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Для РЭК 2025-2027\Инвестпрограмма АИСКУЭЭ\"/>
    </mc:Choice>
  </mc:AlternateContent>
  <xr:revisionPtr revIDLastSave="0" documentId="13_ncr:1_{6CD18BCE-E33A-424E-8636-C403EFC7D47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" sheetId="8" r:id="rId1"/>
    <sheet name="2028" sheetId="6" r:id="rId2"/>
    <sheet name="2029" sheetId="7" r:id="rId3"/>
  </sheets>
  <externalReferences>
    <externalReference r:id="rId4"/>
  </externalReferences>
  <definedNames>
    <definedName name="_xlnm._FilterDatabase" localSheetId="0" hidden="1">'2027'!$A$6:$X$420</definedName>
    <definedName name="_xlnm._FilterDatabase" localSheetId="1" hidden="1">'2028'!$A$6:$X$1241</definedName>
    <definedName name="_xlnm._FilterDatabase" localSheetId="2" hidden="1">'2029'!$A$6:$Y$288</definedName>
    <definedName name="ВариантЛС" localSheetId="0">'2027'!#REF!</definedName>
    <definedName name="ВариантЛС" localSheetId="2">'2029'!#REF!</definedName>
    <definedName name="ВариантЛС">'2028'!#REF!</definedName>
    <definedName name="Грлс" localSheetId="0">'2027'!#REF!</definedName>
    <definedName name="Грлс" localSheetId="2">'2029'!#REF!</definedName>
    <definedName name="Грлс">'2028'!#REF!</definedName>
    <definedName name="ДолжГлБух" localSheetId="0">#REF!</definedName>
    <definedName name="ДолжГлБух" localSheetId="2">#REF!</definedName>
    <definedName name="ДолжГлБух">[1]Лист2!#REF!</definedName>
    <definedName name="ДолжРук" localSheetId="0">#REF!</definedName>
    <definedName name="ДолжРук" localSheetId="2">#REF!</definedName>
    <definedName name="ДолжРук">[1]Лист2!#REF!</definedName>
    <definedName name="Организация" localSheetId="0">'2027'!#REF!</definedName>
    <definedName name="Организация" localSheetId="2">'2029'!#REF!</definedName>
    <definedName name="Организация">'2028'!#REF!</definedName>
    <definedName name="Период" localSheetId="0">'2027'!#REF!</definedName>
    <definedName name="Период" localSheetId="2">'2029'!#REF!</definedName>
    <definedName name="Период">'2028'!#REF!</definedName>
    <definedName name="ТипПУ" localSheetId="0">'2027'!#REF!</definedName>
    <definedName name="ТипПУ" localSheetId="2">'2029'!#REF!</definedName>
    <definedName name="ТипПУ">'2028'!#REF!</definedName>
    <definedName name="Услуга" localSheetId="0">'2027'!#REF!</definedName>
    <definedName name="Услуга" localSheetId="2">'2029'!#REF!</definedName>
    <definedName name="Услуга">'2028'!#REF!</definedName>
    <definedName name="ФиоГлБух" localSheetId="0">#REF!</definedName>
    <definedName name="ФиоГлБух" localSheetId="2">#REF!</definedName>
    <definedName name="ФиоГлБух">[1]Лист2!#REF!</definedName>
    <definedName name="ФиоРук" localSheetId="0">#REF!</definedName>
    <definedName name="ФиоРук" localSheetId="2">#REF!</definedName>
    <definedName name="ФиоРук">[1]Лист2!#REF!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77" i="7" l="1"/>
  <c r="W277" i="7"/>
  <c r="V277" i="7"/>
  <c r="T277" i="7"/>
  <c r="R277" i="7"/>
  <c r="Q277" i="7"/>
  <c r="P277" i="7"/>
  <c r="N277" i="7"/>
  <c r="M277" i="7"/>
  <c r="X276" i="7"/>
  <c r="W276" i="7"/>
  <c r="V276" i="7"/>
  <c r="T276" i="7"/>
  <c r="R276" i="7"/>
  <c r="Q276" i="7"/>
  <c r="P276" i="7"/>
  <c r="N276" i="7"/>
  <c r="M276" i="7"/>
  <c r="M900" i="6"/>
  <c r="N900" i="6"/>
  <c r="P900" i="6"/>
  <c r="Q900" i="6"/>
  <c r="R900" i="6"/>
  <c r="T900" i="6"/>
  <c r="V900" i="6"/>
  <c r="W900" i="6"/>
  <c r="X900" i="6"/>
  <c r="M901" i="6"/>
  <c r="N901" i="6"/>
  <c r="P901" i="6"/>
  <c r="Q901" i="6"/>
  <c r="R901" i="6"/>
  <c r="T901" i="6"/>
  <c r="V901" i="6"/>
  <c r="W901" i="6"/>
  <c r="X901" i="6"/>
  <c r="M902" i="6"/>
  <c r="N902" i="6"/>
  <c r="P902" i="6"/>
  <c r="Q902" i="6"/>
  <c r="R902" i="6"/>
  <c r="T902" i="6"/>
  <c r="V902" i="6"/>
  <c r="W902" i="6"/>
  <c r="X902" i="6"/>
  <c r="M903" i="6"/>
  <c r="N903" i="6"/>
  <c r="P903" i="6"/>
  <c r="Q903" i="6"/>
  <c r="R903" i="6"/>
  <c r="T903" i="6"/>
  <c r="V903" i="6"/>
  <c r="W903" i="6"/>
  <c r="X903" i="6"/>
  <c r="M904" i="6"/>
  <c r="N904" i="6"/>
  <c r="P904" i="6"/>
  <c r="Q904" i="6"/>
  <c r="R904" i="6"/>
  <c r="T904" i="6"/>
  <c r="V904" i="6"/>
  <c r="W904" i="6"/>
  <c r="X904" i="6"/>
  <c r="M905" i="6"/>
  <c r="N905" i="6"/>
  <c r="P905" i="6"/>
  <c r="Q905" i="6"/>
  <c r="R905" i="6"/>
  <c r="T905" i="6"/>
  <c r="V905" i="6"/>
  <c r="W905" i="6"/>
  <c r="X905" i="6"/>
  <c r="M906" i="6"/>
  <c r="N906" i="6"/>
  <c r="P906" i="6"/>
  <c r="Q906" i="6"/>
  <c r="R906" i="6"/>
  <c r="T906" i="6"/>
  <c r="V906" i="6"/>
  <c r="W906" i="6"/>
  <c r="X906" i="6"/>
  <c r="M907" i="6"/>
  <c r="N907" i="6"/>
  <c r="P907" i="6"/>
  <c r="Q907" i="6"/>
  <c r="R907" i="6"/>
  <c r="T907" i="6"/>
  <c r="V907" i="6"/>
  <c r="W907" i="6"/>
  <c r="X907" i="6"/>
  <c r="M908" i="6"/>
  <c r="N908" i="6"/>
  <c r="P908" i="6"/>
  <c r="Q908" i="6"/>
  <c r="R908" i="6"/>
  <c r="T908" i="6"/>
  <c r="V908" i="6"/>
  <c r="W908" i="6"/>
  <c r="X908" i="6"/>
  <c r="M909" i="6"/>
  <c r="N909" i="6"/>
  <c r="P909" i="6"/>
  <c r="Q909" i="6"/>
  <c r="R909" i="6"/>
  <c r="T909" i="6"/>
  <c r="V909" i="6"/>
  <c r="W909" i="6"/>
  <c r="X909" i="6"/>
  <c r="M910" i="6"/>
  <c r="N910" i="6"/>
  <c r="P910" i="6"/>
  <c r="Q910" i="6"/>
  <c r="R910" i="6"/>
  <c r="T910" i="6"/>
  <c r="V910" i="6"/>
  <c r="W910" i="6"/>
  <c r="X910" i="6"/>
  <c r="X226" i="7" l="1"/>
  <c r="X224" i="7"/>
  <c r="X205" i="7"/>
  <c r="X255" i="7"/>
  <c r="X186" i="7"/>
  <c r="W226" i="7"/>
  <c r="W224" i="7"/>
  <c r="W205" i="7"/>
  <c r="W255" i="7"/>
  <c r="W186" i="7"/>
  <c r="V226" i="7"/>
  <c r="V224" i="7"/>
  <c r="V205" i="7"/>
  <c r="V255" i="7"/>
  <c r="V186" i="7"/>
  <c r="T226" i="7"/>
  <c r="T224" i="7"/>
  <c r="T205" i="7"/>
  <c r="T255" i="7"/>
  <c r="T186" i="7"/>
  <c r="R226" i="7"/>
  <c r="R224" i="7"/>
  <c r="R205" i="7"/>
  <c r="R255" i="7"/>
  <c r="R186" i="7"/>
  <c r="Q226" i="7"/>
  <c r="Q224" i="7"/>
  <c r="Q205" i="7"/>
  <c r="Q255" i="7"/>
  <c r="Q186" i="7"/>
  <c r="P226" i="7"/>
  <c r="P224" i="7"/>
  <c r="P205" i="7"/>
  <c r="P255" i="7"/>
  <c r="P186" i="7"/>
  <c r="N226" i="7"/>
  <c r="N224" i="7"/>
  <c r="N205" i="7"/>
  <c r="N255" i="7"/>
  <c r="N186" i="7"/>
  <c r="M226" i="7"/>
  <c r="M224" i="7"/>
  <c r="M205" i="7"/>
  <c r="M255" i="7"/>
  <c r="M186" i="7"/>
  <c r="O3" i="6" l="1"/>
  <c r="S3" i="6"/>
  <c r="U3" i="6"/>
  <c r="L3" i="6"/>
  <c r="X1237" i="6"/>
  <c r="X1238" i="6"/>
  <c r="X1239" i="6"/>
  <c r="X1240" i="6"/>
  <c r="X1241" i="6"/>
  <c r="X25" i="6"/>
  <c r="X443" i="6"/>
  <c r="X846" i="6"/>
  <c r="X1115" i="6"/>
  <c r="X420" i="6"/>
  <c r="X1018" i="6"/>
  <c r="X450" i="6"/>
  <c r="X80" i="6"/>
  <c r="X1188" i="6"/>
  <c r="X108" i="6"/>
  <c r="X97" i="6"/>
  <c r="X98" i="6"/>
  <c r="X106" i="6"/>
  <c r="X107" i="6"/>
  <c r="X154" i="6"/>
  <c r="X491" i="6"/>
  <c r="X503" i="6"/>
  <c r="X1121" i="6"/>
  <c r="X1019" i="6"/>
  <c r="X1020" i="6"/>
  <c r="X606" i="6"/>
  <c r="X607" i="6"/>
  <c r="X636" i="6"/>
  <c r="X525" i="6"/>
  <c r="X105" i="6"/>
  <c r="X637" i="6"/>
  <c r="X1187" i="6"/>
  <c r="X626" i="6"/>
  <c r="X1112" i="6"/>
  <c r="X1103" i="6"/>
  <c r="X1128" i="6"/>
  <c r="W1237" i="6"/>
  <c r="W1238" i="6"/>
  <c r="W1239" i="6"/>
  <c r="W1240" i="6"/>
  <c r="W1241" i="6"/>
  <c r="W25" i="6"/>
  <c r="W443" i="6"/>
  <c r="W846" i="6"/>
  <c r="W1115" i="6"/>
  <c r="W420" i="6"/>
  <c r="W1018" i="6"/>
  <c r="W450" i="6"/>
  <c r="W80" i="6"/>
  <c r="W1188" i="6"/>
  <c r="W108" i="6"/>
  <c r="W97" i="6"/>
  <c r="W98" i="6"/>
  <c r="W106" i="6"/>
  <c r="W107" i="6"/>
  <c r="W154" i="6"/>
  <c r="W491" i="6"/>
  <c r="W503" i="6"/>
  <c r="W1121" i="6"/>
  <c r="W1019" i="6"/>
  <c r="W1020" i="6"/>
  <c r="W606" i="6"/>
  <c r="W607" i="6"/>
  <c r="W636" i="6"/>
  <c r="W525" i="6"/>
  <c r="W105" i="6"/>
  <c r="W637" i="6"/>
  <c r="W1187" i="6"/>
  <c r="W626" i="6"/>
  <c r="W1112" i="6"/>
  <c r="W1103" i="6"/>
  <c r="W1128" i="6"/>
  <c r="V1237" i="6"/>
  <c r="V1238" i="6"/>
  <c r="V1239" i="6"/>
  <c r="V1240" i="6"/>
  <c r="V1241" i="6"/>
  <c r="V25" i="6"/>
  <c r="V443" i="6"/>
  <c r="V846" i="6"/>
  <c r="V1115" i="6"/>
  <c r="V420" i="6"/>
  <c r="V1018" i="6"/>
  <c r="V450" i="6"/>
  <c r="V80" i="6"/>
  <c r="V1188" i="6"/>
  <c r="V108" i="6"/>
  <c r="V97" i="6"/>
  <c r="V98" i="6"/>
  <c r="V106" i="6"/>
  <c r="V107" i="6"/>
  <c r="V154" i="6"/>
  <c r="V491" i="6"/>
  <c r="V503" i="6"/>
  <c r="V1121" i="6"/>
  <c r="V1019" i="6"/>
  <c r="V1020" i="6"/>
  <c r="V606" i="6"/>
  <c r="V607" i="6"/>
  <c r="V636" i="6"/>
  <c r="V525" i="6"/>
  <c r="V105" i="6"/>
  <c r="V637" i="6"/>
  <c r="V1187" i="6"/>
  <c r="V626" i="6"/>
  <c r="V1112" i="6"/>
  <c r="V1103" i="6"/>
  <c r="V1128" i="6"/>
  <c r="T1237" i="6"/>
  <c r="T1238" i="6"/>
  <c r="T1239" i="6"/>
  <c r="T1240" i="6"/>
  <c r="T1241" i="6"/>
  <c r="T25" i="6"/>
  <c r="T443" i="6"/>
  <c r="T846" i="6"/>
  <c r="T1115" i="6"/>
  <c r="T420" i="6"/>
  <c r="T1018" i="6"/>
  <c r="T450" i="6"/>
  <c r="T80" i="6"/>
  <c r="T1188" i="6"/>
  <c r="T108" i="6"/>
  <c r="T97" i="6"/>
  <c r="T98" i="6"/>
  <c r="T106" i="6"/>
  <c r="T107" i="6"/>
  <c r="T154" i="6"/>
  <c r="T491" i="6"/>
  <c r="T503" i="6"/>
  <c r="T1121" i="6"/>
  <c r="T1019" i="6"/>
  <c r="T1020" i="6"/>
  <c r="T606" i="6"/>
  <c r="T607" i="6"/>
  <c r="T636" i="6"/>
  <c r="T525" i="6"/>
  <c r="T105" i="6"/>
  <c r="T637" i="6"/>
  <c r="T1187" i="6"/>
  <c r="T626" i="6"/>
  <c r="T1112" i="6"/>
  <c r="T1103" i="6"/>
  <c r="T1128" i="6"/>
  <c r="R1237" i="6"/>
  <c r="R1238" i="6"/>
  <c r="R1239" i="6"/>
  <c r="R1240" i="6"/>
  <c r="R1241" i="6"/>
  <c r="R25" i="6"/>
  <c r="R443" i="6"/>
  <c r="R846" i="6"/>
  <c r="R1115" i="6"/>
  <c r="R420" i="6"/>
  <c r="R1018" i="6"/>
  <c r="R450" i="6"/>
  <c r="R80" i="6"/>
  <c r="R1188" i="6"/>
  <c r="R108" i="6"/>
  <c r="R97" i="6"/>
  <c r="R98" i="6"/>
  <c r="R106" i="6"/>
  <c r="R107" i="6"/>
  <c r="R154" i="6"/>
  <c r="R491" i="6"/>
  <c r="R503" i="6"/>
  <c r="R1121" i="6"/>
  <c r="R1019" i="6"/>
  <c r="R1020" i="6"/>
  <c r="R606" i="6"/>
  <c r="R607" i="6"/>
  <c r="R636" i="6"/>
  <c r="R525" i="6"/>
  <c r="R105" i="6"/>
  <c r="R637" i="6"/>
  <c r="R1187" i="6"/>
  <c r="R626" i="6"/>
  <c r="R1112" i="6"/>
  <c r="R1103" i="6"/>
  <c r="R1128" i="6"/>
  <c r="Q1237" i="6"/>
  <c r="Q1238" i="6"/>
  <c r="Q1239" i="6"/>
  <c r="Q1240" i="6"/>
  <c r="Q1241" i="6"/>
  <c r="Q25" i="6"/>
  <c r="Q443" i="6"/>
  <c r="Q846" i="6"/>
  <c r="Q1115" i="6"/>
  <c r="Q420" i="6"/>
  <c r="Q1018" i="6"/>
  <c r="Q450" i="6"/>
  <c r="Q80" i="6"/>
  <c r="Q1188" i="6"/>
  <c r="Q108" i="6"/>
  <c r="Q97" i="6"/>
  <c r="Q98" i="6"/>
  <c r="Q106" i="6"/>
  <c r="Q107" i="6"/>
  <c r="Q154" i="6"/>
  <c r="Q491" i="6"/>
  <c r="Q503" i="6"/>
  <c r="Q1121" i="6"/>
  <c r="Q1019" i="6"/>
  <c r="Q1020" i="6"/>
  <c r="Q606" i="6"/>
  <c r="Q607" i="6"/>
  <c r="Q636" i="6"/>
  <c r="Q525" i="6"/>
  <c r="Q105" i="6"/>
  <c r="Q637" i="6"/>
  <c r="Q1187" i="6"/>
  <c r="Q626" i="6"/>
  <c r="Q1112" i="6"/>
  <c r="Q1103" i="6"/>
  <c r="Q1128" i="6"/>
  <c r="P1237" i="6"/>
  <c r="P1238" i="6"/>
  <c r="P1239" i="6"/>
  <c r="P1240" i="6"/>
  <c r="P1241" i="6"/>
  <c r="P25" i="6"/>
  <c r="P443" i="6"/>
  <c r="P846" i="6"/>
  <c r="P1115" i="6"/>
  <c r="P420" i="6"/>
  <c r="P1018" i="6"/>
  <c r="P450" i="6"/>
  <c r="P80" i="6"/>
  <c r="P1188" i="6"/>
  <c r="P108" i="6"/>
  <c r="P97" i="6"/>
  <c r="P98" i="6"/>
  <c r="P106" i="6"/>
  <c r="P107" i="6"/>
  <c r="P154" i="6"/>
  <c r="P491" i="6"/>
  <c r="P503" i="6"/>
  <c r="P1121" i="6"/>
  <c r="P1019" i="6"/>
  <c r="P1020" i="6"/>
  <c r="P606" i="6"/>
  <c r="P607" i="6"/>
  <c r="P636" i="6"/>
  <c r="P525" i="6"/>
  <c r="P105" i="6"/>
  <c r="P637" i="6"/>
  <c r="P1187" i="6"/>
  <c r="P626" i="6"/>
  <c r="P1112" i="6"/>
  <c r="P1103" i="6"/>
  <c r="P1128" i="6"/>
  <c r="N1237" i="6"/>
  <c r="N1238" i="6"/>
  <c r="N1239" i="6"/>
  <c r="N1240" i="6"/>
  <c r="N1241" i="6"/>
  <c r="N25" i="6"/>
  <c r="N443" i="6"/>
  <c r="N846" i="6"/>
  <c r="N1115" i="6"/>
  <c r="N420" i="6"/>
  <c r="N1018" i="6"/>
  <c r="N450" i="6"/>
  <c r="N80" i="6"/>
  <c r="N1188" i="6"/>
  <c r="N108" i="6"/>
  <c r="N97" i="6"/>
  <c r="N98" i="6"/>
  <c r="N106" i="6"/>
  <c r="N107" i="6"/>
  <c r="N154" i="6"/>
  <c r="N491" i="6"/>
  <c r="N503" i="6"/>
  <c r="N1121" i="6"/>
  <c r="N1019" i="6"/>
  <c r="N1020" i="6"/>
  <c r="N606" i="6"/>
  <c r="N607" i="6"/>
  <c r="N636" i="6"/>
  <c r="N525" i="6"/>
  <c r="N105" i="6"/>
  <c r="N637" i="6"/>
  <c r="N1187" i="6"/>
  <c r="N626" i="6"/>
  <c r="N1112" i="6"/>
  <c r="N1103" i="6"/>
  <c r="N1128" i="6"/>
  <c r="M1235" i="6"/>
  <c r="M1237" i="6"/>
  <c r="M1238" i="6"/>
  <c r="M1239" i="6"/>
  <c r="M1240" i="6"/>
  <c r="M1241" i="6"/>
  <c r="M25" i="6"/>
  <c r="M443" i="6"/>
  <c r="M846" i="6"/>
  <c r="M1115" i="6"/>
  <c r="M420" i="6"/>
  <c r="M1018" i="6"/>
  <c r="M450" i="6"/>
  <c r="M80" i="6"/>
  <c r="M1188" i="6"/>
  <c r="M108" i="6"/>
  <c r="M97" i="6"/>
  <c r="M98" i="6"/>
  <c r="M106" i="6"/>
  <c r="M107" i="6"/>
  <c r="M154" i="6"/>
  <c r="M491" i="6"/>
  <c r="M503" i="6"/>
  <c r="M1121" i="6"/>
  <c r="M1019" i="6"/>
  <c r="M1020" i="6"/>
  <c r="M606" i="6"/>
  <c r="M607" i="6"/>
  <c r="M636" i="6"/>
  <c r="M525" i="6"/>
  <c r="M105" i="6"/>
  <c r="M637" i="6"/>
  <c r="M1187" i="6"/>
  <c r="M626" i="6"/>
  <c r="M1112" i="6"/>
  <c r="M1103" i="6"/>
  <c r="M1128" i="6"/>
  <c r="X234" i="7"/>
  <c r="X233" i="7"/>
  <c r="X235" i="7"/>
  <c r="X201" i="7"/>
  <c r="X202" i="7"/>
  <c r="X231" i="7"/>
  <c r="X203" i="7"/>
  <c r="X206" i="7"/>
  <c r="X208" i="7"/>
  <c r="X218" i="7"/>
  <c r="X211" i="7"/>
  <c r="X209" i="7"/>
  <c r="X210" i="7"/>
  <c r="X212" i="7"/>
  <c r="X213" i="7"/>
  <c r="X204" i="7"/>
  <c r="X232" i="7"/>
  <c r="X207" i="7"/>
  <c r="X279" i="7"/>
  <c r="X219" i="7"/>
  <c r="X217" i="7"/>
  <c r="X223" i="7"/>
  <c r="X215" i="7"/>
  <c r="X214" i="7"/>
  <c r="X228" i="7"/>
  <c r="X236" i="7"/>
  <c r="X227" i="7"/>
  <c r="X216" i="7"/>
  <c r="X225" i="7"/>
  <c r="X230" i="7"/>
  <c r="X229" i="7"/>
  <c r="W234" i="7"/>
  <c r="W233" i="7"/>
  <c r="W235" i="7"/>
  <c r="W201" i="7"/>
  <c r="W202" i="7"/>
  <c r="W231" i="7"/>
  <c r="W203" i="7"/>
  <c r="W206" i="7"/>
  <c r="W208" i="7"/>
  <c r="W218" i="7"/>
  <c r="W211" i="7"/>
  <c r="W209" i="7"/>
  <c r="W210" i="7"/>
  <c r="W212" i="7"/>
  <c r="W213" i="7"/>
  <c r="W204" i="7"/>
  <c r="W232" i="7"/>
  <c r="W207" i="7"/>
  <c r="W279" i="7"/>
  <c r="W219" i="7"/>
  <c r="W217" i="7"/>
  <c r="W223" i="7"/>
  <c r="W215" i="7"/>
  <c r="W214" i="7"/>
  <c r="W228" i="7"/>
  <c r="W236" i="7"/>
  <c r="W227" i="7"/>
  <c r="W216" i="7"/>
  <c r="W225" i="7"/>
  <c r="W230" i="7"/>
  <c r="W229" i="7"/>
  <c r="V234" i="7"/>
  <c r="V233" i="7"/>
  <c r="V235" i="7"/>
  <c r="V201" i="7"/>
  <c r="V202" i="7"/>
  <c r="V231" i="7"/>
  <c r="V203" i="7"/>
  <c r="V206" i="7"/>
  <c r="V208" i="7"/>
  <c r="V218" i="7"/>
  <c r="V211" i="7"/>
  <c r="V209" i="7"/>
  <c r="V210" i="7"/>
  <c r="V212" i="7"/>
  <c r="V213" i="7"/>
  <c r="V204" i="7"/>
  <c r="V232" i="7"/>
  <c r="V207" i="7"/>
  <c r="V279" i="7"/>
  <c r="V219" i="7"/>
  <c r="V217" i="7"/>
  <c r="V223" i="7"/>
  <c r="V215" i="7"/>
  <c r="V214" i="7"/>
  <c r="V228" i="7"/>
  <c r="V236" i="7"/>
  <c r="V227" i="7"/>
  <c r="V216" i="7"/>
  <c r="V225" i="7"/>
  <c r="V230" i="7"/>
  <c r="V229" i="7"/>
  <c r="T234" i="7"/>
  <c r="T233" i="7"/>
  <c r="T235" i="7"/>
  <c r="T201" i="7"/>
  <c r="T202" i="7"/>
  <c r="T231" i="7"/>
  <c r="T203" i="7"/>
  <c r="T206" i="7"/>
  <c r="T208" i="7"/>
  <c r="T218" i="7"/>
  <c r="T211" i="7"/>
  <c r="T209" i="7"/>
  <c r="T210" i="7"/>
  <c r="T212" i="7"/>
  <c r="T213" i="7"/>
  <c r="T204" i="7"/>
  <c r="T232" i="7"/>
  <c r="T207" i="7"/>
  <c r="T279" i="7"/>
  <c r="T219" i="7"/>
  <c r="T217" i="7"/>
  <c r="T223" i="7"/>
  <c r="T215" i="7"/>
  <c r="T214" i="7"/>
  <c r="T228" i="7"/>
  <c r="T236" i="7"/>
  <c r="T227" i="7"/>
  <c r="T216" i="7"/>
  <c r="T225" i="7"/>
  <c r="T230" i="7"/>
  <c r="T229" i="7"/>
  <c r="R234" i="7"/>
  <c r="R233" i="7"/>
  <c r="R235" i="7"/>
  <c r="R201" i="7"/>
  <c r="R202" i="7"/>
  <c r="R231" i="7"/>
  <c r="R203" i="7"/>
  <c r="R206" i="7"/>
  <c r="R208" i="7"/>
  <c r="R218" i="7"/>
  <c r="R211" i="7"/>
  <c r="R209" i="7"/>
  <c r="R210" i="7"/>
  <c r="R212" i="7"/>
  <c r="R213" i="7"/>
  <c r="R204" i="7"/>
  <c r="R232" i="7"/>
  <c r="R207" i="7"/>
  <c r="R279" i="7"/>
  <c r="R219" i="7"/>
  <c r="R217" i="7"/>
  <c r="R223" i="7"/>
  <c r="R215" i="7"/>
  <c r="R214" i="7"/>
  <c r="R228" i="7"/>
  <c r="R236" i="7"/>
  <c r="R227" i="7"/>
  <c r="R216" i="7"/>
  <c r="R225" i="7"/>
  <c r="R230" i="7"/>
  <c r="R229" i="7"/>
  <c r="Q234" i="7"/>
  <c r="Q233" i="7"/>
  <c r="Q235" i="7"/>
  <c r="Q201" i="7"/>
  <c r="Q202" i="7"/>
  <c r="Q231" i="7"/>
  <c r="Q203" i="7"/>
  <c r="Q206" i="7"/>
  <c r="Q208" i="7"/>
  <c r="Q218" i="7"/>
  <c r="Q211" i="7"/>
  <c r="Q209" i="7"/>
  <c r="Q210" i="7"/>
  <c r="Q212" i="7"/>
  <c r="Q213" i="7"/>
  <c r="Q204" i="7"/>
  <c r="Q232" i="7"/>
  <c r="Q207" i="7"/>
  <c r="Q279" i="7"/>
  <c r="Q219" i="7"/>
  <c r="Q217" i="7"/>
  <c r="Q223" i="7"/>
  <c r="Q215" i="7"/>
  <c r="Q214" i="7"/>
  <c r="Q228" i="7"/>
  <c r="Q236" i="7"/>
  <c r="Q227" i="7"/>
  <c r="Q216" i="7"/>
  <c r="Q225" i="7"/>
  <c r="Q230" i="7"/>
  <c r="Q229" i="7"/>
  <c r="P234" i="7"/>
  <c r="P233" i="7"/>
  <c r="P235" i="7"/>
  <c r="P201" i="7"/>
  <c r="P202" i="7"/>
  <c r="P231" i="7"/>
  <c r="P203" i="7"/>
  <c r="P206" i="7"/>
  <c r="P208" i="7"/>
  <c r="P218" i="7"/>
  <c r="P211" i="7"/>
  <c r="P209" i="7"/>
  <c r="P210" i="7"/>
  <c r="P212" i="7"/>
  <c r="P213" i="7"/>
  <c r="P204" i="7"/>
  <c r="P232" i="7"/>
  <c r="P207" i="7"/>
  <c r="P279" i="7"/>
  <c r="P219" i="7"/>
  <c r="P217" i="7"/>
  <c r="P223" i="7"/>
  <c r="P215" i="7"/>
  <c r="P214" i="7"/>
  <c r="P228" i="7"/>
  <c r="P236" i="7"/>
  <c r="P227" i="7"/>
  <c r="P216" i="7"/>
  <c r="P225" i="7"/>
  <c r="P230" i="7"/>
  <c r="P229" i="7"/>
  <c r="N234" i="7"/>
  <c r="N233" i="7"/>
  <c r="N235" i="7"/>
  <c r="N201" i="7"/>
  <c r="N202" i="7"/>
  <c r="N231" i="7"/>
  <c r="N203" i="7"/>
  <c r="N206" i="7"/>
  <c r="N208" i="7"/>
  <c r="N218" i="7"/>
  <c r="N211" i="7"/>
  <c r="N209" i="7"/>
  <c r="N210" i="7"/>
  <c r="N212" i="7"/>
  <c r="N213" i="7"/>
  <c r="N204" i="7"/>
  <c r="N232" i="7"/>
  <c r="N207" i="7"/>
  <c r="N279" i="7"/>
  <c r="N219" i="7"/>
  <c r="N217" i="7"/>
  <c r="N223" i="7"/>
  <c r="N215" i="7"/>
  <c r="N214" i="7"/>
  <c r="N228" i="7"/>
  <c r="N236" i="7"/>
  <c r="N227" i="7"/>
  <c r="N216" i="7"/>
  <c r="N225" i="7"/>
  <c r="N230" i="7"/>
  <c r="N229" i="7"/>
  <c r="M234" i="7"/>
  <c r="M233" i="7"/>
  <c r="M235" i="7"/>
  <c r="M201" i="7"/>
  <c r="M202" i="7"/>
  <c r="M231" i="7"/>
  <c r="M203" i="7"/>
  <c r="M206" i="7"/>
  <c r="M208" i="7"/>
  <c r="M218" i="7"/>
  <c r="M211" i="7"/>
  <c r="M209" i="7"/>
  <c r="M210" i="7"/>
  <c r="M212" i="7"/>
  <c r="M213" i="7"/>
  <c r="M204" i="7"/>
  <c r="M232" i="7"/>
  <c r="M207" i="7"/>
  <c r="M279" i="7"/>
  <c r="M219" i="7"/>
  <c r="M217" i="7"/>
  <c r="M223" i="7"/>
  <c r="M215" i="7"/>
  <c r="M214" i="7"/>
  <c r="M228" i="7"/>
  <c r="M236" i="7"/>
  <c r="M227" i="7"/>
  <c r="M216" i="7"/>
  <c r="M225" i="7"/>
  <c r="M230" i="7"/>
  <c r="M229" i="7"/>
  <c r="P7" i="6"/>
  <c r="P8" i="6"/>
  <c r="P9" i="6"/>
  <c r="P10" i="6"/>
  <c r="P12" i="6"/>
  <c r="P11" i="6"/>
  <c r="P13" i="6"/>
  <c r="P14" i="6"/>
  <c r="P15" i="6"/>
  <c r="P16" i="6"/>
  <c r="P17" i="6"/>
  <c r="P18" i="6"/>
  <c r="P19" i="6"/>
  <c r="P20" i="6"/>
  <c r="P21" i="6"/>
  <c r="P22" i="6"/>
  <c r="P23" i="6"/>
  <c r="P24" i="6"/>
  <c r="P26" i="6"/>
  <c r="P27" i="6"/>
  <c r="P29" i="6"/>
  <c r="P30" i="6"/>
  <c r="P31" i="6"/>
  <c r="P32" i="6"/>
  <c r="P33" i="6"/>
  <c r="P34" i="6"/>
  <c r="P28" i="6"/>
  <c r="P36" i="6"/>
  <c r="P35" i="6"/>
  <c r="P38" i="6"/>
  <c r="P39" i="6"/>
  <c r="P40" i="6"/>
  <c r="P41" i="6"/>
  <c r="P42" i="6"/>
  <c r="P43" i="6"/>
  <c r="P44" i="6"/>
  <c r="P37" i="6"/>
  <c r="P46" i="6"/>
  <c r="P47" i="6"/>
  <c r="P48" i="6"/>
  <c r="P49" i="6"/>
  <c r="P50" i="6"/>
  <c r="P51" i="6"/>
  <c r="P45" i="6"/>
  <c r="P53" i="6"/>
  <c r="P52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1" i="6"/>
  <c r="P82" i="6"/>
  <c r="P83" i="6"/>
  <c r="P84" i="6"/>
  <c r="P85" i="6"/>
  <c r="P86" i="6"/>
  <c r="P87" i="6"/>
  <c r="P88" i="6"/>
  <c r="P89" i="6"/>
  <c r="P91" i="6"/>
  <c r="P90" i="6"/>
  <c r="P92" i="6"/>
  <c r="P93" i="6"/>
  <c r="P94" i="6"/>
  <c r="P95" i="6"/>
  <c r="P96" i="6"/>
  <c r="P99" i="6"/>
  <c r="P100" i="6"/>
  <c r="P101" i="6"/>
  <c r="P102" i="6"/>
  <c r="P103" i="6"/>
  <c r="P104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2" i="6"/>
  <c r="P121" i="6"/>
  <c r="P123" i="6"/>
  <c r="P124" i="6"/>
  <c r="P125" i="6"/>
  <c r="P126" i="6"/>
  <c r="P127" i="6"/>
  <c r="P128" i="6"/>
  <c r="P130" i="6"/>
  <c r="P131" i="6"/>
  <c r="P132" i="6"/>
  <c r="P129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6" i="6"/>
  <c r="P157" i="6"/>
  <c r="P158" i="6"/>
  <c r="P159" i="6"/>
  <c r="P155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3" i="6"/>
  <c r="P194" i="6"/>
  <c r="P195" i="6"/>
  <c r="P196" i="6"/>
  <c r="P197" i="6"/>
  <c r="P198" i="6"/>
  <c r="P199" i="6"/>
  <c r="P200" i="6"/>
  <c r="P201" i="6"/>
  <c r="P202" i="6"/>
  <c r="P192" i="6"/>
  <c r="P204" i="6"/>
  <c r="P205" i="6"/>
  <c r="P206" i="6"/>
  <c r="P207" i="6"/>
  <c r="P208" i="6"/>
  <c r="P209" i="6"/>
  <c r="P210" i="6"/>
  <c r="P211" i="6"/>
  <c r="P203" i="6"/>
  <c r="P213" i="6"/>
  <c r="P214" i="6"/>
  <c r="P215" i="6"/>
  <c r="P216" i="6"/>
  <c r="P217" i="6"/>
  <c r="P218" i="6"/>
  <c r="P219" i="6"/>
  <c r="P220" i="6"/>
  <c r="P221" i="6"/>
  <c r="P222" i="6"/>
  <c r="P212" i="6"/>
  <c r="P224" i="6"/>
  <c r="P225" i="6"/>
  <c r="P226" i="6"/>
  <c r="P227" i="6"/>
  <c r="P228" i="6"/>
  <c r="P229" i="6"/>
  <c r="P230" i="6"/>
  <c r="P231" i="6"/>
  <c r="P232" i="6"/>
  <c r="P233" i="6"/>
  <c r="P223" i="6"/>
  <c r="P235" i="6"/>
  <c r="P236" i="6"/>
  <c r="P237" i="6"/>
  <c r="P238" i="6"/>
  <c r="P239" i="6"/>
  <c r="P240" i="6"/>
  <c r="P241" i="6"/>
  <c r="P242" i="6"/>
  <c r="P243" i="6"/>
  <c r="P244" i="6"/>
  <c r="P234" i="6"/>
  <c r="P246" i="6"/>
  <c r="P247" i="6"/>
  <c r="P248" i="6"/>
  <c r="P249" i="6"/>
  <c r="P250" i="6"/>
  <c r="P251" i="6"/>
  <c r="P252" i="6"/>
  <c r="P253" i="6"/>
  <c r="P254" i="6"/>
  <c r="P255" i="6"/>
  <c r="P245" i="6"/>
  <c r="P257" i="6"/>
  <c r="P258" i="6"/>
  <c r="P259" i="6"/>
  <c r="P260" i="6"/>
  <c r="P261" i="6"/>
  <c r="P262" i="6"/>
  <c r="P263" i="6"/>
  <c r="P264" i="6"/>
  <c r="P265" i="6"/>
  <c r="P266" i="6"/>
  <c r="P256" i="6"/>
  <c r="P268" i="6"/>
  <c r="P269" i="6"/>
  <c r="P270" i="6"/>
  <c r="P271" i="6"/>
  <c r="P272" i="6"/>
  <c r="P273" i="6"/>
  <c r="P274" i="6"/>
  <c r="P275" i="6"/>
  <c r="P276" i="6"/>
  <c r="P277" i="6"/>
  <c r="P267" i="6"/>
  <c r="P279" i="6"/>
  <c r="P280" i="6"/>
  <c r="P281" i="6"/>
  <c r="P282" i="6"/>
  <c r="P283" i="6"/>
  <c r="P284" i="6"/>
  <c r="P285" i="6"/>
  <c r="P286" i="6"/>
  <c r="P287" i="6"/>
  <c r="P288" i="6"/>
  <c r="P278" i="6"/>
  <c r="P290" i="6"/>
  <c r="P291" i="6"/>
  <c r="P292" i="6"/>
  <c r="P293" i="6"/>
  <c r="P294" i="6"/>
  <c r="P295" i="6"/>
  <c r="P296" i="6"/>
  <c r="P297" i="6"/>
  <c r="P298" i="6"/>
  <c r="P289" i="6"/>
  <c r="P191" i="6"/>
  <c r="P301" i="6"/>
  <c r="P302" i="6"/>
  <c r="P303" i="6"/>
  <c r="P304" i="6"/>
  <c r="P305" i="6"/>
  <c r="P306" i="6"/>
  <c r="P307" i="6"/>
  <c r="P308" i="6"/>
  <c r="P309" i="6"/>
  <c r="P310" i="6"/>
  <c r="P300" i="6"/>
  <c r="P312" i="6"/>
  <c r="P313" i="6"/>
  <c r="P314" i="6"/>
  <c r="P315" i="6"/>
  <c r="P316" i="6"/>
  <c r="P317" i="6"/>
  <c r="P318" i="6"/>
  <c r="P319" i="6"/>
  <c r="P320" i="6"/>
  <c r="P321" i="6"/>
  <c r="P311" i="6"/>
  <c r="P323" i="6"/>
  <c r="P324" i="6"/>
  <c r="P325" i="6"/>
  <c r="P326" i="6"/>
  <c r="P327" i="6"/>
  <c r="P328" i="6"/>
  <c r="P329" i="6"/>
  <c r="P330" i="6"/>
  <c r="P331" i="6"/>
  <c r="P332" i="6"/>
  <c r="P322" i="6"/>
  <c r="P334" i="6"/>
  <c r="P335" i="6"/>
  <c r="P336" i="6"/>
  <c r="P337" i="6"/>
  <c r="P338" i="6"/>
  <c r="P339" i="6"/>
  <c r="P333" i="6"/>
  <c r="P340" i="6"/>
  <c r="P341" i="6"/>
  <c r="P342" i="6"/>
  <c r="P343" i="6"/>
  <c r="P344" i="6"/>
  <c r="P345" i="6"/>
  <c r="P299" i="6"/>
  <c r="P347" i="6"/>
  <c r="P348" i="6"/>
  <c r="P349" i="6"/>
  <c r="P350" i="6"/>
  <c r="P351" i="6"/>
  <c r="P352" i="6"/>
  <c r="P353" i="6"/>
  <c r="P354" i="6"/>
  <c r="P355" i="6"/>
  <c r="P356" i="6"/>
  <c r="P346" i="6"/>
  <c r="P358" i="6"/>
  <c r="P359" i="6"/>
  <c r="P360" i="6"/>
  <c r="P361" i="6"/>
  <c r="P362" i="6"/>
  <c r="P363" i="6"/>
  <c r="P364" i="6"/>
  <c r="P365" i="6"/>
  <c r="P366" i="6"/>
  <c r="P357" i="6"/>
  <c r="P368" i="6"/>
  <c r="P369" i="6"/>
  <c r="P370" i="6"/>
  <c r="P371" i="6"/>
  <c r="P372" i="6"/>
  <c r="P373" i="6"/>
  <c r="P374" i="6"/>
  <c r="P375" i="6"/>
  <c r="P376" i="6"/>
  <c r="P377" i="6"/>
  <c r="P367" i="6"/>
  <c r="P379" i="6"/>
  <c r="P380" i="6"/>
  <c r="P381" i="6"/>
  <c r="P382" i="6"/>
  <c r="P383" i="6"/>
  <c r="P384" i="6"/>
  <c r="P385" i="6"/>
  <c r="P386" i="6"/>
  <c r="P387" i="6"/>
  <c r="P388" i="6"/>
  <c r="P378" i="6"/>
  <c r="P390" i="6"/>
  <c r="P391" i="6"/>
  <c r="P392" i="6"/>
  <c r="P393" i="6"/>
  <c r="P394" i="6"/>
  <c r="P395" i="6"/>
  <c r="P396" i="6"/>
  <c r="P397" i="6"/>
  <c r="P398" i="6"/>
  <c r="P399" i="6"/>
  <c r="P389" i="6"/>
  <c r="P401" i="6"/>
  <c r="P402" i="6"/>
  <c r="P403" i="6"/>
  <c r="P404" i="6"/>
  <c r="P405" i="6"/>
  <c r="P406" i="6"/>
  <c r="P407" i="6"/>
  <c r="P408" i="6"/>
  <c r="P409" i="6"/>
  <c r="P400" i="6"/>
  <c r="P411" i="6"/>
  <c r="P412" i="6"/>
  <c r="P413" i="6"/>
  <c r="P414" i="6"/>
  <c r="P415" i="6"/>
  <c r="P416" i="6"/>
  <c r="P417" i="6"/>
  <c r="P418" i="6"/>
  <c r="P419" i="6"/>
  <c r="P410" i="6"/>
  <c r="P421" i="6"/>
  <c r="P422" i="6"/>
  <c r="P423" i="6"/>
  <c r="P424" i="6"/>
  <c r="P425" i="6"/>
  <c r="P426" i="6"/>
  <c r="P427" i="6"/>
  <c r="P428" i="6"/>
  <c r="P429" i="6"/>
  <c r="P430" i="6"/>
  <c r="P431" i="6"/>
  <c r="P432" i="6"/>
  <c r="P433" i="6"/>
  <c r="P434" i="6"/>
  <c r="P435" i="6"/>
  <c r="P436" i="6"/>
  <c r="P437" i="6"/>
  <c r="P438" i="6"/>
  <c r="P439" i="6"/>
  <c r="P440" i="6"/>
  <c r="P441" i="6"/>
  <c r="P442" i="6"/>
  <c r="P444" i="6"/>
  <c r="P445" i="6"/>
  <c r="P446" i="6"/>
  <c r="P447" i="6"/>
  <c r="P448" i="6"/>
  <c r="P449" i="6"/>
  <c r="P451" i="6"/>
  <c r="P452" i="6"/>
  <c r="P453" i="6"/>
  <c r="P454" i="6"/>
  <c r="P455" i="6"/>
  <c r="P456" i="6"/>
  <c r="P457" i="6"/>
  <c r="P458" i="6"/>
  <c r="P459" i="6"/>
  <c r="P460" i="6"/>
  <c r="P461" i="6"/>
  <c r="P462" i="6"/>
  <c r="P463" i="6"/>
  <c r="P464" i="6"/>
  <c r="P465" i="6"/>
  <c r="P466" i="6"/>
  <c r="P467" i="6"/>
  <c r="P468" i="6"/>
  <c r="P469" i="6"/>
  <c r="P470" i="6"/>
  <c r="P471" i="6"/>
  <c r="P472" i="6"/>
  <c r="P473" i="6"/>
  <c r="P474" i="6"/>
  <c r="P475" i="6"/>
  <c r="P476" i="6"/>
  <c r="P477" i="6"/>
  <c r="P478" i="6"/>
  <c r="P479" i="6"/>
  <c r="P480" i="6"/>
  <c r="P481" i="6"/>
  <c r="P482" i="6"/>
  <c r="P483" i="6"/>
  <c r="P484" i="6"/>
  <c r="P485" i="6"/>
  <c r="P486" i="6"/>
  <c r="P487" i="6"/>
  <c r="P488" i="6"/>
  <c r="P489" i="6"/>
  <c r="P490" i="6"/>
  <c r="P492" i="6"/>
  <c r="P493" i="6"/>
  <c r="P494" i="6"/>
  <c r="P495" i="6"/>
  <c r="P496" i="6"/>
  <c r="P497" i="6"/>
  <c r="P498" i="6"/>
  <c r="P499" i="6"/>
  <c r="P500" i="6"/>
  <c r="P501" i="6"/>
  <c r="P502" i="6"/>
  <c r="P504" i="6"/>
  <c r="P505" i="6"/>
  <c r="P506" i="6"/>
  <c r="P507" i="6"/>
  <c r="P508" i="6"/>
  <c r="P509" i="6"/>
  <c r="P510" i="6"/>
  <c r="P511" i="6"/>
  <c r="P512" i="6"/>
  <c r="P513" i="6"/>
  <c r="P514" i="6"/>
  <c r="P516" i="6"/>
  <c r="P517" i="6"/>
  <c r="P518" i="6"/>
  <c r="P519" i="6"/>
  <c r="P520" i="6"/>
  <c r="P521" i="6"/>
  <c r="P522" i="6"/>
  <c r="P523" i="6"/>
  <c r="P524" i="6"/>
  <c r="P515" i="6"/>
  <c r="P526" i="6"/>
  <c r="P527" i="6"/>
  <c r="P528" i="6"/>
  <c r="P529" i="6"/>
  <c r="P530" i="6"/>
  <c r="P531" i="6"/>
  <c r="P532" i="6"/>
  <c r="P533" i="6"/>
  <c r="P534" i="6"/>
  <c r="P535" i="6"/>
  <c r="P537" i="6"/>
  <c r="P536" i="6"/>
  <c r="P538" i="6"/>
  <c r="P539" i="6"/>
  <c r="P540" i="6"/>
  <c r="P541" i="6"/>
  <c r="P542" i="6"/>
  <c r="P543" i="6"/>
  <c r="P544" i="6"/>
  <c r="P545" i="6"/>
  <c r="P546" i="6"/>
  <c r="P547" i="6"/>
  <c r="P549" i="6"/>
  <c r="P550" i="6"/>
  <c r="P551" i="6"/>
  <c r="P552" i="6"/>
  <c r="P553" i="6"/>
  <c r="P548" i="6"/>
  <c r="P554" i="6"/>
  <c r="P555" i="6"/>
  <c r="P556" i="6"/>
  <c r="P557" i="6"/>
  <c r="P558" i="6"/>
  <c r="P559" i="6"/>
  <c r="P560" i="6"/>
  <c r="P562" i="6"/>
  <c r="P563" i="6"/>
  <c r="P564" i="6"/>
  <c r="P561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3" i="6"/>
  <c r="P586" i="6"/>
  <c r="P584" i="6"/>
  <c r="P585" i="6"/>
  <c r="P587" i="6"/>
  <c r="P588" i="6"/>
  <c r="P589" i="6"/>
  <c r="P590" i="6"/>
  <c r="P591" i="6"/>
  <c r="P592" i="6"/>
  <c r="P593" i="6"/>
  <c r="P582" i="6"/>
  <c r="P595" i="6"/>
  <c r="P596" i="6"/>
  <c r="P597" i="6"/>
  <c r="P598" i="6"/>
  <c r="P599" i="6"/>
  <c r="P594" i="6"/>
  <c r="P600" i="6"/>
  <c r="P601" i="6"/>
  <c r="P602" i="6"/>
  <c r="P603" i="6"/>
  <c r="P604" i="6"/>
  <c r="P605" i="6"/>
  <c r="P608" i="6"/>
  <c r="P610" i="6"/>
  <c r="P611" i="6"/>
  <c r="P612" i="6"/>
  <c r="P613" i="6"/>
  <c r="P614" i="6"/>
  <c r="P615" i="6"/>
  <c r="P616" i="6"/>
  <c r="P609" i="6"/>
  <c r="P617" i="6"/>
  <c r="P618" i="6"/>
  <c r="P619" i="6"/>
  <c r="P620" i="6"/>
  <c r="P621" i="6"/>
  <c r="P622" i="6"/>
  <c r="P623" i="6"/>
  <c r="P624" i="6"/>
  <c r="P625" i="6"/>
  <c r="P627" i="6"/>
  <c r="P628" i="6"/>
  <c r="P629" i="6"/>
  <c r="P630" i="6"/>
  <c r="P632" i="6"/>
  <c r="P633" i="6"/>
  <c r="P634" i="6"/>
  <c r="P631" i="6"/>
  <c r="P635" i="6"/>
  <c r="P638" i="6"/>
  <c r="P639" i="6"/>
  <c r="P640" i="6"/>
  <c r="P641" i="6"/>
  <c r="P643" i="6"/>
  <c r="P644" i="6"/>
  <c r="P645" i="6"/>
  <c r="P646" i="6"/>
  <c r="P647" i="6"/>
  <c r="P648" i="6"/>
  <c r="P649" i="6"/>
  <c r="P650" i="6"/>
  <c r="P651" i="6"/>
  <c r="P653" i="6"/>
  <c r="P654" i="6"/>
  <c r="P655" i="6"/>
  <c r="P656" i="6"/>
  <c r="P657" i="6"/>
  <c r="P658" i="6"/>
  <c r="P659" i="6"/>
  <c r="P660" i="6"/>
  <c r="P661" i="6"/>
  <c r="P662" i="6"/>
  <c r="P652" i="6"/>
  <c r="P664" i="6"/>
  <c r="P665" i="6"/>
  <c r="P666" i="6"/>
  <c r="P667" i="6"/>
  <c r="P668" i="6"/>
  <c r="P669" i="6"/>
  <c r="P670" i="6"/>
  <c r="P671" i="6"/>
  <c r="P672" i="6"/>
  <c r="P673" i="6"/>
  <c r="P663" i="6"/>
  <c r="P675" i="6"/>
  <c r="P676" i="6"/>
  <c r="P677" i="6"/>
  <c r="P678" i="6"/>
  <c r="P679" i="6"/>
  <c r="P680" i="6"/>
  <c r="P681" i="6"/>
  <c r="P682" i="6"/>
  <c r="P674" i="6"/>
  <c r="P683" i="6"/>
  <c r="P684" i="6"/>
  <c r="P685" i="6"/>
  <c r="P686" i="6"/>
  <c r="P687" i="6"/>
  <c r="P688" i="6"/>
  <c r="P689" i="6"/>
  <c r="P690" i="6"/>
  <c r="P691" i="6"/>
  <c r="P693" i="6"/>
  <c r="P694" i="6"/>
  <c r="P695" i="6"/>
  <c r="P696" i="6"/>
  <c r="P697" i="6"/>
  <c r="P698" i="6"/>
  <c r="P699" i="6"/>
  <c r="P700" i="6"/>
  <c r="P692" i="6"/>
  <c r="P702" i="6"/>
  <c r="P703" i="6"/>
  <c r="P704" i="6"/>
  <c r="P705" i="6"/>
  <c r="P706" i="6"/>
  <c r="P707" i="6"/>
  <c r="P708" i="6"/>
  <c r="P709" i="6"/>
  <c r="P710" i="6"/>
  <c r="P711" i="6"/>
  <c r="P701" i="6"/>
  <c r="P713" i="6"/>
  <c r="P714" i="6"/>
  <c r="P715" i="6"/>
  <c r="P716" i="6"/>
  <c r="P717" i="6"/>
  <c r="P718" i="6"/>
  <c r="P719" i="6"/>
  <c r="P720" i="6"/>
  <c r="P721" i="6"/>
  <c r="P712" i="6"/>
  <c r="P723" i="6"/>
  <c r="P724" i="6"/>
  <c r="P725" i="6"/>
  <c r="P726" i="6"/>
  <c r="P727" i="6"/>
  <c r="P728" i="6"/>
  <c r="P729" i="6"/>
  <c r="P730" i="6"/>
  <c r="P731" i="6"/>
  <c r="P722" i="6"/>
  <c r="P733" i="6"/>
  <c r="P734" i="6"/>
  <c r="P735" i="6"/>
  <c r="P736" i="6"/>
  <c r="P737" i="6"/>
  <c r="P738" i="6"/>
  <c r="P739" i="6"/>
  <c r="P740" i="6"/>
  <c r="P741" i="6"/>
  <c r="P732" i="6"/>
  <c r="P642" i="6"/>
  <c r="P744" i="6"/>
  <c r="P745" i="6"/>
  <c r="P746" i="6"/>
  <c r="P747" i="6"/>
  <c r="P748" i="6"/>
  <c r="P749" i="6"/>
  <c r="P750" i="6"/>
  <c r="P751" i="6"/>
  <c r="P752" i="6"/>
  <c r="P743" i="6"/>
  <c r="P754" i="6"/>
  <c r="P755" i="6"/>
  <c r="P756" i="6"/>
  <c r="P757" i="6"/>
  <c r="P758" i="6"/>
  <c r="P759" i="6"/>
  <c r="P760" i="6"/>
  <c r="P761" i="6"/>
  <c r="P762" i="6"/>
  <c r="P753" i="6"/>
  <c r="P764" i="6"/>
  <c r="P765" i="6"/>
  <c r="P766" i="6"/>
  <c r="P767" i="6"/>
  <c r="P768" i="6"/>
  <c r="P769" i="6"/>
  <c r="P770" i="6"/>
  <c r="P771" i="6"/>
  <c r="P763" i="6"/>
  <c r="P773" i="6"/>
  <c r="P774" i="6"/>
  <c r="P775" i="6"/>
  <c r="P776" i="6"/>
  <c r="P777" i="6"/>
  <c r="P778" i="6"/>
  <c r="P779" i="6"/>
  <c r="P780" i="6"/>
  <c r="P781" i="6"/>
  <c r="P772" i="6"/>
  <c r="P783" i="6"/>
  <c r="P784" i="6"/>
  <c r="P785" i="6"/>
  <c r="P786" i="6"/>
  <c r="P787" i="6"/>
  <c r="P788" i="6"/>
  <c r="P789" i="6"/>
  <c r="P790" i="6"/>
  <c r="P791" i="6"/>
  <c r="P782" i="6"/>
  <c r="P793" i="6"/>
  <c r="P794" i="6"/>
  <c r="P795" i="6"/>
  <c r="P796" i="6"/>
  <c r="P797" i="6"/>
  <c r="P798" i="6"/>
  <c r="P799" i="6"/>
  <c r="P800" i="6"/>
  <c r="P801" i="6"/>
  <c r="P792" i="6"/>
  <c r="P803" i="6"/>
  <c r="P804" i="6"/>
  <c r="P805" i="6"/>
  <c r="P806" i="6"/>
  <c r="P807" i="6"/>
  <c r="P808" i="6"/>
  <c r="P809" i="6"/>
  <c r="P810" i="6"/>
  <c r="P811" i="6"/>
  <c r="P802" i="6"/>
  <c r="P813" i="6"/>
  <c r="P814" i="6"/>
  <c r="P815" i="6"/>
  <c r="P816" i="6"/>
  <c r="P817" i="6"/>
  <c r="P818" i="6"/>
  <c r="P819" i="6"/>
  <c r="P820" i="6"/>
  <c r="P821" i="6"/>
  <c r="P822" i="6"/>
  <c r="P812" i="6"/>
  <c r="P824" i="6"/>
  <c r="P825" i="6"/>
  <c r="P826" i="6"/>
  <c r="P827" i="6"/>
  <c r="P828" i="6"/>
  <c r="P829" i="6"/>
  <c r="P830" i="6"/>
  <c r="P823" i="6"/>
  <c r="P831" i="6"/>
  <c r="P742" i="6"/>
  <c r="P832" i="6"/>
  <c r="P833" i="6"/>
  <c r="P834" i="6"/>
  <c r="P835" i="6"/>
  <c r="P836" i="6"/>
  <c r="P837" i="6"/>
  <c r="P838" i="6"/>
  <c r="P839" i="6"/>
  <c r="P840" i="6"/>
  <c r="P842" i="6"/>
  <c r="P843" i="6"/>
  <c r="P844" i="6"/>
  <c r="P845" i="6"/>
  <c r="P847" i="6"/>
  <c r="P848" i="6"/>
  <c r="P849" i="6"/>
  <c r="P850" i="6"/>
  <c r="P851" i="6"/>
  <c r="P852" i="6"/>
  <c r="P841" i="6"/>
  <c r="P854" i="6"/>
  <c r="P855" i="6"/>
  <c r="P856" i="6"/>
  <c r="P857" i="6"/>
  <c r="P858" i="6"/>
  <c r="P859" i="6"/>
  <c r="P860" i="6"/>
  <c r="P861" i="6"/>
  <c r="P862" i="6"/>
  <c r="P863" i="6"/>
  <c r="P853" i="6"/>
  <c r="P865" i="6"/>
  <c r="P866" i="6"/>
  <c r="P867" i="6"/>
  <c r="P868" i="6"/>
  <c r="P869" i="6"/>
  <c r="P870" i="6"/>
  <c r="P871" i="6"/>
  <c r="P872" i="6"/>
  <c r="P873" i="6"/>
  <c r="P864" i="6"/>
  <c r="P875" i="6"/>
  <c r="P876" i="6"/>
  <c r="P877" i="6"/>
  <c r="P878" i="6"/>
  <c r="P879" i="6"/>
  <c r="P880" i="6"/>
  <c r="P881" i="6"/>
  <c r="P882" i="6"/>
  <c r="P883" i="6"/>
  <c r="P874" i="6"/>
  <c r="P885" i="6"/>
  <c r="P886" i="6"/>
  <c r="P887" i="6"/>
  <c r="P888" i="6"/>
  <c r="P889" i="6"/>
  <c r="P890" i="6"/>
  <c r="P891" i="6"/>
  <c r="P892" i="6"/>
  <c r="P893" i="6"/>
  <c r="P894" i="6"/>
  <c r="P884" i="6"/>
  <c r="P896" i="6"/>
  <c r="P897" i="6"/>
  <c r="P898" i="6"/>
  <c r="P899" i="6"/>
  <c r="P895" i="6"/>
  <c r="P911" i="6"/>
  <c r="P912" i="6"/>
  <c r="P914" i="6"/>
  <c r="P915" i="6"/>
  <c r="P916" i="6"/>
  <c r="P917" i="6"/>
  <c r="P918" i="6"/>
  <c r="P919" i="6"/>
  <c r="P920" i="6"/>
  <c r="P921" i="6"/>
  <c r="P922" i="6"/>
  <c r="P913" i="6"/>
  <c r="P924" i="6"/>
  <c r="P925" i="6"/>
  <c r="P926" i="6"/>
  <c r="P923" i="6"/>
  <c r="P927" i="6"/>
  <c r="P928" i="6"/>
  <c r="P930" i="6"/>
  <c r="P929" i="6"/>
  <c r="P931" i="6"/>
  <c r="P932" i="6"/>
  <c r="P933" i="6"/>
  <c r="P935" i="6"/>
  <c r="P936" i="6"/>
  <c r="P937" i="6"/>
  <c r="P938" i="6"/>
  <c r="P939" i="6"/>
  <c r="P940" i="6"/>
  <c r="P941" i="6"/>
  <c r="P942" i="6"/>
  <c r="P943" i="6"/>
  <c r="P934" i="6"/>
  <c r="P945" i="6"/>
  <c r="P946" i="6"/>
  <c r="P947" i="6"/>
  <c r="P948" i="6"/>
  <c r="P949" i="6"/>
  <c r="P950" i="6"/>
  <c r="P951" i="6"/>
  <c r="P952" i="6"/>
  <c r="P953" i="6"/>
  <c r="P954" i="6"/>
  <c r="P944" i="6"/>
  <c r="P956" i="6"/>
  <c r="P957" i="6"/>
  <c r="P958" i="6"/>
  <c r="P959" i="6"/>
  <c r="P960" i="6"/>
  <c r="P961" i="6"/>
  <c r="P962" i="6"/>
  <c r="P963" i="6"/>
  <c r="P964" i="6"/>
  <c r="P965" i="6"/>
  <c r="P955" i="6"/>
  <c r="P967" i="6"/>
  <c r="P968" i="6"/>
  <c r="P969" i="6"/>
  <c r="P970" i="6"/>
  <c r="P971" i="6"/>
  <c r="P972" i="6"/>
  <c r="P973" i="6"/>
  <c r="P974" i="6"/>
  <c r="P975" i="6"/>
  <c r="P976" i="6"/>
  <c r="P966" i="6"/>
  <c r="P978" i="6"/>
  <c r="P979" i="6"/>
  <c r="P980" i="6"/>
  <c r="P981" i="6"/>
  <c r="P982" i="6"/>
  <c r="P983" i="6"/>
  <c r="P984" i="6"/>
  <c r="P985" i="6"/>
  <c r="P986" i="6"/>
  <c r="P977" i="6"/>
  <c r="P988" i="6"/>
  <c r="P989" i="6"/>
  <c r="P990" i="6"/>
  <c r="P991" i="6"/>
  <c r="P992" i="6"/>
  <c r="P993" i="6"/>
  <c r="P994" i="6"/>
  <c r="P995" i="6"/>
  <c r="P987" i="6"/>
  <c r="P997" i="6"/>
  <c r="P998" i="6"/>
  <c r="P999" i="6"/>
  <c r="P1000" i="6"/>
  <c r="P1001" i="6"/>
  <c r="P1002" i="6"/>
  <c r="P1003" i="6"/>
  <c r="P1004" i="6"/>
  <c r="P1005" i="6"/>
  <c r="P1006" i="6"/>
  <c r="P996" i="6"/>
  <c r="P1008" i="6"/>
  <c r="P1009" i="6"/>
  <c r="P1010" i="6"/>
  <c r="P1011" i="6"/>
  <c r="P1012" i="6"/>
  <c r="P1013" i="6"/>
  <c r="P1014" i="6"/>
  <c r="P1015" i="6"/>
  <c r="P1016" i="6"/>
  <c r="P1017" i="6"/>
  <c r="P1007" i="6"/>
  <c r="P1021" i="6"/>
  <c r="P1022" i="6"/>
  <c r="P1023" i="6"/>
  <c r="P1024" i="6"/>
  <c r="P1027" i="6"/>
  <c r="P1028" i="6"/>
  <c r="P1029" i="6"/>
  <c r="P1030" i="6"/>
  <c r="P1031" i="6"/>
  <c r="P1032" i="6"/>
  <c r="P1033" i="6"/>
  <c r="P1034" i="6"/>
  <c r="P1026" i="6"/>
  <c r="P1035" i="6"/>
  <c r="P1036" i="6"/>
  <c r="P1037" i="6"/>
  <c r="P1038" i="6"/>
  <c r="P1039" i="6"/>
  <c r="P1040" i="6"/>
  <c r="P1041" i="6"/>
  <c r="P1042" i="6"/>
  <c r="P1044" i="6"/>
  <c r="P1045" i="6"/>
  <c r="P1046" i="6"/>
  <c r="P1047" i="6"/>
  <c r="P1048" i="6"/>
  <c r="P1049" i="6"/>
  <c r="P1050" i="6"/>
  <c r="P1051" i="6"/>
  <c r="P1052" i="6"/>
  <c r="P1053" i="6"/>
  <c r="P1043" i="6"/>
  <c r="P1055" i="6"/>
  <c r="P1056" i="6"/>
  <c r="P1057" i="6"/>
  <c r="P1058" i="6"/>
  <c r="P1059" i="6"/>
  <c r="P1060" i="6"/>
  <c r="P1061" i="6"/>
  <c r="P1062" i="6"/>
  <c r="P1063" i="6"/>
  <c r="P1054" i="6"/>
  <c r="P1064" i="6"/>
  <c r="P1065" i="6"/>
  <c r="P1066" i="6"/>
  <c r="P1067" i="6"/>
  <c r="P1068" i="6"/>
  <c r="P1069" i="6"/>
  <c r="P1070" i="6"/>
  <c r="P1072" i="6"/>
  <c r="P1073" i="6"/>
  <c r="P1074" i="6"/>
  <c r="P1075" i="6"/>
  <c r="P1076" i="6"/>
  <c r="P1077" i="6"/>
  <c r="P1078" i="6"/>
  <c r="P1079" i="6"/>
  <c r="P1080" i="6"/>
  <c r="P1071" i="6"/>
  <c r="P1082" i="6"/>
  <c r="P1083" i="6"/>
  <c r="P1084" i="6"/>
  <c r="P1085" i="6"/>
  <c r="P1086" i="6"/>
  <c r="P1087" i="6"/>
  <c r="P1088" i="6"/>
  <c r="P1089" i="6"/>
  <c r="P1090" i="6"/>
  <c r="P1081" i="6"/>
  <c r="P1092" i="6"/>
  <c r="P1093" i="6"/>
  <c r="P1094" i="6"/>
  <c r="P1095" i="6"/>
  <c r="P1096" i="6"/>
  <c r="P1097" i="6"/>
  <c r="P1098" i="6"/>
  <c r="P1099" i="6"/>
  <c r="P1091" i="6"/>
  <c r="P1101" i="6"/>
  <c r="P1100" i="6"/>
  <c r="P1102" i="6"/>
  <c r="P1025" i="6"/>
  <c r="P1104" i="6"/>
  <c r="P1105" i="6"/>
  <c r="P1106" i="6"/>
  <c r="P1107" i="6"/>
  <c r="P1108" i="6"/>
  <c r="P1109" i="6"/>
  <c r="P1110" i="6"/>
  <c r="P1111" i="6"/>
  <c r="P1113" i="6"/>
  <c r="P1114" i="6"/>
  <c r="P1116" i="6"/>
  <c r="P1117" i="6"/>
  <c r="P1118" i="6"/>
  <c r="P1119" i="6"/>
  <c r="P1120" i="6"/>
  <c r="P1122" i="6"/>
  <c r="P1123" i="6"/>
  <c r="P1124" i="6"/>
  <c r="P1125" i="6"/>
  <c r="P1126" i="6"/>
  <c r="P1127" i="6"/>
  <c r="P1129" i="6"/>
  <c r="P1131" i="6"/>
  <c r="P1132" i="6"/>
  <c r="P1133" i="6"/>
  <c r="P1134" i="6"/>
  <c r="P1135" i="6"/>
  <c r="P1136" i="6"/>
  <c r="P1137" i="6"/>
  <c r="P1138" i="6"/>
  <c r="P1139" i="6"/>
  <c r="P1130" i="6"/>
  <c r="P1141" i="6"/>
  <c r="P1142" i="6"/>
  <c r="P1143" i="6"/>
  <c r="P1144" i="6"/>
  <c r="P1145" i="6"/>
  <c r="P1146" i="6"/>
  <c r="P1147" i="6"/>
  <c r="P1148" i="6"/>
  <c r="P1149" i="6"/>
  <c r="P1140" i="6"/>
  <c r="P1151" i="6"/>
  <c r="P1152" i="6"/>
  <c r="P1153" i="6"/>
  <c r="P1154" i="6"/>
  <c r="P1155" i="6"/>
  <c r="P1156" i="6"/>
  <c r="P1157" i="6"/>
  <c r="P1158" i="6"/>
  <c r="P1159" i="6"/>
  <c r="P1160" i="6"/>
  <c r="P1150" i="6"/>
  <c r="P1162" i="6"/>
  <c r="P1163" i="6"/>
  <c r="P1164" i="6"/>
  <c r="P1165" i="6"/>
  <c r="P1166" i="6"/>
  <c r="P1167" i="6"/>
  <c r="P1168" i="6"/>
  <c r="P1169" i="6"/>
  <c r="P1161" i="6"/>
  <c r="P1171" i="6"/>
  <c r="P1172" i="6"/>
  <c r="P1173" i="6"/>
  <c r="P1174" i="6"/>
  <c r="P1175" i="6"/>
  <c r="P1176" i="6"/>
  <c r="P1177" i="6"/>
  <c r="P1178" i="6"/>
  <c r="P1179" i="6"/>
  <c r="P1170" i="6"/>
  <c r="P1180" i="6"/>
  <c r="P1181" i="6"/>
  <c r="P1182" i="6"/>
  <c r="P1183" i="6"/>
  <c r="P1184" i="6"/>
  <c r="P1185" i="6"/>
  <c r="P1186" i="6"/>
  <c r="P1189" i="6"/>
  <c r="P1190" i="6"/>
  <c r="P1191" i="6"/>
  <c r="P1192" i="6"/>
  <c r="P1193" i="6"/>
  <c r="P1194" i="6"/>
  <c r="P1195" i="6"/>
  <c r="P1196" i="6"/>
  <c r="P1198" i="6"/>
  <c r="P1199" i="6"/>
  <c r="P1197" i="6"/>
  <c r="P1200" i="6"/>
  <c r="P1201" i="6"/>
  <c r="P1202" i="6"/>
  <c r="P1203" i="6"/>
  <c r="P1204" i="6"/>
  <c r="P1205" i="6"/>
  <c r="P1206" i="6"/>
  <c r="P1207" i="6"/>
  <c r="P1208" i="6"/>
  <c r="P1209" i="6"/>
  <c r="P1210" i="6"/>
  <c r="P1211" i="6"/>
  <c r="P1212" i="6"/>
  <c r="P1213" i="6"/>
  <c r="P1214" i="6"/>
  <c r="P1216" i="6"/>
  <c r="P1215" i="6"/>
  <c r="P1217" i="6"/>
  <c r="P1218" i="6"/>
  <c r="P1219" i="6"/>
  <c r="P1220" i="6"/>
  <c r="P1221" i="6"/>
  <c r="P1222" i="6"/>
  <c r="P1223" i="6"/>
  <c r="P1224" i="6"/>
  <c r="P1225" i="6"/>
  <c r="P1226" i="6"/>
  <c r="P1227" i="6"/>
  <c r="P1228" i="6"/>
  <c r="P1229" i="6"/>
  <c r="P1230" i="6"/>
  <c r="P1231" i="6"/>
  <c r="P1232" i="6"/>
  <c r="P1234" i="6"/>
  <c r="P1233" i="6"/>
  <c r="P1236" i="6"/>
  <c r="P1235" i="6"/>
  <c r="X7" i="6"/>
  <c r="X8" i="6"/>
  <c r="X9" i="6"/>
  <c r="X10" i="6"/>
  <c r="X12" i="6"/>
  <c r="X11" i="6"/>
  <c r="X13" i="6"/>
  <c r="X14" i="6"/>
  <c r="X15" i="6"/>
  <c r="X16" i="6"/>
  <c r="X17" i="6"/>
  <c r="X18" i="6"/>
  <c r="X19" i="6"/>
  <c r="X20" i="6"/>
  <c r="X21" i="6"/>
  <c r="X22" i="6"/>
  <c r="X23" i="6"/>
  <c r="X24" i="6"/>
  <c r="X26" i="6"/>
  <c r="X27" i="6"/>
  <c r="X29" i="6"/>
  <c r="X30" i="6"/>
  <c r="X31" i="6"/>
  <c r="X32" i="6"/>
  <c r="X33" i="6"/>
  <c r="X34" i="6"/>
  <c r="X28" i="6"/>
  <c r="X36" i="6"/>
  <c r="X35" i="6"/>
  <c r="X38" i="6"/>
  <c r="X39" i="6"/>
  <c r="X40" i="6"/>
  <c r="X41" i="6"/>
  <c r="X42" i="6"/>
  <c r="X43" i="6"/>
  <c r="X44" i="6"/>
  <c r="X37" i="6"/>
  <c r="X46" i="6"/>
  <c r="X47" i="6"/>
  <c r="X48" i="6"/>
  <c r="X49" i="6"/>
  <c r="X50" i="6"/>
  <c r="X51" i="6"/>
  <c r="X45" i="6"/>
  <c r="X53" i="6"/>
  <c r="X52" i="6"/>
  <c r="X54" i="6"/>
  <c r="X55" i="6"/>
  <c r="X56" i="6"/>
  <c r="X57" i="6"/>
  <c r="X58" i="6"/>
  <c r="X59" i="6"/>
  <c r="X60" i="6"/>
  <c r="X61" i="6"/>
  <c r="X62" i="6"/>
  <c r="X63" i="6"/>
  <c r="X64" i="6"/>
  <c r="X65" i="6"/>
  <c r="X66" i="6"/>
  <c r="X67" i="6"/>
  <c r="X68" i="6"/>
  <c r="X69" i="6"/>
  <c r="X70" i="6"/>
  <c r="X71" i="6"/>
  <c r="X72" i="6"/>
  <c r="X73" i="6"/>
  <c r="X74" i="6"/>
  <c r="X75" i="6"/>
  <c r="X76" i="6"/>
  <c r="X77" i="6"/>
  <c r="X78" i="6"/>
  <c r="X79" i="6"/>
  <c r="X81" i="6"/>
  <c r="X82" i="6"/>
  <c r="X83" i="6"/>
  <c r="X84" i="6"/>
  <c r="X85" i="6"/>
  <c r="X86" i="6"/>
  <c r="X87" i="6"/>
  <c r="X88" i="6"/>
  <c r="X89" i="6"/>
  <c r="X91" i="6"/>
  <c r="X90" i="6"/>
  <c r="X92" i="6"/>
  <c r="X93" i="6"/>
  <c r="X94" i="6"/>
  <c r="X95" i="6"/>
  <c r="X96" i="6"/>
  <c r="X99" i="6"/>
  <c r="X100" i="6"/>
  <c r="X101" i="6"/>
  <c r="X102" i="6"/>
  <c r="X103" i="6"/>
  <c r="X104" i="6"/>
  <c r="X109" i="6"/>
  <c r="X110" i="6"/>
  <c r="X111" i="6"/>
  <c r="X112" i="6"/>
  <c r="X113" i="6"/>
  <c r="X114" i="6"/>
  <c r="X115" i="6"/>
  <c r="X116" i="6"/>
  <c r="X117" i="6"/>
  <c r="X118" i="6"/>
  <c r="X119" i="6"/>
  <c r="X120" i="6"/>
  <c r="X122" i="6"/>
  <c r="X121" i="6"/>
  <c r="X123" i="6"/>
  <c r="X124" i="6"/>
  <c r="X125" i="6"/>
  <c r="X126" i="6"/>
  <c r="X127" i="6"/>
  <c r="X128" i="6"/>
  <c r="X130" i="6"/>
  <c r="X131" i="6"/>
  <c r="X132" i="6"/>
  <c r="X129" i="6"/>
  <c r="X133" i="6"/>
  <c r="X134" i="6"/>
  <c r="X135" i="6"/>
  <c r="X136" i="6"/>
  <c r="X137" i="6"/>
  <c r="X138" i="6"/>
  <c r="X139" i="6"/>
  <c r="X140" i="6"/>
  <c r="X141" i="6"/>
  <c r="X142" i="6"/>
  <c r="X143" i="6"/>
  <c r="X144" i="6"/>
  <c r="X145" i="6"/>
  <c r="X146" i="6"/>
  <c r="X147" i="6"/>
  <c r="X148" i="6"/>
  <c r="X149" i="6"/>
  <c r="X150" i="6"/>
  <c r="X151" i="6"/>
  <c r="X152" i="6"/>
  <c r="X153" i="6"/>
  <c r="X156" i="6"/>
  <c r="X157" i="6"/>
  <c r="X158" i="6"/>
  <c r="X159" i="6"/>
  <c r="X155" i="6"/>
  <c r="X160" i="6"/>
  <c r="X161" i="6"/>
  <c r="X162" i="6"/>
  <c r="X163" i="6"/>
  <c r="X164" i="6"/>
  <c r="X165" i="6"/>
  <c r="X166" i="6"/>
  <c r="X167" i="6"/>
  <c r="X168" i="6"/>
  <c r="X169" i="6"/>
  <c r="X170" i="6"/>
  <c r="X171" i="6"/>
  <c r="X172" i="6"/>
  <c r="X173" i="6"/>
  <c r="X174" i="6"/>
  <c r="X175" i="6"/>
  <c r="X176" i="6"/>
  <c r="X177" i="6"/>
  <c r="X178" i="6"/>
  <c r="X179" i="6"/>
  <c r="X180" i="6"/>
  <c r="X181" i="6"/>
  <c r="X182" i="6"/>
  <c r="X183" i="6"/>
  <c r="X184" i="6"/>
  <c r="X185" i="6"/>
  <c r="X186" i="6"/>
  <c r="X187" i="6"/>
  <c r="X188" i="6"/>
  <c r="X189" i="6"/>
  <c r="X190" i="6"/>
  <c r="X193" i="6"/>
  <c r="X194" i="6"/>
  <c r="X195" i="6"/>
  <c r="X196" i="6"/>
  <c r="X197" i="6"/>
  <c r="X198" i="6"/>
  <c r="X199" i="6"/>
  <c r="X200" i="6"/>
  <c r="X201" i="6"/>
  <c r="X202" i="6"/>
  <c r="X192" i="6"/>
  <c r="X204" i="6"/>
  <c r="X205" i="6"/>
  <c r="X206" i="6"/>
  <c r="X207" i="6"/>
  <c r="X208" i="6"/>
  <c r="X209" i="6"/>
  <c r="X210" i="6"/>
  <c r="X211" i="6"/>
  <c r="X203" i="6"/>
  <c r="X213" i="6"/>
  <c r="X214" i="6"/>
  <c r="X215" i="6"/>
  <c r="X216" i="6"/>
  <c r="X217" i="6"/>
  <c r="X218" i="6"/>
  <c r="X219" i="6"/>
  <c r="X220" i="6"/>
  <c r="X221" i="6"/>
  <c r="X222" i="6"/>
  <c r="X212" i="6"/>
  <c r="X224" i="6"/>
  <c r="X225" i="6"/>
  <c r="X226" i="6"/>
  <c r="X227" i="6"/>
  <c r="X228" i="6"/>
  <c r="X229" i="6"/>
  <c r="X230" i="6"/>
  <c r="X231" i="6"/>
  <c r="X232" i="6"/>
  <c r="X233" i="6"/>
  <c r="X223" i="6"/>
  <c r="X235" i="6"/>
  <c r="X236" i="6"/>
  <c r="X237" i="6"/>
  <c r="X238" i="6"/>
  <c r="X239" i="6"/>
  <c r="X240" i="6"/>
  <c r="X241" i="6"/>
  <c r="X242" i="6"/>
  <c r="X243" i="6"/>
  <c r="X244" i="6"/>
  <c r="X234" i="6"/>
  <c r="X246" i="6"/>
  <c r="X247" i="6"/>
  <c r="X248" i="6"/>
  <c r="X249" i="6"/>
  <c r="X250" i="6"/>
  <c r="X251" i="6"/>
  <c r="X252" i="6"/>
  <c r="X253" i="6"/>
  <c r="X254" i="6"/>
  <c r="X255" i="6"/>
  <c r="X245" i="6"/>
  <c r="X257" i="6"/>
  <c r="X258" i="6"/>
  <c r="X259" i="6"/>
  <c r="X260" i="6"/>
  <c r="X261" i="6"/>
  <c r="X262" i="6"/>
  <c r="X263" i="6"/>
  <c r="X264" i="6"/>
  <c r="X265" i="6"/>
  <c r="X266" i="6"/>
  <c r="X256" i="6"/>
  <c r="X268" i="6"/>
  <c r="X269" i="6"/>
  <c r="X270" i="6"/>
  <c r="X271" i="6"/>
  <c r="X272" i="6"/>
  <c r="X273" i="6"/>
  <c r="X274" i="6"/>
  <c r="X275" i="6"/>
  <c r="X276" i="6"/>
  <c r="X277" i="6"/>
  <c r="X267" i="6"/>
  <c r="X279" i="6"/>
  <c r="X280" i="6"/>
  <c r="X281" i="6"/>
  <c r="X282" i="6"/>
  <c r="X283" i="6"/>
  <c r="X284" i="6"/>
  <c r="X285" i="6"/>
  <c r="X286" i="6"/>
  <c r="X287" i="6"/>
  <c r="X288" i="6"/>
  <c r="X278" i="6"/>
  <c r="X290" i="6"/>
  <c r="X291" i="6"/>
  <c r="X292" i="6"/>
  <c r="X293" i="6"/>
  <c r="X294" i="6"/>
  <c r="X295" i="6"/>
  <c r="X296" i="6"/>
  <c r="X297" i="6"/>
  <c r="X298" i="6"/>
  <c r="X289" i="6"/>
  <c r="X191" i="6"/>
  <c r="X301" i="6"/>
  <c r="X302" i="6"/>
  <c r="X303" i="6"/>
  <c r="X304" i="6"/>
  <c r="X305" i="6"/>
  <c r="X306" i="6"/>
  <c r="X307" i="6"/>
  <c r="X308" i="6"/>
  <c r="X309" i="6"/>
  <c r="X310" i="6"/>
  <c r="X300" i="6"/>
  <c r="X312" i="6"/>
  <c r="X313" i="6"/>
  <c r="X314" i="6"/>
  <c r="X315" i="6"/>
  <c r="X316" i="6"/>
  <c r="X317" i="6"/>
  <c r="X318" i="6"/>
  <c r="X319" i="6"/>
  <c r="X320" i="6"/>
  <c r="X321" i="6"/>
  <c r="X311" i="6"/>
  <c r="X323" i="6"/>
  <c r="X324" i="6"/>
  <c r="X325" i="6"/>
  <c r="X326" i="6"/>
  <c r="X327" i="6"/>
  <c r="X328" i="6"/>
  <c r="X329" i="6"/>
  <c r="X330" i="6"/>
  <c r="X331" i="6"/>
  <c r="X332" i="6"/>
  <c r="X322" i="6"/>
  <c r="X334" i="6"/>
  <c r="X335" i="6"/>
  <c r="X336" i="6"/>
  <c r="X337" i="6"/>
  <c r="X338" i="6"/>
  <c r="X339" i="6"/>
  <c r="X333" i="6"/>
  <c r="X340" i="6"/>
  <c r="X341" i="6"/>
  <c r="X342" i="6"/>
  <c r="X343" i="6"/>
  <c r="X344" i="6"/>
  <c r="X345" i="6"/>
  <c r="X299" i="6"/>
  <c r="X347" i="6"/>
  <c r="X348" i="6"/>
  <c r="X349" i="6"/>
  <c r="X350" i="6"/>
  <c r="X351" i="6"/>
  <c r="X352" i="6"/>
  <c r="X353" i="6"/>
  <c r="X354" i="6"/>
  <c r="X355" i="6"/>
  <c r="X356" i="6"/>
  <c r="X346" i="6"/>
  <c r="X358" i="6"/>
  <c r="X359" i="6"/>
  <c r="X360" i="6"/>
  <c r="X361" i="6"/>
  <c r="X362" i="6"/>
  <c r="X363" i="6"/>
  <c r="X364" i="6"/>
  <c r="X365" i="6"/>
  <c r="X366" i="6"/>
  <c r="X357" i="6"/>
  <c r="X368" i="6"/>
  <c r="X369" i="6"/>
  <c r="X370" i="6"/>
  <c r="X371" i="6"/>
  <c r="X372" i="6"/>
  <c r="X373" i="6"/>
  <c r="X374" i="6"/>
  <c r="X375" i="6"/>
  <c r="X376" i="6"/>
  <c r="X377" i="6"/>
  <c r="X367" i="6"/>
  <c r="X379" i="6"/>
  <c r="X380" i="6"/>
  <c r="X381" i="6"/>
  <c r="X382" i="6"/>
  <c r="X383" i="6"/>
  <c r="X384" i="6"/>
  <c r="X385" i="6"/>
  <c r="X386" i="6"/>
  <c r="X387" i="6"/>
  <c r="X388" i="6"/>
  <c r="X378" i="6"/>
  <c r="X390" i="6"/>
  <c r="X391" i="6"/>
  <c r="X392" i="6"/>
  <c r="X393" i="6"/>
  <c r="X394" i="6"/>
  <c r="X395" i="6"/>
  <c r="X396" i="6"/>
  <c r="X397" i="6"/>
  <c r="X398" i="6"/>
  <c r="X399" i="6"/>
  <c r="X389" i="6"/>
  <c r="X401" i="6"/>
  <c r="X402" i="6"/>
  <c r="X403" i="6"/>
  <c r="X404" i="6"/>
  <c r="X405" i="6"/>
  <c r="X406" i="6"/>
  <c r="X407" i="6"/>
  <c r="X408" i="6"/>
  <c r="X409" i="6"/>
  <c r="X400" i="6"/>
  <c r="X411" i="6"/>
  <c r="X412" i="6"/>
  <c r="X413" i="6"/>
  <c r="X414" i="6"/>
  <c r="X415" i="6"/>
  <c r="X416" i="6"/>
  <c r="X417" i="6"/>
  <c r="X418" i="6"/>
  <c r="X419" i="6"/>
  <c r="X410" i="6"/>
  <c r="X421" i="6"/>
  <c r="X422" i="6"/>
  <c r="X423" i="6"/>
  <c r="X424" i="6"/>
  <c r="X425" i="6"/>
  <c r="X426" i="6"/>
  <c r="X427" i="6"/>
  <c r="X428" i="6"/>
  <c r="X429" i="6"/>
  <c r="X430" i="6"/>
  <c r="X431" i="6"/>
  <c r="X432" i="6"/>
  <c r="X433" i="6"/>
  <c r="X434" i="6"/>
  <c r="X435" i="6"/>
  <c r="X436" i="6"/>
  <c r="X437" i="6"/>
  <c r="X438" i="6"/>
  <c r="X439" i="6"/>
  <c r="X440" i="6"/>
  <c r="X441" i="6"/>
  <c r="X442" i="6"/>
  <c r="X444" i="6"/>
  <c r="X445" i="6"/>
  <c r="X446" i="6"/>
  <c r="X447" i="6"/>
  <c r="X448" i="6"/>
  <c r="X449" i="6"/>
  <c r="X451" i="6"/>
  <c r="X452" i="6"/>
  <c r="X453" i="6"/>
  <c r="X454" i="6"/>
  <c r="X455" i="6"/>
  <c r="X456" i="6"/>
  <c r="X457" i="6"/>
  <c r="X458" i="6"/>
  <c r="X459" i="6"/>
  <c r="X460" i="6"/>
  <c r="X461" i="6"/>
  <c r="X462" i="6"/>
  <c r="X463" i="6"/>
  <c r="X464" i="6"/>
  <c r="X465" i="6"/>
  <c r="X466" i="6"/>
  <c r="X467" i="6"/>
  <c r="X468" i="6"/>
  <c r="X469" i="6"/>
  <c r="X470" i="6"/>
  <c r="X471" i="6"/>
  <c r="X472" i="6"/>
  <c r="X473" i="6"/>
  <c r="X474" i="6"/>
  <c r="X475" i="6"/>
  <c r="X476" i="6"/>
  <c r="X477" i="6"/>
  <c r="X478" i="6"/>
  <c r="X479" i="6"/>
  <c r="X480" i="6"/>
  <c r="X481" i="6"/>
  <c r="X482" i="6"/>
  <c r="X483" i="6"/>
  <c r="X484" i="6"/>
  <c r="X485" i="6"/>
  <c r="X486" i="6"/>
  <c r="X487" i="6"/>
  <c r="X488" i="6"/>
  <c r="X489" i="6"/>
  <c r="X490" i="6"/>
  <c r="X492" i="6"/>
  <c r="X493" i="6"/>
  <c r="X494" i="6"/>
  <c r="X495" i="6"/>
  <c r="X496" i="6"/>
  <c r="X497" i="6"/>
  <c r="X498" i="6"/>
  <c r="X499" i="6"/>
  <c r="X500" i="6"/>
  <c r="X501" i="6"/>
  <c r="X502" i="6"/>
  <c r="X504" i="6"/>
  <c r="X505" i="6"/>
  <c r="X506" i="6"/>
  <c r="X507" i="6"/>
  <c r="X508" i="6"/>
  <c r="X509" i="6"/>
  <c r="X510" i="6"/>
  <c r="X511" i="6"/>
  <c r="X512" i="6"/>
  <c r="X513" i="6"/>
  <c r="X514" i="6"/>
  <c r="X516" i="6"/>
  <c r="X517" i="6"/>
  <c r="X518" i="6"/>
  <c r="X519" i="6"/>
  <c r="X520" i="6"/>
  <c r="X521" i="6"/>
  <c r="X522" i="6"/>
  <c r="X523" i="6"/>
  <c r="X524" i="6"/>
  <c r="X515" i="6"/>
  <c r="X526" i="6"/>
  <c r="X527" i="6"/>
  <c r="X528" i="6"/>
  <c r="X529" i="6"/>
  <c r="X530" i="6"/>
  <c r="X531" i="6"/>
  <c r="X532" i="6"/>
  <c r="X533" i="6"/>
  <c r="X534" i="6"/>
  <c r="X535" i="6"/>
  <c r="X537" i="6"/>
  <c r="X536" i="6"/>
  <c r="X538" i="6"/>
  <c r="X539" i="6"/>
  <c r="X540" i="6"/>
  <c r="X541" i="6"/>
  <c r="X542" i="6"/>
  <c r="X543" i="6"/>
  <c r="X544" i="6"/>
  <c r="X545" i="6"/>
  <c r="X546" i="6"/>
  <c r="X547" i="6"/>
  <c r="X549" i="6"/>
  <c r="X550" i="6"/>
  <c r="X551" i="6"/>
  <c r="X552" i="6"/>
  <c r="X553" i="6"/>
  <c r="X548" i="6"/>
  <c r="X554" i="6"/>
  <c r="X555" i="6"/>
  <c r="X556" i="6"/>
  <c r="X557" i="6"/>
  <c r="X558" i="6"/>
  <c r="X559" i="6"/>
  <c r="X560" i="6"/>
  <c r="X562" i="6"/>
  <c r="X563" i="6"/>
  <c r="X564" i="6"/>
  <c r="X561" i="6"/>
  <c r="X565" i="6"/>
  <c r="X566" i="6"/>
  <c r="X567" i="6"/>
  <c r="X568" i="6"/>
  <c r="X569" i="6"/>
  <c r="X570" i="6"/>
  <c r="X571" i="6"/>
  <c r="X572" i="6"/>
  <c r="X573" i="6"/>
  <c r="X574" i="6"/>
  <c r="X575" i="6"/>
  <c r="X576" i="6"/>
  <c r="X577" i="6"/>
  <c r="X578" i="6"/>
  <c r="X579" i="6"/>
  <c r="X580" i="6"/>
  <c r="X581" i="6"/>
  <c r="X583" i="6"/>
  <c r="X586" i="6"/>
  <c r="X584" i="6"/>
  <c r="X585" i="6"/>
  <c r="X587" i="6"/>
  <c r="X588" i="6"/>
  <c r="X589" i="6"/>
  <c r="X590" i="6"/>
  <c r="X591" i="6"/>
  <c r="X592" i="6"/>
  <c r="X593" i="6"/>
  <c r="X582" i="6"/>
  <c r="X595" i="6"/>
  <c r="X596" i="6"/>
  <c r="X597" i="6"/>
  <c r="X598" i="6"/>
  <c r="X599" i="6"/>
  <c r="X594" i="6"/>
  <c r="X600" i="6"/>
  <c r="X601" i="6"/>
  <c r="X602" i="6"/>
  <c r="X603" i="6"/>
  <c r="X604" i="6"/>
  <c r="X605" i="6"/>
  <c r="X608" i="6"/>
  <c r="X610" i="6"/>
  <c r="X611" i="6"/>
  <c r="X612" i="6"/>
  <c r="X613" i="6"/>
  <c r="X614" i="6"/>
  <c r="X615" i="6"/>
  <c r="X616" i="6"/>
  <c r="X609" i="6"/>
  <c r="X617" i="6"/>
  <c r="X618" i="6"/>
  <c r="X619" i="6"/>
  <c r="X620" i="6"/>
  <c r="X621" i="6"/>
  <c r="X622" i="6"/>
  <c r="X623" i="6"/>
  <c r="X624" i="6"/>
  <c r="X625" i="6"/>
  <c r="X627" i="6"/>
  <c r="X628" i="6"/>
  <c r="X629" i="6"/>
  <c r="X630" i="6"/>
  <c r="X632" i="6"/>
  <c r="X633" i="6"/>
  <c r="X634" i="6"/>
  <c r="X631" i="6"/>
  <c r="X635" i="6"/>
  <c r="X638" i="6"/>
  <c r="X639" i="6"/>
  <c r="X640" i="6"/>
  <c r="X641" i="6"/>
  <c r="X643" i="6"/>
  <c r="X644" i="6"/>
  <c r="X645" i="6"/>
  <c r="X646" i="6"/>
  <c r="X647" i="6"/>
  <c r="X648" i="6"/>
  <c r="X649" i="6"/>
  <c r="X650" i="6"/>
  <c r="X651" i="6"/>
  <c r="X653" i="6"/>
  <c r="X654" i="6"/>
  <c r="X655" i="6"/>
  <c r="X656" i="6"/>
  <c r="X657" i="6"/>
  <c r="X658" i="6"/>
  <c r="X659" i="6"/>
  <c r="X660" i="6"/>
  <c r="X661" i="6"/>
  <c r="X662" i="6"/>
  <c r="X652" i="6"/>
  <c r="X664" i="6"/>
  <c r="X665" i="6"/>
  <c r="X666" i="6"/>
  <c r="X667" i="6"/>
  <c r="X668" i="6"/>
  <c r="X669" i="6"/>
  <c r="X670" i="6"/>
  <c r="X671" i="6"/>
  <c r="X672" i="6"/>
  <c r="X673" i="6"/>
  <c r="X663" i="6"/>
  <c r="X675" i="6"/>
  <c r="X676" i="6"/>
  <c r="X677" i="6"/>
  <c r="X678" i="6"/>
  <c r="X679" i="6"/>
  <c r="X680" i="6"/>
  <c r="X681" i="6"/>
  <c r="X682" i="6"/>
  <c r="X674" i="6"/>
  <c r="X683" i="6"/>
  <c r="X684" i="6"/>
  <c r="X685" i="6"/>
  <c r="X686" i="6"/>
  <c r="X687" i="6"/>
  <c r="X688" i="6"/>
  <c r="X689" i="6"/>
  <c r="X690" i="6"/>
  <c r="X691" i="6"/>
  <c r="X693" i="6"/>
  <c r="X694" i="6"/>
  <c r="X695" i="6"/>
  <c r="X696" i="6"/>
  <c r="X697" i="6"/>
  <c r="X698" i="6"/>
  <c r="X699" i="6"/>
  <c r="X700" i="6"/>
  <c r="X692" i="6"/>
  <c r="X702" i="6"/>
  <c r="X703" i="6"/>
  <c r="X704" i="6"/>
  <c r="X705" i="6"/>
  <c r="X706" i="6"/>
  <c r="X707" i="6"/>
  <c r="X708" i="6"/>
  <c r="X709" i="6"/>
  <c r="X710" i="6"/>
  <c r="X711" i="6"/>
  <c r="X701" i="6"/>
  <c r="X713" i="6"/>
  <c r="X714" i="6"/>
  <c r="X715" i="6"/>
  <c r="X716" i="6"/>
  <c r="X717" i="6"/>
  <c r="X718" i="6"/>
  <c r="X719" i="6"/>
  <c r="X720" i="6"/>
  <c r="X721" i="6"/>
  <c r="X712" i="6"/>
  <c r="X723" i="6"/>
  <c r="X724" i="6"/>
  <c r="X725" i="6"/>
  <c r="X726" i="6"/>
  <c r="X727" i="6"/>
  <c r="X728" i="6"/>
  <c r="X729" i="6"/>
  <c r="X730" i="6"/>
  <c r="X731" i="6"/>
  <c r="X722" i="6"/>
  <c r="X733" i="6"/>
  <c r="X734" i="6"/>
  <c r="X735" i="6"/>
  <c r="X736" i="6"/>
  <c r="X737" i="6"/>
  <c r="X738" i="6"/>
  <c r="X739" i="6"/>
  <c r="X740" i="6"/>
  <c r="X741" i="6"/>
  <c r="X732" i="6"/>
  <c r="X642" i="6"/>
  <c r="X744" i="6"/>
  <c r="X745" i="6"/>
  <c r="X746" i="6"/>
  <c r="X747" i="6"/>
  <c r="X748" i="6"/>
  <c r="X749" i="6"/>
  <c r="X750" i="6"/>
  <c r="X751" i="6"/>
  <c r="X752" i="6"/>
  <c r="X743" i="6"/>
  <c r="X754" i="6"/>
  <c r="X755" i="6"/>
  <c r="X756" i="6"/>
  <c r="X757" i="6"/>
  <c r="X758" i="6"/>
  <c r="X759" i="6"/>
  <c r="X760" i="6"/>
  <c r="X761" i="6"/>
  <c r="X762" i="6"/>
  <c r="X753" i="6"/>
  <c r="X764" i="6"/>
  <c r="X765" i="6"/>
  <c r="X766" i="6"/>
  <c r="X767" i="6"/>
  <c r="X768" i="6"/>
  <c r="X769" i="6"/>
  <c r="X770" i="6"/>
  <c r="X771" i="6"/>
  <c r="X763" i="6"/>
  <c r="X773" i="6"/>
  <c r="X774" i="6"/>
  <c r="X775" i="6"/>
  <c r="X776" i="6"/>
  <c r="X777" i="6"/>
  <c r="X778" i="6"/>
  <c r="X779" i="6"/>
  <c r="X780" i="6"/>
  <c r="X781" i="6"/>
  <c r="X772" i="6"/>
  <c r="X783" i="6"/>
  <c r="X784" i="6"/>
  <c r="X785" i="6"/>
  <c r="X786" i="6"/>
  <c r="X787" i="6"/>
  <c r="X788" i="6"/>
  <c r="X789" i="6"/>
  <c r="X790" i="6"/>
  <c r="X791" i="6"/>
  <c r="X782" i="6"/>
  <c r="X793" i="6"/>
  <c r="X794" i="6"/>
  <c r="X795" i="6"/>
  <c r="X796" i="6"/>
  <c r="X797" i="6"/>
  <c r="X798" i="6"/>
  <c r="X799" i="6"/>
  <c r="X800" i="6"/>
  <c r="X801" i="6"/>
  <c r="X792" i="6"/>
  <c r="X803" i="6"/>
  <c r="X804" i="6"/>
  <c r="X805" i="6"/>
  <c r="X806" i="6"/>
  <c r="X807" i="6"/>
  <c r="X808" i="6"/>
  <c r="X809" i="6"/>
  <c r="X810" i="6"/>
  <c r="X811" i="6"/>
  <c r="X802" i="6"/>
  <c r="X813" i="6"/>
  <c r="X814" i="6"/>
  <c r="X815" i="6"/>
  <c r="X816" i="6"/>
  <c r="X817" i="6"/>
  <c r="X818" i="6"/>
  <c r="X819" i="6"/>
  <c r="X820" i="6"/>
  <c r="X821" i="6"/>
  <c r="X822" i="6"/>
  <c r="X812" i="6"/>
  <c r="X824" i="6"/>
  <c r="X825" i="6"/>
  <c r="X826" i="6"/>
  <c r="X827" i="6"/>
  <c r="X828" i="6"/>
  <c r="X829" i="6"/>
  <c r="X830" i="6"/>
  <c r="X823" i="6"/>
  <c r="X831" i="6"/>
  <c r="X742" i="6"/>
  <c r="X832" i="6"/>
  <c r="X833" i="6"/>
  <c r="X834" i="6"/>
  <c r="X835" i="6"/>
  <c r="X836" i="6"/>
  <c r="X837" i="6"/>
  <c r="X838" i="6"/>
  <c r="X839" i="6"/>
  <c r="X840" i="6"/>
  <c r="X842" i="6"/>
  <c r="X843" i="6"/>
  <c r="X844" i="6"/>
  <c r="X845" i="6"/>
  <c r="X847" i="6"/>
  <c r="X848" i="6"/>
  <c r="X849" i="6"/>
  <c r="X850" i="6"/>
  <c r="X851" i="6"/>
  <c r="X852" i="6"/>
  <c r="X841" i="6"/>
  <c r="X854" i="6"/>
  <c r="X855" i="6"/>
  <c r="X856" i="6"/>
  <c r="X857" i="6"/>
  <c r="X858" i="6"/>
  <c r="X859" i="6"/>
  <c r="X860" i="6"/>
  <c r="X861" i="6"/>
  <c r="X862" i="6"/>
  <c r="X863" i="6"/>
  <c r="X853" i="6"/>
  <c r="X865" i="6"/>
  <c r="X866" i="6"/>
  <c r="X867" i="6"/>
  <c r="X868" i="6"/>
  <c r="X869" i="6"/>
  <c r="X870" i="6"/>
  <c r="X871" i="6"/>
  <c r="X872" i="6"/>
  <c r="X873" i="6"/>
  <c r="X864" i="6"/>
  <c r="X875" i="6"/>
  <c r="X876" i="6"/>
  <c r="X877" i="6"/>
  <c r="X878" i="6"/>
  <c r="X879" i="6"/>
  <c r="X880" i="6"/>
  <c r="X881" i="6"/>
  <c r="X882" i="6"/>
  <c r="X883" i="6"/>
  <c r="X874" i="6"/>
  <c r="X885" i="6"/>
  <c r="X886" i="6"/>
  <c r="X887" i="6"/>
  <c r="X888" i="6"/>
  <c r="X889" i="6"/>
  <c r="X890" i="6"/>
  <c r="X891" i="6"/>
  <c r="X892" i="6"/>
  <c r="X893" i="6"/>
  <c r="X894" i="6"/>
  <c r="X884" i="6"/>
  <c r="X896" i="6"/>
  <c r="X897" i="6"/>
  <c r="X898" i="6"/>
  <c r="X899" i="6"/>
  <c r="X895" i="6"/>
  <c r="X911" i="6"/>
  <c r="X912" i="6"/>
  <c r="X914" i="6"/>
  <c r="X915" i="6"/>
  <c r="X916" i="6"/>
  <c r="X917" i="6"/>
  <c r="X918" i="6"/>
  <c r="X919" i="6"/>
  <c r="X920" i="6"/>
  <c r="X921" i="6"/>
  <c r="X922" i="6"/>
  <c r="X913" i="6"/>
  <c r="X924" i="6"/>
  <c r="X925" i="6"/>
  <c r="X926" i="6"/>
  <c r="X923" i="6"/>
  <c r="X927" i="6"/>
  <c r="X928" i="6"/>
  <c r="X930" i="6"/>
  <c r="X929" i="6"/>
  <c r="X931" i="6"/>
  <c r="X932" i="6"/>
  <c r="X933" i="6"/>
  <c r="X935" i="6"/>
  <c r="X936" i="6"/>
  <c r="X937" i="6"/>
  <c r="X938" i="6"/>
  <c r="X939" i="6"/>
  <c r="X940" i="6"/>
  <c r="X941" i="6"/>
  <c r="X942" i="6"/>
  <c r="X943" i="6"/>
  <c r="X934" i="6"/>
  <c r="X945" i="6"/>
  <c r="X946" i="6"/>
  <c r="X947" i="6"/>
  <c r="X948" i="6"/>
  <c r="X949" i="6"/>
  <c r="X950" i="6"/>
  <c r="X951" i="6"/>
  <c r="X952" i="6"/>
  <c r="X953" i="6"/>
  <c r="X954" i="6"/>
  <c r="X944" i="6"/>
  <c r="X956" i="6"/>
  <c r="X957" i="6"/>
  <c r="X958" i="6"/>
  <c r="X959" i="6"/>
  <c r="X960" i="6"/>
  <c r="X961" i="6"/>
  <c r="X962" i="6"/>
  <c r="X963" i="6"/>
  <c r="X964" i="6"/>
  <c r="X965" i="6"/>
  <c r="X955" i="6"/>
  <c r="X967" i="6"/>
  <c r="X968" i="6"/>
  <c r="X969" i="6"/>
  <c r="X970" i="6"/>
  <c r="X971" i="6"/>
  <c r="X972" i="6"/>
  <c r="X973" i="6"/>
  <c r="X974" i="6"/>
  <c r="X975" i="6"/>
  <c r="X976" i="6"/>
  <c r="X966" i="6"/>
  <c r="X978" i="6"/>
  <c r="X979" i="6"/>
  <c r="X980" i="6"/>
  <c r="X981" i="6"/>
  <c r="X982" i="6"/>
  <c r="X983" i="6"/>
  <c r="X984" i="6"/>
  <c r="X985" i="6"/>
  <c r="X986" i="6"/>
  <c r="X977" i="6"/>
  <c r="X988" i="6"/>
  <c r="X989" i="6"/>
  <c r="X990" i="6"/>
  <c r="X991" i="6"/>
  <c r="X992" i="6"/>
  <c r="X993" i="6"/>
  <c r="X994" i="6"/>
  <c r="X995" i="6"/>
  <c r="X987" i="6"/>
  <c r="X997" i="6"/>
  <c r="X998" i="6"/>
  <c r="X999" i="6"/>
  <c r="X1000" i="6"/>
  <c r="X1001" i="6"/>
  <c r="X1002" i="6"/>
  <c r="X1003" i="6"/>
  <c r="X1004" i="6"/>
  <c r="X1005" i="6"/>
  <c r="X1006" i="6"/>
  <c r="X996" i="6"/>
  <c r="X1008" i="6"/>
  <c r="X1009" i="6"/>
  <c r="X1010" i="6"/>
  <c r="X1011" i="6"/>
  <c r="X1012" i="6"/>
  <c r="X1013" i="6"/>
  <c r="X1014" i="6"/>
  <c r="X1015" i="6"/>
  <c r="X1016" i="6"/>
  <c r="X1017" i="6"/>
  <c r="X1007" i="6"/>
  <c r="X1021" i="6"/>
  <c r="X1022" i="6"/>
  <c r="X1023" i="6"/>
  <c r="X1024" i="6"/>
  <c r="X1027" i="6"/>
  <c r="X1028" i="6"/>
  <c r="X1029" i="6"/>
  <c r="X1030" i="6"/>
  <c r="X1031" i="6"/>
  <c r="X1032" i="6"/>
  <c r="X1033" i="6"/>
  <c r="X1034" i="6"/>
  <c r="X1026" i="6"/>
  <c r="X1035" i="6"/>
  <c r="X1036" i="6"/>
  <c r="X1037" i="6"/>
  <c r="X1038" i="6"/>
  <c r="X1039" i="6"/>
  <c r="X1040" i="6"/>
  <c r="X1041" i="6"/>
  <c r="X1042" i="6"/>
  <c r="X1044" i="6"/>
  <c r="X1045" i="6"/>
  <c r="X1046" i="6"/>
  <c r="X1047" i="6"/>
  <c r="X1048" i="6"/>
  <c r="X1049" i="6"/>
  <c r="X1050" i="6"/>
  <c r="X1051" i="6"/>
  <c r="X1052" i="6"/>
  <c r="X1053" i="6"/>
  <c r="X1043" i="6"/>
  <c r="X1055" i="6"/>
  <c r="X1056" i="6"/>
  <c r="X1057" i="6"/>
  <c r="X1058" i="6"/>
  <c r="X1059" i="6"/>
  <c r="X1060" i="6"/>
  <c r="X1061" i="6"/>
  <c r="X1062" i="6"/>
  <c r="X1063" i="6"/>
  <c r="X1054" i="6"/>
  <c r="X1064" i="6"/>
  <c r="X1065" i="6"/>
  <c r="X1066" i="6"/>
  <c r="X1067" i="6"/>
  <c r="X1068" i="6"/>
  <c r="X1069" i="6"/>
  <c r="X1070" i="6"/>
  <c r="X1072" i="6"/>
  <c r="X1073" i="6"/>
  <c r="X1074" i="6"/>
  <c r="X1075" i="6"/>
  <c r="X1076" i="6"/>
  <c r="X1077" i="6"/>
  <c r="X1078" i="6"/>
  <c r="X1079" i="6"/>
  <c r="X1080" i="6"/>
  <c r="X1071" i="6"/>
  <c r="X1082" i="6"/>
  <c r="X1083" i="6"/>
  <c r="X1084" i="6"/>
  <c r="X1085" i="6"/>
  <c r="X1086" i="6"/>
  <c r="X1087" i="6"/>
  <c r="X1088" i="6"/>
  <c r="X1089" i="6"/>
  <c r="X1090" i="6"/>
  <c r="X1081" i="6"/>
  <c r="X1092" i="6"/>
  <c r="X1093" i="6"/>
  <c r="X1094" i="6"/>
  <c r="X1095" i="6"/>
  <c r="X1096" i="6"/>
  <c r="X1097" i="6"/>
  <c r="X1098" i="6"/>
  <c r="X1099" i="6"/>
  <c r="X1091" i="6"/>
  <c r="X1101" i="6"/>
  <c r="X1100" i="6"/>
  <c r="X1102" i="6"/>
  <c r="X1025" i="6"/>
  <c r="X1104" i="6"/>
  <c r="X1105" i="6"/>
  <c r="X1106" i="6"/>
  <c r="X1107" i="6"/>
  <c r="X1108" i="6"/>
  <c r="X1109" i="6"/>
  <c r="X1110" i="6"/>
  <c r="X1111" i="6"/>
  <c r="X1113" i="6"/>
  <c r="X1114" i="6"/>
  <c r="X1116" i="6"/>
  <c r="X1117" i="6"/>
  <c r="X1118" i="6"/>
  <c r="X1119" i="6"/>
  <c r="X1120" i="6"/>
  <c r="X1122" i="6"/>
  <c r="X1123" i="6"/>
  <c r="X1124" i="6"/>
  <c r="X1125" i="6"/>
  <c r="X1126" i="6"/>
  <c r="X1127" i="6"/>
  <c r="X1129" i="6"/>
  <c r="X1131" i="6"/>
  <c r="X1132" i="6"/>
  <c r="X1133" i="6"/>
  <c r="X1134" i="6"/>
  <c r="X1135" i="6"/>
  <c r="X1136" i="6"/>
  <c r="X1137" i="6"/>
  <c r="X1138" i="6"/>
  <c r="X1139" i="6"/>
  <c r="X1130" i="6"/>
  <c r="X1141" i="6"/>
  <c r="X1142" i="6"/>
  <c r="X1143" i="6"/>
  <c r="X1144" i="6"/>
  <c r="X1145" i="6"/>
  <c r="X1146" i="6"/>
  <c r="X1147" i="6"/>
  <c r="X1148" i="6"/>
  <c r="X1149" i="6"/>
  <c r="X1140" i="6"/>
  <c r="X1151" i="6"/>
  <c r="X1152" i="6"/>
  <c r="X1153" i="6"/>
  <c r="X1154" i="6"/>
  <c r="X1155" i="6"/>
  <c r="X1156" i="6"/>
  <c r="X1157" i="6"/>
  <c r="X1158" i="6"/>
  <c r="X1159" i="6"/>
  <c r="X1160" i="6"/>
  <c r="X1150" i="6"/>
  <c r="X1162" i="6"/>
  <c r="X1163" i="6"/>
  <c r="X1164" i="6"/>
  <c r="X1165" i="6"/>
  <c r="X1166" i="6"/>
  <c r="X1167" i="6"/>
  <c r="X1168" i="6"/>
  <c r="X1169" i="6"/>
  <c r="X1161" i="6"/>
  <c r="X1171" i="6"/>
  <c r="X1172" i="6"/>
  <c r="X1173" i="6"/>
  <c r="X1174" i="6"/>
  <c r="X1175" i="6"/>
  <c r="X1176" i="6"/>
  <c r="X1177" i="6"/>
  <c r="X1178" i="6"/>
  <c r="X1179" i="6"/>
  <c r="X1170" i="6"/>
  <c r="X1180" i="6"/>
  <c r="X1181" i="6"/>
  <c r="X1182" i="6"/>
  <c r="X1183" i="6"/>
  <c r="X1184" i="6"/>
  <c r="X1185" i="6"/>
  <c r="X1186" i="6"/>
  <c r="X1189" i="6"/>
  <c r="X1190" i="6"/>
  <c r="X1191" i="6"/>
  <c r="X1192" i="6"/>
  <c r="X1193" i="6"/>
  <c r="X1194" i="6"/>
  <c r="X1195" i="6"/>
  <c r="X1196" i="6"/>
  <c r="X1198" i="6"/>
  <c r="X1199" i="6"/>
  <c r="X1197" i="6"/>
  <c r="X1200" i="6"/>
  <c r="X1201" i="6"/>
  <c r="X1202" i="6"/>
  <c r="X1203" i="6"/>
  <c r="X1204" i="6"/>
  <c r="X1205" i="6"/>
  <c r="X1206" i="6"/>
  <c r="X1207" i="6"/>
  <c r="X1208" i="6"/>
  <c r="X1209" i="6"/>
  <c r="X1210" i="6"/>
  <c r="X1211" i="6"/>
  <c r="X1212" i="6"/>
  <c r="X1213" i="6"/>
  <c r="X1214" i="6"/>
  <c r="X1216" i="6"/>
  <c r="X1215" i="6"/>
  <c r="X1217" i="6"/>
  <c r="X1218" i="6"/>
  <c r="X1219" i="6"/>
  <c r="X1220" i="6"/>
  <c r="X1221" i="6"/>
  <c r="X1222" i="6"/>
  <c r="X1223" i="6"/>
  <c r="X1224" i="6"/>
  <c r="X1225" i="6"/>
  <c r="X1226" i="6"/>
  <c r="X1227" i="6"/>
  <c r="X1228" i="6"/>
  <c r="X1229" i="6"/>
  <c r="X1230" i="6"/>
  <c r="X1231" i="6"/>
  <c r="X1232" i="6"/>
  <c r="X1234" i="6"/>
  <c r="X1233" i="6"/>
  <c r="X1236" i="6"/>
  <c r="X1235" i="6"/>
  <c r="W7" i="6"/>
  <c r="W8" i="6"/>
  <c r="W9" i="6"/>
  <c r="W10" i="6"/>
  <c r="W12" i="6"/>
  <c r="W11" i="6"/>
  <c r="W13" i="6"/>
  <c r="W14" i="6"/>
  <c r="W15" i="6"/>
  <c r="W16" i="6"/>
  <c r="W17" i="6"/>
  <c r="W18" i="6"/>
  <c r="W19" i="6"/>
  <c r="W20" i="6"/>
  <c r="W21" i="6"/>
  <c r="W22" i="6"/>
  <c r="W23" i="6"/>
  <c r="W24" i="6"/>
  <c r="W26" i="6"/>
  <c r="W27" i="6"/>
  <c r="W29" i="6"/>
  <c r="W30" i="6"/>
  <c r="W31" i="6"/>
  <c r="W32" i="6"/>
  <c r="W33" i="6"/>
  <c r="W34" i="6"/>
  <c r="W28" i="6"/>
  <c r="W36" i="6"/>
  <c r="W35" i="6"/>
  <c r="W38" i="6"/>
  <c r="W39" i="6"/>
  <c r="W40" i="6"/>
  <c r="W41" i="6"/>
  <c r="W42" i="6"/>
  <c r="W43" i="6"/>
  <c r="W44" i="6"/>
  <c r="W37" i="6"/>
  <c r="W46" i="6"/>
  <c r="W47" i="6"/>
  <c r="W48" i="6"/>
  <c r="W49" i="6"/>
  <c r="W50" i="6"/>
  <c r="W51" i="6"/>
  <c r="W45" i="6"/>
  <c r="W53" i="6"/>
  <c r="W52" i="6"/>
  <c r="W54" i="6"/>
  <c r="W55" i="6"/>
  <c r="W56" i="6"/>
  <c r="W57" i="6"/>
  <c r="W58" i="6"/>
  <c r="W59" i="6"/>
  <c r="W60" i="6"/>
  <c r="W61" i="6"/>
  <c r="W62" i="6"/>
  <c r="W63" i="6"/>
  <c r="W64" i="6"/>
  <c r="W65" i="6"/>
  <c r="W66" i="6"/>
  <c r="W67" i="6"/>
  <c r="W68" i="6"/>
  <c r="W69" i="6"/>
  <c r="W70" i="6"/>
  <c r="W71" i="6"/>
  <c r="W72" i="6"/>
  <c r="W73" i="6"/>
  <c r="W74" i="6"/>
  <c r="W75" i="6"/>
  <c r="W76" i="6"/>
  <c r="W77" i="6"/>
  <c r="W78" i="6"/>
  <c r="W79" i="6"/>
  <c r="W81" i="6"/>
  <c r="W82" i="6"/>
  <c r="W83" i="6"/>
  <c r="W84" i="6"/>
  <c r="W85" i="6"/>
  <c r="W86" i="6"/>
  <c r="W87" i="6"/>
  <c r="W88" i="6"/>
  <c r="W89" i="6"/>
  <c r="W91" i="6"/>
  <c r="W90" i="6"/>
  <c r="W92" i="6"/>
  <c r="W93" i="6"/>
  <c r="W94" i="6"/>
  <c r="W95" i="6"/>
  <c r="W96" i="6"/>
  <c r="W99" i="6"/>
  <c r="W100" i="6"/>
  <c r="W101" i="6"/>
  <c r="W102" i="6"/>
  <c r="W103" i="6"/>
  <c r="W104" i="6"/>
  <c r="W109" i="6"/>
  <c r="W110" i="6"/>
  <c r="W111" i="6"/>
  <c r="W112" i="6"/>
  <c r="W113" i="6"/>
  <c r="W114" i="6"/>
  <c r="W115" i="6"/>
  <c r="W116" i="6"/>
  <c r="W117" i="6"/>
  <c r="W118" i="6"/>
  <c r="W119" i="6"/>
  <c r="W120" i="6"/>
  <c r="W122" i="6"/>
  <c r="W121" i="6"/>
  <c r="W123" i="6"/>
  <c r="W124" i="6"/>
  <c r="W125" i="6"/>
  <c r="W126" i="6"/>
  <c r="W127" i="6"/>
  <c r="W128" i="6"/>
  <c r="W130" i="6"/>
  <c r="W131" i="6"/>
  <c r="W132" i="6"/>
  <c r="W129" i="6"/>
  <c r="W133" i="6"/>
  <c r="W134" i="6"/>
  <c r="W135" i="6"/>
  <c r="W136" i="6"/>
  <c r="W137" i="6"/>
  <c r="W138" i="6"/>
  <c r="W139" i="6"/>
  <c r="W140" i="6"/>
  <c r="W141" i="6"/>
  <c r="W142" i="6"/>
  <c r="W143" i="6"/>
  <c r="W144" i="6"/>
  <c r="W145" i="6"/>
  <c r="W146" i="6"/>
  <c r="W147" i="6"/>
  <c r="W148" i="6"/>
  <c r="W149" i="6"/>
  <c r="W150" i="6"/>
  <c r="W151" i="6"/>
  <c r="W152" i="6"/>
  <c r="W153" i="6"/>
  <c r="W156" i="6"/>
  <c r="W157" i="6"/>
  <c r="W158" i="6"/>
  <c r="W159" i="6"/>
  <c r="W155" i="6"/>
  <c r="W160" i="6"/>
  <c r="W161" i="6"/>
  <c r="W162" i="6"/>
  <c r="W163" i="6"/>
  <c r="W164" i="6"/>
  <c r="W165" i="6"/>
  <c r="W166" i="6"/>
  <c r="W167" i="6"/>
  <c r="W168" i="6"/>
  <c r="W169" i="6"/>
  <c r="W170" i="6"/>
  <c r="W171" i="6"/>
  <c r="W172" i="6"/>
  <c r="W173" i="6"/>
  <c r="W174" i="6"/>
  <c r="W175" i="6"/>
  <c r="W176" i="6"/>
  <c r="W177" i="6"/>
  <c r="W178" i="6"/>
  <c r="W179" i="6"/>
  <c r="W180" i="6"/>
  <c r="W181" i="6"/>
  <c r="W182" i="6"/>
  <c r="W183" i="6"/>
  <c r="W184" i="6"/>
  <c r="W185" i="6"/>
  <c r="W186" i="6"/>
  <c r="W187" i="6"/>
  <c r="W188" i="6"/>
  <c r="W189" i="6"/>
  <c r="W190" i="6"/>
  <c r="W193" i="6"/>
  <c r="W194" i="6"/>
  <c r="W195" i="6"/>
  <c r="W196" i="6"/>
  <c r="W197" i="6"/>
  <c r="W198" i="6"/>
  <c r="W199" i="6"/>
  <c r="W200" i="6"/>
  <c r="W201" i="6"/>
  <c r="W202" i="6"/>
  <c r="W192" i="6"/>
  <c r="W204" i="6"/>
  <c r="W205" i="6"/>
  <c r="W206" i="6"/>
  <c r="W207" i="6"/>
  <c r="W208" i="6"/>
  <c r="W209" i="6"/>
  <c r="W210" i="6"/>
  <c r="W211" i="6"/>
  <c r="W203" i="6"/>
  <c r="W213" i="6"/>
  <c r="W214" i="6"/>
  <c r="W215" i="6"/>
  <c r="W216" i="6"/>
  <c r="W217" i="6"/>
  <c r="W218" i="6"/>
  <c r="W219" i="6"/>
  <c r="W220" i="6"/>
  <c r="W221" i="6"/>
  <c r="W222" i="6"/>
  <c r="W212" i="6"/>
  <c r="W224" i="6"/>
  <c r="W225" i="6"/>
  <c r="W226" i="6"/>
  <c r="W227" i="6"/>
  <c r="W228" i="6"/>
  <c r="W229" i="6"/>
  <c r="W230" i="6"/>
  <c r="W231" i="6"/>
  <c r="W232" i="6"/>
  <c r="W233" i="6"/>
  <c r="W223" i="6"/>
  <c r="W235" i="6"/>
  <c r="W236" i="6"/>
  <c r="W237" i="6"/>
  <c r="W238" i="6"/>
  <c r="W239" i="6"/>
  <c r="W240" i="6"/>
  <c r="W241" i="6"/>
  <c r="W242" i="6"/>
  <c r="W243" i="6"/>
  <c r="W244" i="6"/>
  <c r="W234" i="6"/>
  <c r="W246" i="6"/>
  <c r="W247" i="6"/>
  <c r="W248" i="6"/>
  <c r="W249" i="6"/>
  <c r="W250" i="6"/>
  <c r="W251" i="6"/>
  <c r="W252" i="6"/>
  <c r="W253" i="6"/>
  <c r="W254" i="6"/>
  <c r="W255" i="6"/>
  <c r="W245" i="6"/>
  <c r="W257" i="6"/>
  <c r="W258" i="6"/>
  <c r="W259" i="6"/>
  <c r="W260" i="6"/>
  <c r="W261" i="6"/>
  <c r="W262" i="6"/>
  <c r="W263" i="6"/>
  <c r="W264" i="6"/>
  <c r="W265" i="6"/>
  <c r="W266" i="6"/>
  <c r="W256" i="6"/>
  <c r="W268" i="6"/>
  <c r="W269" i="6"/>
  <c r="W270" i="6"/>
  <c r="W271" i="6"/>
  <c r="W272" i="6"/>
  <c r="W273" i="6"/>
  <c r="W274" i="6"/>
  <c r="W275" i="6"/>
  <c r="W276" i="6"/>
  <c r="W277" i="6"/>
  <c r="W267" i="6"/>
  <c r="W279" i="6"/>
  <c r="W280" i="6"/>
  <c r="W281" i="6"/>
  <c r="W282" i="6"/>
  <c r="W283" i="6"/>
  <c r="W284" i="6"/>
  <c r="W285" i="6"/>
  <c r="W286" i="6"/>
  <c r="W287" i="6"/>
  <c r="W288" i="6"/>
  <c r="W278" i="6"/>
  <c r="W290" i="6"/>
  <c r="W291" i="6"/>
  <c r="W292" i="6"/>
  <c r="W293" i="6"/>
  <c r="W294" i="6"/>
  <c r="W295" i="6"/>
  <c r="W296" i="6"/>
  <c r="W297" i="6"/>
  <c r="W298" i="6"/>
  <c r="W289" i="6"/>
  <c r="W191" i="6"/>
  <c r="W301" i="6"/>
  <c r="W302" i="6"/>
  <c r="W303" i="6"/>
  <c r="W304" i="6"/>
  <c r="W305" i="6"/>
  <c r="W306" i="6"/>
  <c r="W307" i="6"/>
  <c r="W308" i="6"/>
  <c r="W309" i="6"/>
  <c r="W310" i="6"/>
  <c r="W300" i="6"/>
  <c r="W312" i="6"/>
  <c r="W313" i="6"/>
  <c r="W314" i="6"/>
  <c r="W315" i="6"/>
  <c r="W316" i="6"/>
  <c r="W317" i="6"/>
  <c r="W318" i="6"/>
  <c r="W319" i="6"/>
  <c r="W320" i="6"/>
  <c r="W321" i="6"/>
  <c r="W311" i="6"/>
  <c r="W323" i="6"/>
  <c r="W324" i="6"/>
  <c r="W325" i="6"/>
  <c r="W326" i="6"/>
  <c r="W327" i="6"/>
  <c r="W328" i="6"/>
  <c r="W329" i="6"/>
  <c r="W330" i="6"/>
  <c r="W331" i="6"/>
  <c r="W332" i="6"/>
  <c r="W322" i="6"/>
  <c r="W334" i="6"/>
  <c r="W335" i="6"/>
  <c r="W336" i="6"/>
  <c r="W337" i="6"/>
  <c r="W338" i="6"/>
  <c r="W339" i="6"/>
  <c r="W333" i="6"/>
  <c r="W340" i="6"/>
  <c r="W341" i="6"/>
  <c r="W342" i="6"/>
  <c r="W343" i="6"/>
  <c r="W344" i="6"/>
  <c r="W345" i="6"/>
  <c r="W299" i="6"/>
  <c r="W347" i="6"/>
  <c r="W348" i="6"/>
  <c r="W349" i="6"/>
  <c r="W350" i="6"/>
  <c r="W351" i="6"/>
  <c r="W352" i="6"/>
  <c r="W353" i="6"/>
  <c r="W354" i="6"/>
  <c r="W355" i="6"/>
  <c r="W356" i="6"/>
  <c r="W346" i="6"/>
  <c r="W358" i="6"/>
  <c r="W359" i="6"/>
  <c r="W360" i="6"/>
  <c r="W361" i="6"/>
  <c r="W362" i="6"/>
  <c r="W363" i="6"/>
  <c r="W364" i="6"/>
  <c r="W365" i="6"/>
  <c r="W366" i="6"/>
  <c r="W357" i="6"/>
  <c r="W368" i="6"/>
  <c r="W369" i="6"/>
  <c r="W370" i="6"/>
  <c r="W371" i="6"/>
  <c r="W372" i="6"/>
  <c r="W373" i="6"/>
  <c r="W374" i="6"/>
  <c r="W375" i="6"/>
  <c r="W376" i="6"/>
  <c r="W377" i="6"/>
  <c r="W367" i="6"/>
  <c r="W379" i="6"/>
  <c r="W380" i="6"/>
  <c r="W381" i="6"/>
  <c r="W382" i="6"/>
  <c r="W383" i="6"/>
  <c r="W384" i="6"/>
  <c r="W385" i="6"/>
  <c r="W386" i="6"/>
  <c r="W387" i="6"/>
  <c r="W388" i="6"/>
  <c r="W378" i="6"/>
  <c r="W390" i="6"/>
  <c r="W391" i="6"/>
  <c r="W392" i="6"/>
  <c r="W393" i="6"/>
  <c r="W394" i="6"/>
  <c r="W395" i="6"/>
  <c r="W396" i="6"/>
  <c r="W397" i="6"/>
  <c r="W398" i="6"/>
  <c r="W399" i="6"/>
  <c r="W389" i="6"/>
  <c r="W401" i="6"/>
  <c r="W402" i="6"/>
  <c r="W403" i="6"/>
  <c r="W404" i="6"/>
  <c r="W405" i="6"/>
  <c r="W406" i="6"/>
  <c r="W407" i="6"/>
  <c r="W408" i="6"/>
  <c r="W409" i="6"/>
  <c r="W400" i="6"/>
  <c r="W411" i="6"/>
  <c r="W412" i="6"/>
  <c r="W413" i="6"/>
  <c r="W414" i="6"/>
  <c r="W415" i="6"/>
  <c r="W416" i="6"/>
  <c r="W417" i="6"/>
  <c r="W418" i="6"/>
  <c r="W419" i="6"/>
  <c r="W410" i="6"/>
  <c r="W421" i="6"/>
  <c r="W422" i="6"/>
  <c r="W423" i="6"/>
  <c r="W424" i="6"/>
  <c r="W425" i="6"/>
  <c r="W426" i="6"/>
  <c r="W427" i="6"/>
  <c r="W428" i="6"/>
  <c r="W429" i="6"/>
  <c r="W430" i="6"/>
  <c r="W431" i="6"/>
  <c r="W432" i="6"/>
  <c r="W433" i="6"/>
  <c r="W434" i="6"/>
  <c r="W435" i="6"/>
  <c r="W436" i="6"/>
  <c r="W437" i="6"/>
  <c r="W438" i="6"/>
  <c r="W439" i="6"/>
  <c r="W440" i="6"/>
  <c r="W441" i="6"/>
  <c r="W442" i="6"/>
  <c r="W444" i="6"/>
  <c r="W445" i="6"/>
  <c r="W446" i="6"/>
  <c r="W447" i="6"/>
  <c r="W448" i="6"/>
  <c r="W449" i="6"/>
  <c r="W451" i="6"/>
  <c r="W452" i="6"/>
  <c r="W453" i="6"/>
  <c r="W454" i="6"/>
  <c r="W455" i="6"/>
  <c r="W456" i="6"/>
  <c r="W457" i="6"/>
  <c r="W458" i="6"/>
  <c r="W459" i="6"/>
  <c r="W460" i="6"/>
  <c r="W461" i="6"/>
  <c r="W462" i="6"/>
  <c r="W463" i="6"/>
  <c r="W464" i="6"/>
  <c r="W465" i="6"/>
  <c r="W466" i="6"/>
  <c r="W467" i="6"/>
  <c r="W468" i="6"/>
  <c r="W469" i="6"/>
  <c r="W470" i="6"/>
  <c r="W471" i="6"/>
  <c r="W472" i="6"/>
  <c r="W473" i="6"/>
  <c r="W474" i="6"/>
  <c r="W475" i="6"/>
  <c r="W476" i="6"/>
  <c r="W477" i="6"/>
  <c r="W478" i="6"/>
  <c r="W479" i="6"/>
  <c r="W480" i="6"/>
  <c r="W481" i="6"/>
  <c r="W482" i="6"/>
  <c r="W483" i="6"/>
  <c r="W484" i="6"/>
  <c r="W485" i="6"/>
  <c r="W486" i="6"/>
  <c r="W487" i="6"/>
  <c r="W488" i="6"/>
  <c r="W489" i="6"/>
  <c r="W490" i="6"/>
  <c r="W492" i="6"/>
  <c r="W493" i="6"/>
  <c r="W494" i="6"/>
  <c r="W495" i="6"/>
  <c r="W496" i="6"/>
  <c r="W497" i="6"/>
  <c r="W498" i="6"/>
  <c r="W499" i="6"/>
  <c r="W500" i="6"/>
  <c r="W501" i="6"/>
  <c r="W502" i="6"/>
  <c r="W504" i="6"/>
  <c r="W505" i="6"/>
  <c r="W506" i="6"/>
  <c r="W507" i="6"/>
  <c r="W508" i="6"/>
  <c r="W509" i="6"/>
  <c r="W510" i="6"/>
  <c r="W511" i="6"/>
  <c r="W512" i="6"/>
  <c r="W513" i="6"/>
  <c r="W514" i="6"/>
  <c r="W516" i="6"/>
  <c r="W517" i="6"/>
  <c r="W518" i="6"/>
  <c r="W519" i="6"/>
  <c r="W520" i="6"/>
  <c r="W521" i="6"/>
  <c r="W522" i="6"/>
  <c r="W523" i="6"/>
  <c r="W524" i="6"/>
  <c r="W515" i="6"/>
  <c r="W526" i="6"/>
  <c r="W527" i="6"/>
  <c r="W528" i="6"/>
  <c r="W529" i="6"/>
  <c r="W530" i="6"/>
  <c r="W531" i="6"/>
  <c r="W532" i="6"/>
  <c r="W533" i="6"/>
  <c r="W534" i="6"/>
  <c r="W535" i="6"/>
  <c r="W537" i="6"/>
  <c r="W536" i="6"/>
  <c r="W538" i="6"/>
  <c r="W539" i="6"/>
  <c r="W540" i="6"/>
  <c r="W541" i="6"/>
  <c r="W542" i="6"/>
  <c r="W543" i="6"/>
  <c r="W544" i="6"/>
  <c r="W545" i="6"/>
  <c r="W546" i="6"/>
  <c r="W547" i="6"/>
  <c r="W549" i="6"/>
  <c r="W550" i="6"/>
  <c r="W551" i="6"/>
  <c r="W552" i="6"/>
  <c r="W553" i="6"/>
  <c r="W548" i="6"/>
  <c r="W554" i="6"/>
  <c r="W555" i="6"/>
  <c r="W556" i="6"/>
  <c r="W557" i="6"/>
  <c r="W558" i="6"/>
  <c r="W559" i="6"/>
  <c r="W560" i="6"/>
  <c r="W562" i="6"/>
  <c r="W563" i="6"/>
  <c r="W564" i="6"/>
  <c r="W561" i="6"/>
  <c r="W565" i="6"/>
  <c r="W566" i="6"/>
  <c r="W567" i="6"/>
  <c r="W568" i="6"/>
  <c r="W569" i="6"/>
  <c r="W570" i="6"/>
  <c r="W571" i="6"/>
  <c r="W572" i="6"/>
  <c r="W573" i="6"/>
  <c r="W574" i="6"/>
  <c r="W575" i="6"/>
  <c r="W576" i="6"/>
  <c r="W577" i="6"/>
  <c r="W578" i="6"/>
  <c r="W579" i="6"/>
  <c r="W580" i="6"/>
  <c r="W581" i="6"/>
  <c r="W583" i="6"/>
  <c r="W586" i="6"/>
  <c r="W584" i="6"/>
  <c r="W585" i="6"/>
  <c r="W587" i="6"/>
  <c r="W588" i="6"/>
  <c r="W589" i="6"/>
  <c r="W590" i="6"/>
  <c r="W591" i="6"/>
  <c r="W592" i="6"/>
  <c r="W593" i="6"/>
  <c r="W582" i="6"/>
  <c r="W595" i="6"/>
  <c r="W596" i="6"/>
  <c r="W597" i="6"/>
  <c r="W598" i="6"/>
  <c r="W599" i="6"/>
  <c r="W594" i="6"/>
  <c r="W600" i="6"/>
  <c r="W601" i="6"/>
  <c r="W602" i="6"/>
  <c r="W603" i="6"/>
  <c r="W604" i="6"/>
  <c r="W605" i="6"/>
  <c r="W608" i="6"/>
  <c r="W610" i="6"/>
  <c r="W611" i="6"/>
  <c r="W612" i="6"/>
  <c r="W613" i="6"/>
  <c r="W614" i="6"/>
  <c r="W615" i="6"/>
  <c r="W616" i="6"/>
  <c r="W609" i="6"/>
  <c r="W617" i="6"/>
  <c r="W618" i="6"/>
  <c r="W619" i="6"/>
  <c r="W620" i="6"/>
  <c r="W621" i="6"/>
  <c r="W622" i="6"/>
  <c r="W623" i="6"/>
  <c r="W624" i="6"/>
  <c r="W625" i="6"/>
  <c r="W627" i="6"/>
  <c r="W628" i="6"/>
  <c r="W629" i="6"/>
  <c r="W630" i="6"/>
  <c r="W632" i="6"/>
  <c r="W633" i="6"/>
  <c r="W634" i="6"/>
  <c r="W631" i="6"/>
  <c r="W635" i="6"/>
  <c r="W638" i="6"/>
  <c r="W639" i="6"/>
  <c r="W640" i="6"/>
  <c r="W641" i="6"/>
  <c r="W643" i="6"/>
  <c r="W644" i="6"/>
  <c r="W645" i="6"/>
  <c r="W646" i="6"/>
  <c r="W647" i="6"/>
  <c r="W648" i="6"/>
  <c r="W649" i="6"/>
  <c r="W650" i="6"/>
  <c r="W651" i="6"/>
  <c r="W653" i="6"/>
  <c r="W654" i="6"/>
  <c r="W655" i="6"/>
  <c r="W656" i="6"/>
  <c r="W657" i="6"/>
  <c r="W658" i="6"/>
  <c r="W659" i="6"/>
  <c r="W660" i="6"/>
  <c r="W661" i="6"/>
  <c r="W662" i="6"/>
  <c r="W652" i="6"/>
  <c r="W664" i="6"/>
  <c r="W665" i="6"/>
  <c r="W666" i="6"/>
  <c r="W667" i="6"/>
  <c r="W668" i="6"/>
  <c r="W669" i="6"/>
  <c r="W670" i="6"/>
  <c r="W671" i="6"/>
  <c r="W672" i="6"/>
  <c r="W673" i="6"/>
  <c r="W663" i="6"/>
  <c r="W675" i="6"/>
  <c r="W676" i="6"/>
  <c r="W677" i="6"/>
  <c r="W678" i="6"/>
  <c r="W679" i="6"/>
  <c r="W680" i="6"/>
  <c r="W681" i="6"/>
  <c r="W682" i="6"/>
  <c r="W674" i="6"/>
  <c r="W683" i="6"/>
  <c r="W684" i="6"/>
  <c r="W685" i="6"/>
  <c r="W686" i="6"/>
  <c r="W687" i="6"/>
  <c r="W688" i="6"/>
  <c r="W689" i="6"/>
  <c r="W690" i="6"/>
  <c r="W691" i="6"/>
  <c r="W693" i="6"/>
  <c r="W694" i="6"/>
  <c r="W695" i="6"/>
  <c r="W696" i="6"/>
  <c r="W697" i="6"/>
  <c r="W698" i="6"/>
  <c r="W699" i="6"/>
  <c r="W700" i="6"/>
  <c r="W692" i="6"/>
  <c r="W702" i="6"/>
  <c r="W703" i="6"/>
  <c r="W704" i="6"/>
  <c r="W705" i="6"/>
  <c r="W706" i="6"/>
  <c r="W707" i="6"/>
  <c r="W708" i="6"/>
  <c r="W709" i="6"/>
  <c r="W710" i="6"/>
  <c r="W711" i="6"/>
  <c r="W701" i="6"/>
  <c r="W713" i="6"/>
  <c r="W714" i="6"/>
  <c r="W715" i="6"/>
  <c r="W716" i="6"/>
  <c r="W717" i="6"/>
  <c r="W718" i="6"/>
  <c r="W719" i="6"/>
  <c r="W720" i="6"/>
  <c r="W721" i="6"/>
  <c r="W712" i="6"/>
  <c r="W723" i="6"/>
  <c r="W724" i="6"/>
  <c r="W725" i="6"/>
  <c r="W726" i="6"/>
  <c r="W727" i="6"/>
  <c r="W728" i="6"/>
  <c r="W729" i="6"/>
  <c r="W730" i="6"/>
  <c r="W731" i="6"/>
  <c r="W722" i="6"/>
  <c r="W733" i="6"/>
  <c r="W734" i="6"/>
  <c r="W735" i="6"/>
  <c r="W736" i="6"/>
  <c r="W737" i="6"/>
  <c r="W738" i="6"/>
  <c r="W739" i="6"/>
  <c r="W740" i="6"/>
  <c r="W741" i="6"/>
  <c r="W732" i="6"/>
  <c r="W642" i="6"/>
  <c r="W744" i="6"/>
  <c r="W745" i="6"/>
  <c r="W746" i="6"/>
  <c r="W747" i="6"/>
  <c r="W748" i="6"/>
  <c r="W749" i="6"/>
  <c r="W750" i="6"/>
  <c r="W751" i="6"/>
  <c r="W752" i="6"/>
  <c r="W743" i="6"/>
  <c r="W754" i="6"/>
  <c r="W755" i="6"/>
  <c r="W756" i="6"/>
  <c r="W757" i="6"/>
  <c r="W758" i="6"/>
  <c r="W759" i="6"/>
  <c r="W760" i="6"/>
  <c r="W761" i="6"/>
  <c r="W762" i="6"/>
  <c r="W753" i="6"/>
  <c r="W764" i="6"/>
  <c r="W765" i="6"/>
  <c r="W766" i="6"/>
  <c r="W767" i="6"/>
  <c r="W768" i="6"/>
  <c r="W769" i="6"/>
  <c r="W770" i="6"/>
  <c r="W771" i="6"/>
  <c r="W763" i="6"/>
  <c r="W773" i="6"/>
  <c r="W774" i="6"/>
  <c r="W775" i="6"/>
  <c r="W776" i="6"/>
  <c r="W777" i="6"/>
  <c r="W778" i="6"/>
  <c r="W779" i="6"/>
  <c r="W780" i="6"/>
  <c r="W781" i="6"/>
  <c r="W772" i="6"/>
  <c r="W783" i="6"/>
  <c r="W784" i="6"/>
  <c r="W785" i="6"/>
  <c r="W786" i="6"/>
  <c r="W787" i="6"/>
  <c r="W788" i="6"/>
  <c r="W789" i="6"/>
  <c r="W790" i="6"/>
  <c r="W791" i="6"/>
  <c r="W782" i="6"/>
  <c r="W793" i="6"/>
  <c r="W794" i="6"/>
  <c r="W795" i="6"/>
  <c r="W796" i="6"/>
  <c r="W797" i="6"/>
  <c r="W798" i="6"/>
  <c r="W799" i="6"/>
  <c r="W800" i="6"/>
  <c r="W801" i="6"/>
  <c r="W792" i="6"/>
  <c r="W803" i="6"/>
  <c r="W804" i="6"/>
  <c r="W805" i="6"/>
  <c r="W806" i="6"/>
  <c r="W807" i="6"/>
  <c r="W808" i="6"/>
  <c r="W809" i="6"/>
  <c r="W810" i="6"/>
  <c r="W811" i="6"/>
  <c r="W802" i="6"/>
  <c r="W813" i="6"/>
  <c r="W814" i="6"/>
  <c r="W815" i="6"/>
  <c r="W816" i="6"/>
  <c r="W817" i="6"/>
  <c r="W818" i="6"/>
  <c r="W819" i="6"/>
  <c r="W820" i="6"/>
  <c r="W821" i="6"/>
  <c r="W822" i="6"/>
  <c r="W812" i="6"/>
  <c r="W824" i="6"/>
  <c r="W825" i="6"/>
  <c r="W826" i="6"/>
  <c r="W827" i="6"/>
  <c r="W828" i="6"/>
  <c r="W829" i="6"/>
  <c r="W830" i="6"/>
  <c r="W823" i="6"/>
  <c r="W831" i="6"/>
  <c r="W742" i="6"/>
  <c r="W832" i="6"/>
  <c r="W833" i="6"/>
  <c r="W834" i="6"/>
  <c r="W835" i="6"/>
  <c r="W836" i="6"/>
  <c r="W837" i="6"/>
  <c r="W838" i="6"/>
  <c r="W839" i="6"/>
  <c r="W840" i="6"/>
  <c r="W842" i="6"/>
  <c r="W843" i="6"/>
  <c r="W844" i="6"/>
  <c r="W845" i="6"/>
  <c r="W847" i="6"/>
  <c r="W848" i="6"/>
  <c r="W849" i="6"/>
  <c r="W850" i="6"/>
  <c r="W851" i="6"/>
  <c r="W852" i="6"/>
  <c r="W841" i="6"/>
  <c r="W854" i="6"/>
  <c r="W855" i="6"/>
  <c r="W856" i="6"/>
  <c r="W857" i="6"/>
  <c r="W858" i="6"/>
  <c r="W859" i="6"/>
  <c r="W860" i="6"/>
  <c r="W861" i="6"/>
  <c r="W862" i="6"/>
  <c r="W863" i="6"/>
  <c r="W853" i="6"/>
  <c r="W865" i="6"/>
  <c r="W866" i="6"/>
  <c r="W867" i="6"/>
  <c r="W868" i="6"/>
  <c r="W869" i="6"/>
  <c r="W870" i="6"/>
  <c r="W871" i="6"/>
  <c r="W872" i="6"/>
  <c r="W873" i="6"/>
  <c r="W864" i="6"/>
  <c r="W875" i="6"/>
  <c r="W876" i="6"/>
  <c r="W877" i="6"/>
  <c r="W878" i="6"/>
  <c r="W879" i="6"/>
  <c r="W880" i="6"/>
  <c r="W881" i="6"/>
  <c r="W882" i="6"/>
  <c r="W883" i="6"/>
  <c r="W874" i="6"/>
  <c r="W885" i="6"/>
  <c r="W886" i="6"/>
  <c r="W887" i="6"/>
  <c r="W888" i="6"/>
  <c r="W889" i="6"/>
  <c r="W890" i="6"/>
  <c r="W891" i="6"/>
  <c r="W892" i="6"/>
  <c r="W893" i="6"/>
  <c r="W894" i="6"/>
  <c r="W884" i="6"/>
  <c r="W896" i="6"/>
  <c r="W897" i="6"/>
  <c r="W898" i="6"/>
  <c r="W899" i="6"/>
  <c r="W895" i="6"/>
  <c r="W911" i="6"/>
  <c r="W912" i="6"/>
  <c r="W914" i="6"/>
  <c r="W915" i="6"/>
  <c r="W916" i="6"/>
  <c r="W917" i="6"/>
  <c r="W918" i="6"/>
  <c r="W919" i="6"/>
  <c r="W920" i="6"/>
  <c r="W921" i="6"/>
  <c r="W922" i="6"/>
  <c r="W913" i="6"/>
  <c r="W924" i="6"/>
  <c r="W925" i="6"/>
  <c r="W926" i="6"/>
  <c r="W923" i="6"/>
  <c r="W927" i="6"/>
  <c r="W928" i="6"/>
  <c r="W930" i="6"/>
  <c r="W929" i="6"/>
  <c r="W931" i="6"/>
  <c r="W932" i="6"/>
  <c r="W933" i="6"/>
  <c r="W935" i="6"/>
  <c r="W936" i="6"/>
  <c r="W937" i="6"/>
  <c r="W938" i="6"/>
  <c r="W939" i="6"/>
  <c r="W940" i="6"/>
  <c r="W941" i="6"/>
  <c r="W942" i="6"/>
  <c r="W943" i="6"/>
  <c r="W934" i="6"/>
  <c r="W945" i="6"/>
  <c r="W946" i="6"/>
  <c r="W947" i="6"/>
  <c r="W948" i="6"/>
  <c r="W949" i="6"/>
  <c r="W950" i="6"/>
  <c r="W951" i="6"/>
  <c r="W952" i="6"/>
  <c r="W953" i="6"/>
  <c r="W954" i="6"/>
  <c r="W944" i="6"/>
  <c r="W956" i="6"/>
  <c r="W957" i="6"/>
  <c r="W958" i="6"/>
  <c r="W959" i="6"/>
  <c r="W960" i="6"/>
  <c r="W961" i="6"/>
  <c r="W962" i="6"/>
  <c r="W963" i="6"/>
  <c r="W964" i="6"/>
  <c r="W965" i="6"/>
  <c r="W955" i="6"/>
  <c r="W967" i="6"/>
  <c r="W968" i="6"/>
  <c r="W969" i="6"/>
  <c r="W970" i="6"/>
  <c r="W971" i="6"/>
  <c r="W972" i="6"/>
  <c r="W973" i="6"/>
  <c r="W974" i="6"/>
  <c r="W975" i="6"/>
  <c r="W976" i="6"/>
  <c r="W966" i="6"/>
  <c r="W978" i="6"/>
  <c r="W979" i="6"/>
  <c r="W980" i="6"/>
  <c r="W981" i="6"/>
  <c r="W982" i="6"/>
  <c r="W983" i="6"/>
  <c r="W984" i="6"/>
  <c r="W985" i="6"/>
  <c r="W986" i="6"/>
  <c r="W977" i="6"/>
  <c r="W988" i="6"/>
  <c r="W989" i="6"/>
  <c r="W990" i="6"/>
  <c r="W991" i="6"/>
  <c r="W992" i="6"/>
  <c r="W993" i="6"/>
  <c r="W994" i="6"/>
  <c r="W995" i="6"/>
  <c r="W987" i="6"/>
  <c r="W997" i="6"/>
  <c r="W998" i="6"/>
  <c r="W999" i="6"/>
  <c r="W1000" i="6"/>
  <c r="W1001" i="6"/>
  <c r="W1002" i="6"/>
  <c r="W1003" i="6"/>
  <c r="W1004" i="6"/>
  <c r="W1005" i="6"/>
  <c r="W1006" i="6"/>
  <c r="W996" i="6"/>
  <c r="W1008" i="6"/>
  <c r="W1009" i="6"/>
  <c r="W1010" i="6"/>
  <c r="W1011" i="6"/>
  <c r="W1012" i="6"/>
  <c r="W1013" i="6"/>
  <c r="W1014" i="6"/>
  <c r="W1015" i="6"/>
  <c r="W1016" i="6"/>
  <c r="W1017" i="6"/>
  <c r="W1007" i="6"/>
  <c r="W1021" i="6"/>
  <c r="W1022" i="6"/>
  <c r="W1023" i="6"/>
  <c r="W1024" i="6"/>
  <c r="W1027" i="6"/>
  <c r="W1028" i="6"/>
  <c r="W1029" i="6"/>
  <c r="W1030" i="6"/>
  <c r="W1031" i="6"/>
  <c r="W1032" i="6"/>
  <c r="W1033" i="6"/>
  <c r="W1034" i="6"/>
  <c r="W1026" i="6"/>
  <c r="W1035" i="6"/>
  <c r="W1036" i="6"/>
  <c r="W1037" i="6"/>
  <c r="W1038" i="6"/>
  <c r="W1039" i="6"/>
  <c r="W1040" i="6"/>
  <c r="W1041" i="6"/>
  <c r="W1042" i="6"/>
  <c r="W1044" i="6"/>
  <c r="W1045" i="6"/>
  <c r="W1046" i="6"/>
  <c r="W1047" i="6"/>
  <c r="W1048" i="6"/>
  <c r="W1049" i="6"/>
  <c r="W1050" i="6"/>
  <c r="W1051" i="6"/>
  <c r="W1052" i="6"/>
  <c r="W1053" i="6"/>
  <c r="W1043" i="6"/>
  <c r="W1055" i="6"/>
  <c r="W1056" i="6"/>
  <c r="W1057" i="6"/>
  <c r="W1058" i="6"/>
  <c r="W1059" i="6"/>
  <c r="W1060" i="6"/>
  <c r="W1061" i="6"/>
  <c r="W1062" i="6"/>
  <c r="W1063" i="6"/>
  <c r="W1054" i="6"/>
  <c r="W1064" i="6"/>
  <c r="W1065" i="6"/>
  <c r="W1066" i="6"/>
  <c r="W1067" i="6"/>
  <c r="W1068" i="6"/>
  <c r="W1069" i="6"/>
  <c r="W1070" i="6"/>
  <c r="W1072" i="6"/>
  <c r="W1073" i="6"/>
  <c r="W1074" i="6"/>
  <c r="W1075" i="6"/>
  <c r="W1076" i="6"/>
  <c r="W1077" i="6"/>
  <c r="W1078" i="6"/>
  <c r="W1079" i="6"/>
  <c r="W1080" i="6"/>
  <c r="W1071" i="6"/>
  <c r="W1082" i="6"/>
  <c r="W1083" i="6"/>
  <c r="W1084" i="6"/>
  <c r="W1085" i="6"/>
  <c r="W1086" i="6"/>
  <c r="W1087" i="6"/>
  <c r="W1088" i="6"/>
  <c r="W1089" i="6"/>
  <c r="W1090" i="6"/>
  <c r="W1081" i="6"/>
  <c r="W1092" i="6"/>
  <c r="W1093" i="6"/>
  <c r="W1094" i="6"/>
  <c r="W1095" i="6"/>
  <c r="W1096" i="6"/>
  <c r="W1097" i="6"/>
  <c r="W1098" i="6"/>
  <c r="W1099" i="6"/>
  <c r="W1091" i="6"/>
  <c r="W1101" i="6"/>
  <c r="W1100" i="6"/>
  <c r="W1102" i="6"/>
  <c r="W1025" i="6"/>
  <c r="W1104" i="6"/>
  <c r="W1105" i="6"/>
  <c r="W1106" i="6"/>
  <c r="W1107" i="6"/>
  <c r="W1108" i="6"/>
  <c r="W1109" i="6"/>
  <c r="W1110" i="6"/>
  <c r="W1111" i="6"/>
  <c r="W1113" i="6"/>
  <c r="W1114" i="6"/>
  <c r="W1116" i="6"/>
  <c r="W1117" i="6"/>
  <c r="W1118" i="6"/>
  <c r="W1119" i="6"/>
  <c r="W1120" i="6"/>
  <c r="W1122" i="6"/>
  <c r="W1123" i="6"/>
  <c r="W1124" i="6"/>
  <c r="W1125" i="6"/>
  <c r="W1126" i="6"/>
  <c r="W1127" i="6"/>
  <c r="W1129" i="6"/>
  <c r="W1131" i="6"/>
  <c r="W1132" i="6"/>
  <c r="W1133" i="6"/>
  <c r="W1134" i="6"/>
  <c r="W1135" i="6"/>
  <c r="W1136" i="6"/>
  <c r="W1137" i="6"/>
  <c r="W1138" i="6"/>
  <c r="W1139" i="6"/>
  <c r="W1130" i="6"/>
  <c r="W1141" i="6"/>
  <c r="W1142" i="6"/>
  <c r="W1143" i="6"/>
  <c r="W1144" i="6"/>
  <c r="W1145" i="6"/>
  <c r="W1146" i="6"/>
  <c r="W1147" i="6"/>
  <c r="W1148" i="6"/>
  <c r="W1149" i="6"/>
  <c r="W1140" i="6"/>
  <c r="W1151" i="6"/>
  <c r="W1152" i="6"/>
  <c r="W1153" i="6"/>
  <c r="W1154" i="6"/>
  <c r="W1155" i="6"/>
  <c r="W1156" i="6"/>
  <c r="W1157" i="6"/>
  <c r="W1158" i="6"/>
  <c r="W1159" i="6"/>
  <c r="W1160" i="6"/>
  <c r="W1150" i="6"/>
  <c r="W1162" i="6"/>
  <c r="W1163" i="6"/>
  <c r="W1164" i="6"/>
  <c r="W1165" i="6"/>
  <c r="W1166" i="6"/>
  <c r="W1167" i="6"/>
  <c r="W1168" i="6"/>
  <c r="W1169" i="6"/>
  <c r="W1161" i="6"/>
  <c r="W1171" i="6"/>
  <c r="W1172" i="6"/>
  <c r="W1173" i="6"/>
  <c r="W1174" i="6"/>
  <c r="W1175" i="6"/>
  <c r="W1176" i="6"/>
  <c r="W1177" i="6"/>
  <c r="W1178" i="6"/>
  <c r="W1179" i="6"/>
  <c r="W1170" i="6"/>
  <c r="W1180" i="6"/>
  <c r="W1181" i="6"/>
  <c r="W1182" i="6"/>
  <c r="W1183" i="6"/>
  <c r="W1184" i="6"/>
  <c r="W1185" i="6"/>
  <c r="W1186" i="6"/>
  <c r="W1189" i="6"/>
  <c r="W1190" i="6"/>
  <c r="W1191" i="6"/>
  <c r="W1192" i="6"/>
  <c r="W1193" i="6"/>
  <c r="W1194" i="6"/>
  <c r="W1195" i="6"/>
  <c r="W1196" i="6"/>
  <c r="W1198" i="6"/>
  <c r="W1199" i="6"/>
  <c r="W1197" i="6"/>
  <c r="W1200" i="6"/>
  <c r="W1201" i="6"/>
  <c r="W1202" i="6"/>
  <c r="W1203" i="6"/>
  <c r="W1204" i="6"/>
  <c r="W1205" i="6"/>
  <c r="W1206" i="6"/>
  <c r="W1207" i="6"/>
  <c r="W1208" i="6"/>
  <c r="W1209" i="6"/>
  <c r="W1210" i="6"/>
  <c r="W1211" i="6"/>
  <c r="W1212" i="6"/>
  <c r="W1213" i="6"/>
  <c r="W1214" i="6"/>
  <c r="W1216" i="6"/>
  <c r="W1215" i="6"/>
  <c r="W1217" i="6"/>
  <c r="W1218" i="6"/>
  <c r="W1219" i="6"/>
  <c r="W1220" i="6"/>
  <c r="W1221" i="6"/>
  <c r="W1222" i="6"/>
  <c r="W1223" i="6"/>
  <c r="W1224" i="6"/>
  <c r="W1225" i="6"/>
  <c r="W1226" i="6"/>
  <c r="W1227" i="6"/>
  <c r="W1228" i="6"/>
  <c r="W1229" i="6"/>
  <c r="W1230" i="6"/>
  <c r="W1231" i="6"/>
  <c r="W1232" i="6"/>
  <c r="W1234" i="6"/>
  <c r="W1233" i="6"/>
  <c r="W1236" i="6"/>
  <c r="W1235" i="6"/>
  <c r="V7" i="6"/>
  <c r="V8" i="6"/>
  <c r="V9" i="6"/>
  <c r="V10" i="6"/>
  <c r="V12" i="6"/>
  <c r="V11" i="6"/>
  <c r="V13" i="6"/>
  <c r="V14" i="6"/>
  <c r="V15" i="6"/>
  <c r="V16" i="6"/>
  <c r="V17" i="6"/>
  <c r="V18" i="6"/>
  <c r="V19" i="6"/>
  <c r="V20" i="6"/>
  <c r="V21" i="6"/>
  <c r="V22" i="6"/>
  <c r="V23" i="6"/>
  <c r="V24" i="6"/>
  <c r="V26" i="6"/>
  <c r="V27" i="6"/>
  <c r="V29" i="6"/>
  <c r="V30" i="6"/>
  <c r="V31" i="6"/>
  <c r="V32" i="6"/>
  <c r="V33" i="6"/>
  <c r="V34" i="6"/>
  <c r="V28" i="6"/>
  <c r="V36" i="6"/>
  <c r="V35" i="6"/>
  <c r="V38" i="6"/>
  <c r="V39" i="6"/>
  <c r="V40" i="6"/>
  <c r="V41" i="6"/>
  <c r="V42" i="6"/>
  <c r="V43" i="6"/>
  <c r="V44" i="6"/>
  <c r="V37" i="6"/>
  <c r="V46" i="6"/>
  <c r="V47" i="6"/>
  <c r="V48" i="6"/>
  <c r="V49" i="6"/>
  <c r="V50" i="6"/>
  <c r="V51" i="6"/>
  <c r="V45" i="6"/>
  <c r="V53" i="6"/>
  <c r="V52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1" i="6"/>
  <c r="V82" i="6"/>
  <c r="V83" i="6"/>
  <c r="V84" i="6"/>
  <c r="V85" i="6"/>
  <c r="V86" i="6"/>
  <c r="V87" i="6"/>
  <c r="V88" i="6"/>
  <c r="V89" i="6"/>
  <c r="V91" i="6"/>
  <c r="V90" i="6"/>
  <c r="V92" i="6"/>
  <c r="V93" i="6"/>
  <c r="V94" i="6"/>
  <c r="V95" i="6"/>
  <c r="V96" i="6"/>
  <c r="V99" i="6"/>
  <c r="V100" i="6"/>
  <c r="V101" i="6"/>
  <c r="V102" i="6"/>
  <c r="V103" i="6"/>
  <c r="V104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2" i="6"/>
  <c r="V121" i="6"/>
  <c r="V123" i="6"/>
  <c r="V124" i="6"/>
  <c r="V125" i="6"/>
  <c r="V126" i="6"/>
  <c r="V127" i="6"/>
  <c r="V128" i="6"/>
  <c r="V130" i="6"/>
  <c r="V131" i="6"/>
  <c r="V132" i="6"/>
  <c r="V129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6" i="6"/>
  <c r="V157" i="6"/>
  <c r="V158" i="6"/>
  <c r="V159" i="6"/>
  <c r="V155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3" i="6"/>
  <c r="V194" i="6"/>
  <c r="V195" i="6"/>
  <c r="V196" i="6"/>
  <c r="V197" i="6"/>
  <c r="V198" i="6"/>
  <c r="V199" i="6"/>
  <c r="V200" i="6"/>
  <c r="V201" i="6"/>
  <c r="V202" i="6"/>
  <c r="V192" i="6"/>
  <c r="V204" i="6"/>
  <c r="V205" i="6"/>
  <c r="V206" i="6"/>
  <c r="V207" i="6"/>
  <c r="V208" i="6"/>
  <c r="V209" i="6"/>
  <c r="V210" i="6"/>
  <c r="V211" i="6"/>
  <c r="V203" i="6"/>
  <c r="V213" i="6"/>
  <c r="V214" i="6"/>
  <c r="V215" i="6"/>
  <c r="V216" i="6"/>
  <c r="V217" i="6"/>
  <c r="V218" i="6"/>
  <c r="V219" i="6"/>
  <c r="V220" i="6"/>
  <c r="V221" i="6"/>
  <c r="V222" i="6"/>
  <c r="V212" i="6"/>
  <c r="V224" i="6"/>
  <c r="V225" i="6"/>
  <c r="V226" i="6"/>
  <c r="V227" i="6"/>
  <c r="V228" i="6"/>
  <c r="V229" i="6"/>
  <c r="V230" i="6"/>
  <c r="V231" i="6"/>
  <c r="V232" i="6"/>
  <c r="V233" i="6"/>
  <c r="V223" i="6"/>
  <c r="V235" i="6"/>
  <c r="V236" i="6"/>
  <c r="V237" i="6"/>
  <c r="V238" i="6"/>
  <c r="V239" i="6"/>
  <c r="V240" i="6"/>
  <c r="V241" i="6"/>
  <c r="V242" i="6"/>
  <c r="V243" i="6"/>
  <c r="V244" i="6"/>
  <c r="V234" i="6"/>
  <c r="V246" i="6"/>
  <c r="V247" i="6"/>
  <c r="V248" i="6"/>
  <c r="V249" i="6"/>
  <c r="V250" i="6"/>
  <c r="V251" i="6"/>
  <c r="V252" i="6"/>
  <c r="V253" i="6"/>
  <c r="V254" i="6"/>
  <c r="V255" i="6"/>
  <c r="V245" i="6"/>
  <c r="V257" i="6"/>
  <c r="V258" i="6"/>
  <c r="V259" i="6"/>
  <c r="V260" i="6"/>
  <c r="V261" i="6"/>
  <c r="V262" i="6"/>
  <c r="V263" i="6"/>
  <c r="V264" i="6"/>
  <c r="V265" i="6"/>
  <c r="V266" i="6"/>
  <c r="V256" i="6"/>
  <c r="V268" i="6"/>
  <c r="V269" i="6"/>
  <c r="V270" i="6"/>
  <c r="V271" i="6"/>
  <c r="V272" i="6"/>
  <c r="V273" i="6"/>
  <c r="V274" i="6"/>
  <c r="V275" i="6"/>
  <c r="V276" i="6"/>
  <c r="V277" i="6"/>
  <c r="V267" i="6"/>
  <c r="V279" i="6"/>
  <c r="V280" i="6"/>
  <c r="V281" i="6"/>
  <c r="V282" i="6"/>
  <c r="V283" i="6"/>
  <c r="V284" i="6"/>
  <c r="V285" i="6"/>
  <c r="V286" i="6"/>
  <c r="V287" i="6"/>
  <c r="V288" i="6"/>
  <c r="V278" i="6"/>
  <c r="V290" i="6"/>
  <c r="V291" i="6"/>
  <c r="V292" i="6"/>
  <c r="V293" i="6"/>
  <c r="V294" i="6"/>
  <c r="V295" i="6"/>
  <c r="V296" i="6"/>
  <c r="V297" i="6"/>
  <c r="V298" i="6"/>
  <c r="V289" i="6"/>
  <c r="V191" i="6"/>
  <c r="V301" i="6"/>
  <c r="V302" i="6"/>
  <c r="V303" i="6"/>
  <c r="V304" i="6"/>
  <c r="V305" i="6"/>
  <c r="V306" i="6"/>
  <c r="V307" i="6"/>
  <c r="V308" i="6"/>
  <c r="V309" i="6"/>
  <c r="V310" i="6"/>
  <c r="V300" i="6"/>
  <c r="V312" i="6"/>
  <c r="V313" i="6"/>
  <c r="V314" i="6"/>
  <c r="V315" i="6"/>
  <c r="V316" i="6"/>
  <c r="V317" i="6"/>
  <c r="V318" i="6"/>
  <c r="V319" i="6"/>
  <c r="V320" i="6"/>
  <c r="V321" i="6"/>
  <c r="V311" i="6"/>
  <c r="V323" i="6"/>
  <c r="V324" i="6"/>
  <c r="V325" i="6"/>
  <c r="V326" i="6"/>
  <c r="V327" i="6"/>
  <c r="V328" i="6"/>
  <c r="V329" i="6"/>
  <c r="V330" i="6"/>
  <c r="V331" i="6"/>
  <c r="V332" i="6"/>
  <c r="V322" i="6"/>
  <c r="V334" i="6"/>
  <c r="V335" i="6"/>
  <c r="V336" i="6"/>
  <c r="V337" i="6"/>
  <c r="V338" i="6"/>
  <c r="V339" i="6"/>
  <c r="V333" i="6"/>
  <c r="V340" i="6"/>
  <c r="V341" i="6"/>
  <c r="V342" i="6"/>
  <c r="V343" i="6"/>
  <c r="V344" i="6"/>
  <c r="V345" i="6"/>
  <c r="V299" i="6"/>
  <c r="V347" i="6"/>
  <c r="V348" i="6"/>
  <c r="V349" i="6"/>
  <c r="V350" i="6"/>
  <c r="V351" i="6"/>
  <c r="V352" i="6"/>
  <c r="V353" i="6"/>
  <c r="V354" i="6"/>
  <c r="V355" i="6"/>
  <c r="V356" i="6"/>
  <c r="V346" i="6"/>
  <c r="V358" i="6"/>
  <c r="V359" i="6"/>
  <c r="V360" i="6"/>
  <c r="V361" i="6"/>
  <c r="V362" i="6"/>
  <c r="V363" i="6"/>
  <c r="V364" i="6"/>
  <c r="V365" i="6"/>
  <c r="V366" i="6"/>
  <c r="V357" i="6"/>
  <c r="V368" i="6"/>
  <c r="V369" i="6"/>
  <c r="V370" i="6"/>
  <c r="V371" i="6"/>
  <c r="V372" i="6"/>
  <c r="V373" i="6"/>
  <c r="V374" i="6"/>
  <c r="V375" i="6"/>
  <c r="V376" i="6"/>
  <c r="V377" i="6"/>
  <c r="V367" i="6"/>
  <c r="V379" i="6"/>
  <c r="V380" i="6"/>
  <c r="V381" i="6"/>
  <c r="V382" i="6"/>
  <c r="V383" i="6"/>
  <c r="V384" i="6"/>
  <c r="V385" i="6"/>
  <c r="V386" i="6"/>
  <c r="V387" i="6"/>
  <c r="V388" i="6"/>
  <c r="V378" i="6"/>
  <c r="V390" i="6"/>
  <c r="V391" i="6"/>
  <c r="V392" i="6"/>
  <c r="V393" i="6"/>
  <c r="V394" i="6"/>
  <c r="V395" i="6"/>
  <c r="V396" i="6"/>
  <c r="V397" i="6"/>
  <c r="V398" i="6"/>
  <c r="V399" i="6"/>
  <c r="V389" i="6"/>
  <c r="V401" i="6"/>
  <c r="V402" i="6"/>
  <c r="V403" i="6"/>
  <c r="V404" i="6"/>
  <c r="V405" i="6"/>
  <c r="V406" i="6"/>
  <c r="V407" i="6"/>
  <c r="V408" i="6"/>
  <c r="V409" i="6"/>
  <c r="V400" i="6"/>
  <c r="V411" i="6"/>
  <c r="V412" i="6"/>
  <c r="V413" i="6"/>
  <c r="V414" i="6"/>
  <c r="V415" i="6"/>
  <c r="V416" i="6"/>
  <c r="V417" i="6"/>
  <c r="V418" i="6"/>
  <c r="V419" i="6"/>
  <c r="V410" i="6"/>
  <c r="V421" i="6"/>
  <c r="V422" i="6"/>
  <c r="V423" i="6"/>
  <c r="V424" i="6"/>
  <c r="V425" i="6"/>
  <c r="V426" i="6"/>
  <c r="V427" i="6"/>
  <c r="V428" i="6"/>
  <c r="V429" i="6"/>
  <c r="V430" i="6"/>
  <c r="V431" i="6"/>
  <c r="V432" i="6"/>
  <c r="V433" i="6"/>
  <c r="V434" i="6"/>
  <c r="V435" i="6"/>
  <c r="V436" i="6"/>
  <c r="V437" i="6"/>
  <c r="V438" i="6"/>
  <c r="V439" i="6"/>
  <c r="V440" i="6"/>
  <c r="V441" i="6"/>
  <c r="V442" i="6"/>
  <c r="V444" i="6"/>
  <c r="V445" i="6"/>
  <c r="V446" i="6"/>
  <c r="V447" i="6"/>
  <c r="V448" i="6"/>
  <c r="V449" i="6"/>
  <c r="V451" i="6"/>
  <c r="V452" i="6"/>
  <c r="V453" i="6"/>
  <c r="V454" i="6"/>
  <c r="V455" i="6"/>
  <c r="V456" i="6"/>
  <c r="V457" i="6"/>
  <c r="V458" i="6"/>
  <c r="V459" i="6"/>
  <c r="V460" i="6"/>
  <c r="V461" i="6"/>
  <c r="V462" i="6"/>
  <c r="V463" i="6"/>
  <c r="V464" i="6"/>
  <c r="V465" i="6"/>
  <c r="V466" i="6"/>
  <c r="V467" i="6"/>
  <c r="V468" i="6"/>
  <c r="V469" i="6"/>
  <c r="V470" i="6"/>
  <c r="V471" i="6"/>
  <c r="V472" i="6"/>
  <c r="V473" i="6"/>
  <c r="V474" i="6"/>
  <c r="V475" i="6"/>
  <c r="V476" i="6"/>
  <c r="V477" i="6"/>
  <c r="V478" i="6"/>
  <c r="V479" i="6"/>
  <c r="V480" i="6"/>
  <c r="V481" i="6"/>
  <c r="V482" i="6"/>
  <c r="V483" i="6"/>
  <c r="V484" i="6"/>
  <c r="V485" i="6"/>
  <c r="V486" i="6"/>
  <c r="V487" i="6"/>
  <c r="V488" i="6"/>
  <c r="V489" i="6"/>
  <c r="V490" i="6"/>
  <c r="V492" i="6"/>
  <c r="V493" i="6"/>
  <c r="V494" i="6"/>
  <c r="V495" i="6"/>
  <c r="V496" i="6"/>
  <c r="V497" i="6"/>
  <c r="V498" i="6"/>
  <c r="V499" i="6"/>
  <c r="V500" i="6"/>
  <c r="V501" i="6"/>
  <c r="V502" i="6"/>
  <c r="V504" i="6"/>
  <c r="V505" i="6"/>
  <c r="V506" i="6"/>
  <c r="V507" i="6"/>
  <c r="V508" i="6"/>
  <c r="V509" i="6"/>
  <c r="V510" i="6"/>
  <c r="V511" i="6"/>
  <c r="V512" i="6"/>
  <c r="V513" i="6"/>
  <c r="V514" i="6"/>
  <c r="V516" i="6"/>
  <c r="V517" i="6"/>
  <c r="V518" i="6"/>
  <c r="V519" i="6"/>
  <c r="V520" i="6"/>
  <c r="V521" i="6"/>
  <c r="V522" i="6"/>
  <c r="V523" i="6"/>
  <c r="V524" i="6"/>
  <c r="V515" i="6"/>
  <c r="V526" i="6"/>
  <c r="V527" i="6"/>
  <c r="V528" i="6"/>
  <c r="V529" i="6"/>
  <c r="V530" i="6"/>
  <c r="V531" i="6"/>
  <c r="V532" i="6"/>
  <c r="V533" i="6"/>
  <c r="V534" i="6"/>
  <c r="V535" i="6"/>
  <c r="V537" i="6"/>
  <c r="V536" i="6"/>
  <c r="V538" i="6"/>
  <c r="V539" i="6"/>
  <c r="V540" i="6"/>
  <c r="V541" i="6"/>
  <c r="V542" i="6"/>
  <c r="V543" i="6"/>
  <c r="V544" i="6"/>
  <c r="V545" i="6"/>
  <c r="V546" i="6"/>
  <c r="V547" i="6"/>
  <c r="V549" i="6"/>
  <c r="V550" i="6"/>
  <c r="V551" i="6"/>
  <c r="V552" i="6"/>
  <c r="V553" i="6"/>
  <c r="V548" i="6"/>
  <c r="V554" i="6"/>
  <c r="V555" i="6"/>
  <c r="V556" i="6"/>
  <c r="V557" i="6"/>
  <c r="V558" i="6"/>
  <c r="V559" i="6"/>
  <c r="V560" i="6"/>
  <c r="V562" i="6"/>
  <c r="V563" i="6"/>
  <c r="V564" i="6"/>
  <c r="V561" i="6"/>
  <c r="V565" i="6"/>
  <c r="V566" i="6"/>
  <c r="V567" i="6"/>
  <c r="V568" i="6"/>
  <c r="V569" i="6"/>
  <c r="V570" i="6"/>
  <c r="V571" i="6"/>
  <c r="V572" i="6"/>
  <c r="V573" i="6"/>
  <c r="V574" i="6"/>
  <c r="V575" i="6"/>
  <c r="V576" i="6"/>
  <c r="V577" i="6"/>
  <c r="V578" i="6"/>
  <c r="V579" i="6"/>
  <c r="V580" i="6"/>
  <c r="V581" i="6"/>
  <c r="V583" i="6"/>
  <c r="V586" i="6"/>
  <c r="V584" i="6"/>
  <c r="V585" i="6"/>
  <c r="V587" i="6"/>
  <c r="V588" i="6"/>
  <c r="V589" i="6"/>
  <c r="V590" i="6"/>
  <c r="V591" i="6"/>
  <c r="V592" i="6"/>
  <c r="V593" i="6"/>
  <c r="V582" i="6"/>
  <c r="V595" i="6"/>
  <c r="V596" i="6"/>
  <c r="V597" i="6"/>
  <c r="V598" i="6"/>
  <c r="V599" i="6"/>
  <c r="V594" i="6"/>
  <c r="V600" i="6"/>
  <c r="V601" i="6"/>
  <c r="V602" i="6"/>
  <c r="V603" i="6"/>
  <c r="V604" i="6"/>
  <c r="V605" i="6"/>
  <c r="V608" i="6"/>
  <c r="V610" i="6"/>
  <c r="V611" i="6"/>
  <c r="V612" i="6"/>
  <c r="V613" i="6"/>
  <c r="V614" i="6"/>
  <c r="V615" i="6"/>
  <c r="V616" i="6"/>
  <c r="V609" i="6"/>
  <c r="V617" i="6"/>
  <c r="V618" i="6"/>
  <c r="V619" i="6"/>
  <c r="V620" i="6"/>
  <c r="V621" i="6"/>
  <c r="V622" i="6"/>
  <c r="V623" i="6"/>
  <c r="V624" i="6"/>
  <c r="V625" i="6"/>
  <c r="V627" i="6"/>
  <c r="V628" i="6"/>
  <c r="V629" i="6"/>
  <c r="V630" i="6"/>
  <c r="V632" i="6"/>
  <c r="V633" i="6"/>
  <c r="V634" i="6"/>
  <c r="V631" i="6"/>
  <c r="V635" i="6"/>
  <c r="V638" i="6"/>
  <c r="V639" i="6"/>
  <c r="V640" i="6"/>
  <c r="V641" i="6"/>
  <c r="V643" i="6"/>
  <c r="V644" i="6"/>
  <c r="V645" i="6"/>
  <c r="V646" i="6"/>
  <c r="V647" i="6"/>
  <c r="V648" i="6"/>
  <c r="V649" i="6"/>
  <c r="V650" i="6"/>
  <c r="V651" i="6"/>
  <c r="V653" i="6"/>
  <c r="V654" i="6"/>
  <c r="V655" i="6"/>
  <c r="V656" i="6"/>
  <c r="V657" i="6"/>
  <c r="V658" i="6"/>
  <c r="V659" i="6"/>
  <c r="V660" i="6"/>
  <c r="V661" i="6"/>
  <c r="V662" i="6"/>
  <c r="V652" i="6"/>
  <c r="V664" i="6"/>
  <c r="V665" i="6"/>
  <c r="V666" i="6"/>
  <c r="V667" i="6"/>
  <c r="V668" i="6"/>
  <c r="V669" i="6"/>
  <c r="V670" i="6"/>
  <c r="V671" i="6"/>
  <c r="V672" i="6"/>
  <c r="V673" i="6"/>
  <c r="V663" i="6"/>
  <c r="V675" i="6"/>
  <c r="V676" i="6"/>
  <c r="V677" i="6"/>
  <c r="V678" i="6"/>
  <c r="V679" i="6"/>
  <c r="V680" i="6"/>
  <c r="V681" i="6"/>
  <c r="V682" i="6"/>
  <c r="V674" i="6"/>
  <c r="V683" i="6"/>
  <c r="V684" i="6"/>
  <c r="V685" i="6"/>
  <c r="V686" i="6"/>
  <c r="V687" i="6"/>
  <c r="V688" i="6"/>
  <c r="V689" i="6"/>
  <c r="V690" i="6"/>
  <c r="V691" i="6"/>
  <c r="V693" i="6"/>
  <c r="V694" i="6"/>
  <c r="V695" i="6"/>
  <c r="V696" i="6"/>
  <c r="V697" i="6"/>
  <c r="V698" i="6"/>
  <c r="V699" i="6"/>
  <c r="V700" i="6"/>
  <c r="V692" i="6"/>
  <c r="V702" i="6"/>
  <c r="V703" i="6"/>
  <c r="V704" i="6"/>
  <c r="V705" i="6"/>
  <c r="V706" i="6"/>
  <c r="V707" i="6"/>
  <c r="V708" i="6"/>
  <c r="V709" i="6"/>
  <c r="V710" i="6"/>
  <c r="V711" i="6"/>
  <c r="V701" i="6"/>
  <c r="V713" i="6"/>
  <c r="V714" i="6"/>
  <c r="V715" i="6"/>
  <c r="V716" i="6"/>
  <c r="V717" i="6"/>
  <c r="V718" i="6"/>
  <c r="V719" i="6"/>
  <c r="V720" i="6"/>
  <c r="V721" i="6"/>
  <c r="V712" i="6"/>
  <c r="V723" i="6"/>
  <c r="V724" i="6"/>
  <c r="V725" i="6"/>
  <c r="V726" i="6"/>
  <c r="V727" i="6"/>
  <c r="V728" i="6"/>
  <c r="V729" i="6"/>
  <c r="V730" i="6"/>
  <c r="V731" i="6"/>
  <c r="V722" i="6"/>
  <c r="V733" i="6"/>
  <c r="V734" i="6"/>
  <c r="V735" i="6"/>
  <c r="V736" i="6"/>
  <c r="V737" i="6"/>
  <c r="V738" i="6"/>
  <c r="V739" i="6"/>
  <c r="V740" i="6"/>
  <c r="V741" i="6"/>
  <c r="V732" i="6"/>
  <c r="V642" i="6"/>
  <c r="V744" i="6"/>
  <c r="V745" i="6"/>
  <c r="V746" i="6"/>
  <c r="V747" i="6"/>
  <c r="V748" i="6"/>
  <c r="V749" i="6"/>
  <c r="V750" i="6"/>
  <c r="V751" i="6"/>
  <c r="V752" i="6"/>
  <c r="V743" i="6"/>
  <c r="V754" i="6"/>
  <c r="V755" i="6"/>
  <c r="V756" i="6"/>
  <c r="V757" i="6"/>
  <c r="V758" i="6"/>
  <c r="V759" i="6"/>
  <c r="V760" i="6"/>
  <c r="V761" i="6"/>
  <c r="V762" i="6"/>
  <c r="V753" i="6"/>
  <c r="V764" i="6"/>
  <c r="V765" i="6"/>
  <c r="V766" i="6"/>
  <c r="V767" i="6"/>
  <c r="V768" i="6"/>
  <c r="V769" i="6"/>
  <c r="V770" i="6"/>
  <c r="V771" i="6"/>
  <c r="V763" i="6"/>
  <c r="V773" i="6"/>
  <c r="V774" i="6"/>
  <c r="V775" i="6"/>
  <c r="V776" i="6"/>
  <c r="V777" i="6"/>
  <c r="V778" i="6"/>
  <c r="V779" i="6"/>
  <c r="V780" i="6"/>
  <c r="V781" i="6"/>
  <c r="V772" i="6"/>
  <c r="V783" i="6"/>
  <c r="V784" i="6"/>
  <c r="V785" i="6"/>
  <c r="V786" i="6"/>
  <c r="V787" i="6"/>
  <c r="V788" i="6"/>
  <c r="V789" i="6"/>
  <c r="V790" i="6"/>
  <c r="V791" i="6"/>
  <c r="V782" i="6"/>
  <c r="V793" i="6"/>
  <c r="V794" i="6"/>
  <c r="V795" i="6"/>
  <c r="V796" i="6"/>
  <c r="V797" i="6"/>
  <c r="V798" i="6"/>
  <c r="V799" i="6"/>
  <c r="V800" i="6"/>
  <c r="V801" i="6"/>
  <c r="V792" i="6"/>
  <c r="V803" i="6"/>
  <c r="V804" i="6"/>
  <c r="V805" i="6"/>
  <c r="V806" i="6"/>
  <c r="V807" i="6"/>
  <c r="V808" i="6"/>
  <c r="V809" i="6"/>
  <c r="V810" i="6"/>
  <c r="V811" i="6"/>
  <c r="V802" i="6"/>
  <c r="V813" i="6"/>
  <c r="V814" i="6"/>
  <c r="V815" i="6"/>
  <c r="V816" i="6"/>
  <c r="V817" i="6"/>
  <c r="V818" i="6"/>
  <c r="V819" i="6"/>
  <c r="V820" i="6"/>
  <c r="V821" i="6"/>
  <c r="V822" i="6"/>
  <c r="V812" i="6"/>
  <c r="V824" i="6"/>
  <c r="V825" i="6"/>
  <c r="V826" i="6"/>
  <c r="V827" i="6"/>
  <c r="V828" i="6"/>
  <c r="V829" i="6"/>
  <c r="V830" i="6"/>
  <c r="V823" i="6"/>
  <c r="V831" i="6"/>
  <c r="V742" i="6"/>
  <c r="V832" i="6"/>
  <c r="V833" i="6"/>
  <c r="V834" i="6"/>
  <c r="V835" i="6"/>
  <c r="V836" i="6"/>
  <c r="V837" i="6"/>
  <c r="V838" i="6"/>
  <c r="V839" i="6"/>
  <c r="V840" i="6"/>
  <c r="V842" i="6"/>
  <c r="V843" i="6"/>
  <c r="V844" i="6"/>
  <c r="V845" i="6"/>
  <c r="V847" i="6"/>
  <c r="V848" i="6"/>
  <c r="V849" i="6"/>
  <c r="V850" i="6"/>
  <c r="V851" i="6"/>
  <c r="V852" i="6"/>
  <c r="V841" i="6"/>
  <c r="V854" i="6"/>
  <c r="V855" i="6"/>
  <c r="V856" i="6"/>
  <c r="V857" i="6"/>
  <c r="V858" i="6"/>
  <c r="V859" i="6"/>
  <c r="V860" i="6"/>
  <c r="V861" i="6"/>
  <c r="V862" i="6"/>
  <c r="V863" i="6"/>
  <c r="V853" i="6"/>
  <c r="V865" i="6"/>
  <c r="V866" i="6"/>
  <c r="V867" i="6"/>
  <c r="V868" i="6"/>
  <c r="V869" i="6"/>
  <c r="V870" i="6"/>
  <c r="V871" i="6"/>
  <c r="V872" i="6"/>
  <c r="V873" i="6"/>
  <c r="V864" i="6"/>
  <c r="V875" i="6"/>
  <c r="V876" i="6"/>
  <c r="V877" i="6"/>
  <c r="V878" i="6"/>
  <c r="V879" i="6"/>
  <c r="V880" i="6"/>
  <c r="V881" i="6"/>
  <c r="V882" i="6"/>
  <c r="V883" i="6"/>
  <c r="V874" i="6"/>
  <c r="V885" i="6"/>
  <c r="V886" i="6"/>
  <c r="V887" i="6"/>
  <c r="V888" i="6"/>
  <c r="V889" i="6"/>
  <c r="V890" i="6"/>
  <c r="V891" i="6"/>
  <c r="V892" i="6"/>
  <c r="V893" i="6"/>
  <c r="V894" i="6"/>
  <c r="V884" i="6"/>
  <c r="V896" i="6"/>
  <c r="V897" i="6"/>
  <c r="V898" i="6"/>
  <c r="V899" i="6"/>
  <c r="V895" i="6"/>
  <c r="V911" i="6"/>
  <c r="V912" i="6"/>
  <c r="V914" i="6"/>
  <c r="V915" i="6"/>
  <c r="V916" i="6"/>
  <c r="V917" i="6"/>
  <c r="V918" i="6"/>
  <c r="V919" i="6"/>
  <c r="V920" i="6"/>
  <c r="V921" i="6"/>
  <c r="V922" i="6"/>
  <c r="V913" i="6"/>
  <c r="V924" i="6"/>
  <c r="V925" i="6"/>
  <c r="V926" i="6"/>
  <c r="V923" i="6"/>
  <c r="V927" i="6"/>
  <c r="V928" i="6"/>
  <c r="V930" i="6"/>
  <c r="V929" i="6"/>
  <c r="V931" i="6"/>
  <c r="V932" i="6"/>
  <c r="V933" i="6"/>
  <c r="V935" i="6"/>
  <c r="V936" i="6"/>
  <c r="V937" i="6"/>
  <c r="V938" i="6"/>
  <c r="V939" i="6"/>
  <c r="V940" i="6"/>
  <c r="V941" i="6"/>
  <c r="V942" i="6"/>
  <c r="V943" i="6"/>
  <c r="V934" i="6"/>
  <c r="V945" i="6"/>
  <c r="V946" i="6"/>
  <c r="V947" i="6"/>
  <c r="V948" i="6"/>
  <c r="V949" i="6"/>
  <c r="V950" i="6"/>
  <c r="V951" i="6"/>
  <c r="V952" i="6"/>
  <c r="V953" i="6"/>
  <c r="V954" i="6"/>
  <c r="V944" i="6"/>
  <c r="V956" i="6"/>
  <c r="V957" i="6"/>
  <c r="V958" i="6"/>
  <c r="V959" i="6"/>
  <c r="V960" i="6"/>
  <c r="V961" i="6"/>
  <c r="V962" i="6"/>
  <c r="V963" i="6"/>
  <c r="V964" i="6"/>
  <c r="V965" i="6"/>
  <c r="V955" i="6"/>
  <c r="V967" i="6"/>
  <c r="V968" i="6"/>
  <c r="V969" i="6"/>
  <c r="V970" i="6"/>
  <c r="V971" i="6"/>
  <c r="V972" i="6"/>
  <c r="V973" i="6"/>
  <c r="V974" i="6"/>
  <c r="V975" i="6"/>
  <c r="V976" i="6"/>
  <c r="V966" i="6"/>
  <c r="V978" i="6"/>
  <c r="V979" i="6"/>
  <c r="V980" i="6"/>
  <c r="V981" i="6"/>
  <c r="V982" i="6"/>
  <c r="V983" i="6"/>
  <c r="V984" i="6"/>
  <c r="V985" i="6"/>
  <c r="V986" i="6"/>
  <c r="V977" i="6"/>
  <c r="V988" i="6"/>
  <c r="V989" i="6"/>
  <c r="V990" i="6"/>
  <c r="V991" i="6"/>
  <c r="V992" i="6"/>
  <c r="V993" i="6"/>
  <c r="V994" i="6"/>
  <c r="V995" i="6"/>
  <c r="V987" i="6"/>
  <c r="V997" i="6"/>
  <c r="V998" i="6"/>
  <c r="V999" i="6"/>
  <c r="V1000" i="6"/>
  <c r="V1001" i="6"/>
  <c r="V1002" i="6"/>
  <c r="V1003" i="6"/>
  <c r="V1004" i="6"/>
  <c r="V1005" i="6"/>
  <c r="V1006" i="6"/>
  <c r="V996" i="6"/>
  <c r="V1008" i="6"/>
  <c r="V1009" i="6"/>
  <c r="V1010" i="6"/>
  <c r="V1011" i="6"/>
  <c r="V1012" i="6"/>
  <c r="V1013" i="6"/>
  <c r="V1014" i="6"/>
  <c r="V1015" i="6"/>
  <c r="V1016" i="6"/>
  <c r="V1017" i="6"/>
  <c r="V1007" i="6"/>
  <c r="V1021" i="6"/>
  <c r="V1022" i="6"/>
  <c r="V1023" i="6"/>
  <c r="V1024" i="6"/>
  <c r="V1027" i="6"/>
  <c r="V1028" i="6"/>
  <c r="V1029" i="6"/>
  <c r="V1030" i="6"/>
  <c r="V1031" i="6"/>
  <c r="V1032" i="6"/>
  <c r="V1033" i="6"/>
  <c r="V1034" i="6"/>
  <c r="V1026" i="6"/>
  <c r="V1035" i="6"/>
  <c r="V1036" i="6"/>
  <c r="V1037" i="6"/>
  <c r="V1038" i="6"/>
  <c r="V1039" i="6"/>
  <c r="V1040" i="6"/>
  <c r="V1041" i="6"/>
  <c r="V1042" i="6"/>
  <c r="V1044" i="6"/>
  <c r="V1045" i="6"/>
  <c r="V1046" i="6"/>
  <c r="V1047" i="6"/>
  <c r="V1048" i="6"/>
  <c r="V1049" i="6"/>
  <c r="V1050" i="6"/>
  <c r="V1051" i="6"/>
  <c r="V1052" i="6"/>
  <c r="V1053" i="6"/>
  <c r="V1043" i="6"/>
  <c r="V1055" i="6"/>
  <c r="V1056" i="6"/>
  <c r="V1057" i="6"/>
  <c r="V1058" i="6"/>
  <c r="V1059" i="6"/>
  <c r="V1060" i="6"/>
  <c r="V1061" i="6"/>
  <c r="V1062" i="6"/>
  <c r="V1063" i="6"/>
  <c r="V1054" i="6"/>
  <c r="V1064" i="6"/>
  <c r="V1065" i="6"/>
  <c r="V1066" i="6"/>
  <c r="V1067" i="6"/>
  <c r="V1068" i="6"/>
  <c r="V1069" i="6"/>
  <c r="V1070" i="6"/>
  <c r="V1072" i="6"/>
  <c r="V1073" i="6"/>
  <c r="V1074" i="6"/>
  <c r="V1075" i="6"/>
  <c r="V1076" i="6"/>
  <c r="V1077" i="6"/>
  <c r="V1078" i="6"/>
  <c r="V1079" i="6"/>
  <c r="V1080" i="6"/>
  <c r="V1071" i="6"/>
  <c r="V1082" i="6"/>
  <c r="V1083" i="6"/>
  <c r="V1084" i="6"/>
  <c r="V1085" i="6"/>
  <c r="V1086" i="6"/>
  <c r="V1087" i="6"/>
  <c r="V1088" i="6"/>
  <c r="V1089" i="6"/>
  <c r="V1090" i="6"/>
  <c r="V1081" i="6"/>
  <c r="V1092" i="6"/>
  <c r="V1093" i="6"/>
  <c r="V1094" i="6"/>
  <c r="V1095" i="6"/>
  <c r="V1096" i="6"/>
  <c r="V1097" i="6"/>
  <c r="V1098" i="6"/>
  <c r="V1099" i="6"/>
  <c r="V1091" i="6"/>
  <c r="V1101" i="6"/>
  <c r="V1100" i="6"/>
  <c r="V1102" i="6"/>
  <c r="V1025" i="6"/>
  <c r="V1104" i="6"/>
  <c r="V1105" i="6"/>
  <c r="V1106" i="6"/>
  <c r="V1107" i="6"/>
  <c r="V1108" i="6"/>
  <c r="V1109" i="6"/>
  <c r="V1110" i="6"/>
  <c r="V1111" i="6"/>
  <c r="V1113" i="6"/>
  <c r="V1114" i="6"/>
  <c r="V1116" i="6"/>
  <c r="V1117" i="6"/>
  <c r="V1118" i="6"/>
  <c r="V1119" i="6"/>
  <c r="V1120" i="6"/>
  <c r="V1122" i="6"/>
  <c r="V1123" i="6"/>
  <c r="V1124" i="6"/>
  <c r="V1125" i="6"/>
  <c r="V1126" i="6"/>
  <c r="V1127" i="6"/>
  <c r="V1129" i="6"/>
  <c r="V1131" i="6"/>
  <c r="V1132" i="6"/>
  <c r="V1133" i="6"/>
  <c r="V1134" i="6"/>
  <c r="V1135" i="6"/>
  <c r="V1136" i="6"/>
  <c r="V1137" i="6"/>
  <c r="V1138" i="6"/>
  <c r="V1139" i="6"/>
  <c r="V1130" i="6"/>
  <c r="V1141" i="6"/>
  <c r="V1142" i="6"/>
  <c r="V1143" i="6"/>
  <c r="V1144" i="6"/>
  <c r="V1145" i="6"/>
  <c r="V1146" i="6"/>
  <c r="V1147" i="6"/>
  <c r="V1148" i="6"/>
  <c r="V1149" i="6"/>
  <c r="V1140" i="6"/>
  <c r="V1151" i="6"/>
  <c r="V1152" i="6"/>
  <c r="V1153" i="6"/>
  <c r="V1154" i="6"/>
  <c r="V1155" i="6"/>
  <c r="V1156" i="6"/>
  <c r="V1157" i="6"/>
  <c r="V1158" i="6"/>
  <c r="V1159" i="6"/>
  <c r="V1160" i="6"/>
  <c r="V1150" i="6"/>
  <c r="V1162" i="6"/>
  <c r="V1163" i="6"/>
  <c r="V1164" i="6"/>
  <c r="V1165" i="6"/>
  <c r="V1166" i="6"/>
  <c r="V1167" i="6"/>
  <c r="V1168" i="6"/>
  <c r="V1169" i="6"/>
  <c r="V1161" i="6"/>
  <c r="V1171" i="6"/>
  <c r="V1172" i="6"/>
  <c r="V1173" i="6"/>
  <c r="V1174" i="6"/>
  <c r="V1175" i="6"/>
  <c r="V1176" i="6"/>
  <c r="V1177" i="6"/>
  <c r="V1178" i="6"/>
  <c r="V1179" i="6"/>
  <c r="V1170" i="6"/>
  <c r="V1180" i="6"/>
  <c r="V1181" i="6"/>
  <c r="V1182" i="6"/>
  <c r="V1183" i="6"/>
  <c r="V1184" i="6"/>
  <c r="V1185" i="6"/>
  <c r="V1186" i="6"/>
  <c r="V1189" i="6"/>
  <c r="V1190" i="6"/>
  <c r="V1191" i="6"/>
  <c r="V1192" i="6"/>
  <c r="V1193" i="6"/>
  <c r="V1194" i="6"/>
  <c r="V1195" i="6"/>
  <c r="V1196" i="6"/>
  <c r="V1198" i="6"/>
  <c r="V1199" i="6"/>
  <c r="V1197" i="6"/>
  <c r="V1200" i="6"/>
  <c r="V1201" i="6"/>
  <c r="V1202" i="6"/>
  <c r="V1203" i="6"/>
  <c r="V1204" i="6"/>
  <c r="V1205" i="6"/>
  <c r="V1206" i="6"/>
  <c r="V1207" i="6"/>
  <c r="V1208" i="6"/>
  <c r="V1209" i="6"/>
  <c r="V1210" i="6"/>
  <c r="V1211" i="6"/>
  <c r="V1212" i="6"/>
  <c r="V1213" i="6"/>
  <c r="V1214" i="6"/>
  <c r="V1216" i="6"/>
  <c r="V1215" i="6"/>
  <c r="V1217" i="6"/>
  <c r="V1218" i="6"/>
  <c r="V1219" i="6"/>
  <c r="V1220" i="6"/>
  <c r="V1221" i="6"/>
  <c r="V1222" i="6"/>
  <c r="V1223" i="6"/>
  <c r="V1224" i="6"/>
  <c r="V1225" i="6"/>
  <c r="V1226" i="6"/>
  <c r="V1227" i="6"/>
  <c r="V1228" i="6"/>
  <c r="V1229" i="6"/>
  <c r="V1230" i="6"/>
  <c r="V1231" i="6"/>
  <c r="V1232" i="6"/>
  <c r="V1234" i="6"/>
  <c r="V1233" i="6"/>
  <c r="V1236" i="6"/>
  <c r="V1235" i="6"/>
  <c r="T7" i="6"/>
  <c r="T8" i="6"/>
  <c r="T9" i="6"/>
  <c r="T10" i="6"/>
  <c r="T12" i="6"/>
  <c r="T11" i="6"/>
  <c r="T13" i="6"/>
  <c r="T14" i="6"/>
  <c r="T15" i="6"/>
  <c r="T16" i="6"/>
  <c r="T17" i="6"/>
  <c r="T18" i="6"/>
  <c r="T19" i="6"/>
  <c r="T20" i="6"/>
  <c r="T21" i="6"/>
  <c r="T22" i="6"/>
  <c r="T23" i="6"/>
  <c r="T24" i="6"/>
  <c r="T26" i="6"/>
  <c r="T27" i="6"/>
  <c r="T29" i="6"/>
  <c r="T30" i="6"/>
  <c r="T31" i="6"/>
  <c r="T32" i="6"/>
  <c r="T33" i="6"/>
  <c r="T34" i="6"/>
  <c r="T28" i="6"/>
  <c r="T36" i="6"/>
  <c r="T35" i="6"/>
  <c r="T38" i="6"/>
  <c r="T39" i="6"/>
  <c r="T40" i="6"/>
  <c r="T41" i="6"/>
  <c r="T42" i="6"/>
  <c r="T43" i="6"/>
  <c r="T44" i="6"/>
  <c r="T37" i="6"/>
  <c r="T46" i="6"/>
  <c r="T47" i="6"/>
  <c r="T48" i="6"/>
  <c r="T49" i="6"/>
  <c r="T50" i="6"/>
  <c r="T51" i="6"/>
  <c r="T45" i="6"/>
  <c r="T53" i="6"/>
  <c r="T52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1" i="6"/>
  <c r="T82" i="6"/>
  <c r="T83" i="6"/>
  <c r="T84" i="6"/>
  <c r="T85" i="6"/>
  <c r="T86" i="6"/>
  <c r="T87" i="6"/>
  <c r="T88" i="6"/>
  <c r="T89" i="6"/>
  <c r="T91" i="6"/>
  <c r="T90" i="6"/>
  <c r="T92" i="6"/>
  <c r="T93" i="6"/>
  <c r="T94" i="6"/>
  <c r="T95" i="6"/>
  <c r="T96" i="6"/>
  <c r="T99" i="6"/>
  <c r="T100" i="6"/>
  <c r="T101" i="6"/>
  <c r="T102" i="6"/>
  <c r="T103" i="6"/>
  <c r="T104" i="6"/>
  <c r="T109" i="6"/>
  <c r="T110" i="6"/>
  <c r="T111" i="6"/>
  <c r="T112" i="6"/>
  <c r="T113" i="6"/>
  <c r="T114" i="6"/>
  <c r="T115" i="6"/>
  <c r="T116" i="6"/>
  <c r="T117" i="6"/>
  <c r="T118" i="6"/>
  <c r="T119" i="6"/>
  <c r="T120" i="6"/>
  <c r="T122" i="6"/>
  <c r="T121" i="6"/>
  <c r="T123" i="6"/>
  <c r="T124" i="6"/>
  <c r="T125" i="6"/>
  <c r="T126" i="6"/>
  <c r="T127" i="6"/>
  <c r="T128" i="6"/>
  <c r="T130" i="6"/>
  <c r="T131" i="6"/>
  <c r="T132" i="6"/>
  <c r="T129" i="6"/>
  <c r="T133" i="6"/>
  <c r="T134" i="6"/>
  <c r="T135" i="6"/>
  <c r="T136" i="6"/>
  <c r="T137" i="6"/>
  <c r="T138" i="6"/>
  <c r="T139" i="6"/>
  <c r="T140" i="6"/>
  <c r="T141" i="6"/>
  <c r="T142" i="6"/>
  <c r="T143" i="6"/>
  <c r="T144" i="6"/>
  <c r="T145" i="6"/>
  <c r="T146" i="6"/>
  <c r="T147" i="6"/>
  <c r="T148" i="6"/>
  <c r="T149" i="6"/>
  <c r="T150" i="6"/>
  <c r="T151" i="6"/>
  <c r="T152" i="6"/>
  <c r="T153" i="6"/>
  <c r="T156" i="6"/>
  <c r="T157" i="6"/>
  <c r="T158" i="6"/>
  <c r="T159" i="6"/>
  <c r="T155" i="6"/>
  <c r="T160" i="6"/>
  <c r="T161" i="6"/>
  <c r="T162" i="6"/>
  <c r="T163" i="6"/>
  <c r="T164" i="6"/>
  <c r="T165" i="6"/>
  <c r="T166" i="6"/>
  <c r="T167" i="6"/>
  <c r="T168" i="6"/>
  <c r="T169" i="6"/>
  <c r="T170" i="6"/>
  <c r="T171" i="6"/>
  <c r="T172" i="6"/>
  <c r="T173" i="6"/>
  <c r="T174" i="6"/>
  <c r="T175" i="6"/>
  <c r="T176" i="6"/>
  <c r="T177" i="6"/>
  <c r="T178" i="6"/>
  <c r="T179" i="6"/>
  <c r="T180" i="6"/>
  <c r="T181" i="6"/>
  <c r="T182" i="6"/>
  <c r="T183" i="6"/>
  <c r="T184" i="6"/>
  <c r="T185" i="6"/>
  <c r="T186" i="6"/>
  <c r="T187" i="6"/>
  <c r="T188" i="6"/>
  <c r="T189" i="6"/>
  <c r="T190" i="6"/>
  <c r="T193" i="6"/>
  <c r="T194" i="6"/>
  <c r="T195" i="6"/>
  <c r="T196" i="6"/>
  <c r="T197" i="6"/>
  <c r="T198" i="6"/>
  <c r="T199" i="6"/>
  <c r="T200" i="6"/>
  <c r="T201" i="6"/>
  <c r="T202" i="6"/>
  <c r="T192" i="6"/>
  <c r="T204" i="6"/>
  <c r="T205" i="6"/>
  <c r="T206" i="6"/>
  <c r="T207" i="6"/>
  <c r="T208" i="6"/>
  <c r="T209" i="6"/>
  <c r="T210" i="6"/>
  <c r="T211" i="6"/>
  <c r="T203" i="6"/>
  <c r="T213" i="6"/>
  <c r="T214" i="6"/>
  <c r="T215" i="6"/>
  <c r="T216" i="6"/>
  <c r="T217" i="6"/>
  <c r="T218" i="6"/>
  <c r="T219" i="6"/>
  <c r="T220" i="6"/>
  <c r="T221" i="6"/>
  <c r="T222" i="6"/>
  <c r="T212" i="6"/>
  <c r="T224" i="6"/>
  <c r="T225" i="6"/>
  <c r="T226" i="6"/>
  <c r="T227" i="6"/>
  <c r="T228" i="6"/>
  <c r="T229" i="6"/>
  <c r="T230" i="6"/>
  <c r="T231" i="6"/>
  <c r="T232" i="6"/>
  <c r="T233" i="6"/>
  <c r="T223" i="6"/>
  <c r="T235" i="6"/>
  <c r="T236" i="6"/>
  <c r="T237" i="6"/>
  <c r="T238" i="6"/>
  <c r="T239" i="6"/>
  <c r="T240" i="6"/>
  <c r="T241" i="6"/>
  <c r="T242" i="6"/>
  <c r="T243" i="6"/>
  <c r="T244" i="6"/>
  <c r="T234" i="6"/>
  <c r="T246" i="6"/>
  <c r="T247" i="6"/>
  <c r="T248" i="6"/>
  <c r="T249" i="6"/>
  <c r="T250" i="6"/>
  <c r="T251" i="6"/>
  <c r="T252" i="6"/>
  <c r="T253" i="6"/>
  <c r="T254" i="6"/>
  <c r="T255" i="6"/>
  <c r="T245" i="6"/>
  <c r="T257" i="6"/>
  <c r="T258" i="6"/>
  <c r="T259" i="6"/>
  <c r="T260" i="6"/>
  <c r="T261" i="6"/>
  <c r="T262" i="6"/>
  <c r="T263" i="6"/>
  <c r="T264" i="6"/>
  <c r="T265" i="6"/>
  <c r="T266" i="6"/>
  <c r="T256" i="6"/>
  <c r="T268" i="6"/>
  <c r="T269" i="6"/>
  <c r="T270" i="6"/>
  <c r="T271" i="6"/>
  <c r="T272" i="6"/>
  <c r="T273" i="6"/>
  <c r="T274" i="6"/>
  <c r="T275" i="6"/>
  <c r="T276" i="6"/>
  <c r="T277" i="6"/>
  <c r="T267" i="6"/>
  <c r="T279" i="6"/>
  <c r="T280" i="6"/>
  <c r="T281" i="6"/>
  <c r="T282" i="6"/>
  <c r="T283" i="6"/>
  <c r="T284" i="6"/>
  <c r="T285" i="6"/>
  <c r="T286" i="6"/>
  <c r="T287" i="6"/>
  <c r="T288" i="6"/>
  <c r="T278" i="6"/>
  <c r="T290" i="6"/>
  <c r="T291" i="6"/>
  <c r="T292" i="6"/>
  <c r="T293" i="6"/>
  <c r="T294" i="6"/>
  <c r="T295" i="6"/>
  <c r="T296" i="6"/>
  <c r="T297" i="6"/>
  <c r="T298" i="6"/>
  <c r="T289" i="6"/>
  <c r="T191" i="6"/>
  <c r="T301" i="6"/>
  <c r="T302" i="6"/>
  <c r="T303" i="6"/>
  <c r="T304" i="6"/>
  <c r="T305" i="6"/>
  <c r="T306" i="6"/>
  <c r="T307" i="6"/>
  <c r="T308" i="6"/>
  <c r="T309" i="6"/>
  <c r="T310" i="6"/>
  <c r="T300" i="6"/>
  <c r="T312" i="6"/>
  <c r="T313" i="6"/>
  <c r="T314" i="6"/>
  <c r="T315" i="6"/>
  <c r="T316" i="6"/>
  <c r="T317" i="6"/>
  <c r="T318" i="6"/>
  <c r="T319" i="6"/>
  <c r="T320" i="6"/>
  <c r="T321" i="6"/>
  <c r="T311" i="6"/>
  <c r="T323" i="6"/>
  <c r="T324" i="6"/>
  <c r="T325" i="6"/>
  <c r="T326" i="6"/>
  <c r="T327" i="6"/>
  <c r="T328" i="6"/>
  <c r="T329" i="6"/>
  <c r="T330" i="6"/>
  <c r="T331" i="6"/>
  <c r="T332" i="6"/>
  <c r="T322" i="6"/>
  <c r="T334" i="6"/>
  <c r="T335" i="6"/>
  <c r="T336" i="6"/>
  <c r="T337" i="6"/>
  <c r="T338" i="6"/>
  <c r="T339" i="6"/>
  <c r="T333" i="6"/>
  <c r="T340" i="6"/>
  <c r="T341" i="6"/>
  <c r="T342" i="6"/>
  <c r="T343" i="6"/>
  <c r="T344" i="6"/>
  <c r="T345" i="6"/>
  <c r="T299" i="6"/>
  <c r="T347" i="6"/>
  <c r="T348" i="6"/>
  <c r="T349" i="6"/>
  <c r="T350" i="6"/>
  <c r="T351" i="6"/>
  <c r="T352" i="6"/>
  <c r="T353" i="6"/>
  <c r="T354" i="6"/>
  <c r="T355" i="6"/>
  <c r="T356" i="6"/>
  <c r="T346" i="6"/>
  <c r="T358" i="6"/>
  <c r="T359" i="6"/>
  <c r="T360" i="6"/>
  <c r="T361" i="6"/>
  <c r="T362" i="6"/>
  <c r="T363" i="6"/>
  <c r="T364" i="6"/>
  <c r="T365" i="6"/>
  <c r="T366" i="6"/>
  <c r="T357" i="6"/>
  <c r="T368" i="6"/>
  <c r="T369" i="6"/>
  <c r="T370" i="6"/>
  <c r="T371" i="6"/>
  <c r="T372" i="6"/>
  <c r="T373" i="6"/>
  <c r="T374" i="6"/>
  <c r="T375" i="6"/>
  <c r="T376" i="6"/>
  <c r="T377" i="6"/>
  <c r="T367" i="6"/>
  <c r="T379" i="6"/>
  <c r="T380" i="6"/>
  <c r="T381" i="6"/>
  <c r="T382" i="6"/>
  <c r="T383" i="6"/>
  <c r="T384" i="6"/>
  <c r="T385" i="6"/>
  <c r="T386" i="6"/>
  <c r="T387" i="6"/>
  <c r="T388" i="6"/>
  <c r="T378" i="6"/>
  <c r="T390" i="6"/>
  <c r="T391" i="6"/>
  <c r="T392" i="6"/>
  <c r="T393" i="6"/>
  <c r="T394" i="6"/>
  <c r="T395" i="6"/>
  <c r="T396" i="6"/>
  <c r="T397" i="6"/>
  <c r="T398" i="6"/>
  <c r="T399" i="6"/>
  <c r="T389" i="6"/>
  <c r="T401" i="6"/>
  <c r="T402" i="6"/>
  <c r="T403" i="6"/>
  <c r="T404" i="6"/>
  <c r="T405" i="6"/>
  <c r="T406" i="6"/>
  <c r="T407" i="6"/>
  <c r="T408" i="6"/>
  <c r="T409" i="6"/>
  <c r="T400" i="6"/>
  <c r="T411" i="6"/>
  <c r="T412" i="6"/>
  <c r="T413" i="6"/>
  <c r="T414" i="6"/>
  <c r="T415" i="6"/>
  <c r="T416" i="6"/>
  <c r="T417" i="6"/>
  <c r="T418" i="6"/>
  <c r="T419" i="6"/>
  <c r="T410" i="6"/>
  <c r="T421" i="6"/>
  <c r="T422" i="6"/>
  <c r="T423" i="6"/>
  <c r="T424" i="6"/>
  <c r="T425" i="6"/>
  <c r="T426" i="6"/>
  <c r="T427" i="6"/>
  <c r="T428" i="6"/>
  <c r="T429" i="6"/>
  <c r="T430" i="6"/>
  <c r="T431" i="6"/>
  <c r="T432" i="6"/>
  <c r="T433" i="6"/>
  <c r="T434" i="6"/>
  <c r="T435" i="6"/>
  <c r="T436" i="6"/>
  <c r="T437" i="6"/>
  <c r="T438" i="6"/>
  <c r="T439" i="6"/>
  <c r="T440" i="6"/>
  <c r="T441" i="6"/>
  <c r="T442" i="6"/>
  <c r="T444" i="6"/>
  <c r="T445" i="6"/>
  <c r="T446" i="6"/>
  <c r="T447" i="6"/>
  <c r="T448" i="6"/>
  <c r="T449" i="6"/>
  <c r="T451" i="6"/>
  <c r="T452" i="6"/>
  <c r="T453" i="6"/>
  <c r="T454" i="6"/>
  <c r="T455" i="6"/>
  <c r="T456" i="6"/>
  <c r="T457" i="6"/>
  <c r="T458" i="6"/>
  <c r="T459" i="6"/>
  <c r="T460" i="6"/>
  <c r="T461" i="6"/>
  <c r="T462" i="6"/>
  <c r="T463" i="6"/>
  <c r="T464" i="6"/>
  <c r="T465" i="6"/>
  <c r="T466" i="6"/>
  <c r="T467" i="6"/>
  <c r="T468" i="6"/>
  <c r="T469" i="6"/>
  <c r="T470" i="6"/>
  <c r="T471" i="6"/>
  <c r="T472" i="6"/>
  <c r="T473" i="6"/>
  <c r="T474" i="6"/>
  <c r="T475" i="6"/>
  <c r="T476" i="6"/>
  <c r="T477" i="6"/>
  <c r="T478" i="6"/>
  <c r="T479" i="6"/>
  <c r="T480" i="6"/>
  <c r="T481" i="6"/>
  <c r="T482" i="6"/>
  <c r="T483" i="6"/>
  <c r="T484" i="6"/>
  <c r="T485" i="6"/>
  <c r="T486" i="6"/>
  <c r="T487" i="6"/>
  <c r="T488" i="6"/>
  <c r="T489" i="6"/>
  <c r="T490" i="6"/>
  <c r="T492" i="6"/>
  <c r="T493" i="6"/>
  <c r="T494" i="6"/>
  <c r="T495" i="6"/>
  <c r="T496" i="6"/>
  <c r="T497" i="6"/>
  <c r="T498" i="6"/>
  <c r="T499" i="6"/>
  <c r="T500" i="6"/>
  <c r="T501" i="6"/>
  <c r="T502" i="6"/>
  <c r="T504" i="6"/>
  <c r="T505" i="6"/>
  <c r="T506" i="6"/>
  <c r="T507" i="6"/>
  <c r="T508" i="6"/>
  <c r="T509" i="6"/>
  <c r="T510" i="6"/>
  <c r="T511" i="6"/>
  <c r="T512" i="6"/>
  <c r="T513" i="6"/>
  <c r="T514" i="6"/>
  <c r="T516" i="6"/>
  <c r="T517" i="6"/>
  <c r="T518" i="6"/>
  <c r="T519" i="6"/>
  <c r="T520" i="6"/>
  <c r="T521" i="6"/>
  <c r="T522" i="6"/>
  <c r="T523" i="6"/>
  <c r="T524" i="6"/>
  <c r="T515" i="6"/>
  <c r="T526" i="6"/>
  <c r="T527" i="6"/>
  <c r="T528" i="6"/>
  <c r="T529" i="6"/>
  <c r="T530" i="6"/>
  <c r="T531" i="6"/>
  <c r="T532" i="6"/>
  <c r="T533" i="6"/>
  <c r="T534" i="6"/>
  <c r="T535" i="6"/>
  <c r="T537" i="6"/>
  <c r="T536" i="6"/>
  <c r="T538" i="6"/>
  <c r="T539" i="6"/>
  <c r="T540" i="6"/>
  <c r="T541" i="6"/>
  <c r="T542" i="6"/>
  <c r="T543" i="6"/>
  <c r="T544" i="6"/>
  <c r="T545" i="6"/>
  <c r="T546" i="6"/>
  <c r="T547" i="6"/>
  <c r="T549" i="6"/>
  <c r="T550" i="6"/>
  <c r="T551" i="6"/>
  <c r="T552" i="6"/>
  <c r="T553" i="6"/>
  <c r="T548" i="6"/>
  <c r="T554" i="6"/>
  <c r="T555" i="6"/>
  <c r="T556" i="6"/>
  <c r="T557" i="6"/>
  <c r="T558" i="6"/>
  <c r="T559" i="6"/>
  <c r="T560" i="6"/>
  <c r="T562" i="6"/>
  <c r="T563" i="6"/>
  <c r="T564" i="6"/>
  <c r="T561" i="6"/>
  <c r="T565" i="6"/>
  <c r="T566" i="6"/>
  <c r="T567" i="6"/>
  <c r="T568" i="6"/>
  <c r="T569" i="6"/>
  <c r="T570" i="6"/>
  <c r="T571" i="6"/>
  <c r="T572" i="6"/>
  <c r="T573" i="6"/>
  <c r="T574" i="6"/>
  <c r="T575" i="6"/>
  <c r="T576" i="6"/>
  <c r="T577" i="6"/>
  <c r="T578" i="6"/>
  <c r="T579" i="6"/>
  <c r="T580" i="6"/>
  <c r="T581" i="6"/>
  <c r="T583" i="6"/>
  <c r="T586" i="6"/>
  <c r="T584" i="6"/>
  <c r="T585" i="6"/>
  <c r="T587" i="6"/>
  <c r="T588" i="6"/>
  <c r="T589" i="6"/>
  <c r="T590" i="6"/>
  <c r="T591" i="6"/>
  <c r="T592" i="6"/>
  <c r="T593" i="6"/>
  <c r="T582" i="6"/>
  <c r="T595" i="6"/>
  <c r="T596" i="6"/>
  <c r="T597" i="6"/>
  <c r="T598" i="6"/>
  <c r="T599" i="6"/>
  <c r="T594" i="6"/>
  <c r="T600" i="6"/>
  <c r="T601" i="6"/>
  <c r="T602" i="6"/>
  <c r="T603" i="6"/>
  <c r="T604" i="6"/>
  <c r="T605" i="6"/>
  <c r="T608" i="6"/>
  <c r="T610" i="6"/>
  <c r="T611" i="6"/>
  <c r="T612" i="6"/>
  <c r="T613" i="6"/>
  <c r="T614" i="6"/>
  <c r="T615" i="6"/>
  <c r="T616" i="6"/>
  <c r="T609" i="6"/>
  <c r="T617" i="6"/>
  <c r="T618" i="6"/>
  <c r="T619" i="6"/>
  <c r="T620" i="6"/>
  <c r="T621" i="6"/>
  <c r="T622" i="6"/>
  <c r="T623" i="6"/>
  <c r="T624" i="6"/>
  <c r="T625" i="6"/>
  <c r="T627" i="6"/>
  <c r="T628" i="6"/>
  <c r="T629" i="6"/>
  <c r="T630" i="6"/>
  <c r="T632" i="6"/>
  <c r="T633" i="6"/>
  <c r="T634" i="6"/>
  <c r="T631" i="6"/>
  <c r="T635" i="6"/>
  <c r="T638" i="6"/>
  <c r="T639" i="6"/>
  <c r="T640" i="6"/>
  <c r="T641" i="6"/>
  <c r="T643" i="6"/>
  <c r="T644" i="6"/>
  <c r="T645" i="6"/>
  <c r="T646" i="6"/>
  <c r="T647" i="6"/>
  <c r="T648" i="6"/>
  <c r="T649" i="6"/>
  <c r="T650" i="6"/>
  <c r="T651" i="6"/>
  <c r="T653" i="6"/>
  <c r="T654" i="6"/>
  <c r="T655" i="6"/>
  <c r="T656" i="6"/>
  <c r="T657" i="6"/>
  <c r="T658" i="6"/>
  <c r="T659" i="6"/>
  <c r="T660" i="6"/>
  <c r="T661" i="6"/>
  <c r="T662" i="6"/>
  <c r="T652" i="6"/>
  <c r="T664" i="6"/>
  <c r="T665" i="6"/>
  <c r="T666" i="6"/>
  <c r="T667" i="6"/>
  <c r="T668" i="6"/>
  <c r="T669" i="6"/>
  <c r="T670" i="6"/>
  <c r="T671" i="6"/>
  <c r="T672" i="6"/>
  <c r="T673" i="6"/>
  <c r="T663" i="6"/>
  <c r="T675" i="6"/>
  <c r="T676" i="6"/>
  <c r="T677" i="6"/>
  <c r="T678" i="6"/>
  <c r="T679" i="6"/>
  <c r="T680" i="6"/>
  <c r="T681" i="6"/>
  <c r="T682" i="6"/>
  <c r="T674" i="6"/>
  <c r="T683" i="6"/>
  <c r="T684" i="6"/>
  <c r="T685" i="6"/>
  <c r="T686" i="6"/>
  <c r="T687" i="6"/>
  <c r="T688" i="6"/>
  <c r="T689" i="6"/>
  <c r="T690" i="6"/>
  <c r="T691" i="6"/>
  <c r="T693" i="6"/>
  <c r="T694" i="6"/>
  <c r="T695" i="6"/>
  <c r="T696" i="6"/>
  <c r="T697" i="6"/>
  <c r="T698" i="6"/>
  <c r="T699" i="6"/>
  <c r="T700" i="6"/>
  <c r="T692" i="6"/>
  <c r="T702" i="6"/>
  <c r="T703" i="6"/>
  <c r="T704" i="6"/>
  <c r="T705" i="6"/>
  <c r="T706" i="6"/>
  <c r="T707" i="6"/>
  <c r="T708" i="6"/>
  <c r="T709" i="6"/>
  <c r="T710" i="6"/>
  <c r="T711" i="6"/>
  <c r="T701" i="6"/>
  <c r="T713" i="6"/>
  <c r="T714" i="6"/>
  <c r="T715" i="6"/>
  <c r="T716" i="6"/>
  <c r="T717" i="6"/>
  <c r="T718" i="6"/>
  <c r="T719" i="6"/>
  <c r="T720" i="6"/>
  <c r="T721" i="6"/>
  <c r="T712" i="6"/>
  <c r="T723" i="6"/>
  <c r="T724" i="6"/>
  <c r="T725" i="6"/>
  <c r="T726" i="6"/>
  <c r="T727" i="6"/>
  <c r="T728" i="6"/>
  <c r="T729" i="6"/>
  <c r="T730" i="6"/>
  <c r="T731" i="6"/>
  <c r="T722" i="6"/>
  <c r="T733" i="6"/>
  <c r="T734" i="6"/>
  <c r="T735" i="6"/>
  <c r="T736" i="6"/>
  <c r="T737" i="6"/>
  <c r="T738" i="6"/>
  <c r="T739" i="6"/>
  <c r="T740" i="6"/>
  <c r="T741" i="6"/>
  <c r="T732" i="6"/>
  <c r="T642" i="6"/>
  <c r="T744" i="6"/>
  <c r="T745" i="6"/>
  <c r="T746" i="6"/>
  <c r="T747" i="6"/>
  <c r="T748" i="6"/>
  <c r="T749" i="6"/>
  <c r="T750" i="6"/>
  <c r="T751" i="6"/>
  <c r="T752" i="6"/>
  <c r="T743" i="6"/>
  <c r="T754" i="6"/>
  <c r="T755" i="6"/>
  <c r="T756" i="6"/>
  <c r="T757" i="6"/>
  <c r="T758" i="6"/>
  <c r="T759" i="6"/>
  <c r="T760" i="6"/>
  <c r="T761" i="6"/>
  <c r="T762" i="6"/>
  <c r="T753" i="6"/>
  <c r="T764" i="6"/>
  <c r="T765" i="6"/>
  <c r="T766" i="6"/>
  <c r="T767" i="6"/>
  <c r="T768" i="6"/>
  <c r="T769" i="6"/>
  <c r="T770" i="6"/>
  <c r="T771" i="6"/>
  <c r="T763" i="6"/>
  <c r="T773" i="6"/>
  <c r="T774" i="6"/>
  <c r="T775" i="6"/>
  <c r="T776" i="6"/>
  <c r="T777" i="6"/>
  <c r="T778" i="6"/>
  <c r="T779" i="6"/>
  <c r="T780" i="6"/>
  <c r="T781" i="6"/>
  <c r="T772" i="6"/>
  <c r="T783" i="6"/>
  <c r="T784" i="6"/>
  <c r="T785" i="6"/>
  <c r="T786" i="6"/>
  <c r="T787" i="6"/>
  <c r="T788" i="6"/>
  <c r="T789" i="6"/>
  <c r="T790" i="6"/>
  <c r="T791" i="6"/>
  <c r="T782" i="6"/>
  <c r="T793" i="6"/>
  <c r="T794" i="6"/>
  <c r="T795" i="6"/>
  <c r="T796" i="6"/>
  <c r="T797" i="6"/>
  <c r="T798" i="6"/>
  <c r="T799" i="6"/>
  <c r="T800" i="6"/>
  <c r="T801" i="6"/>
  <c r="T792" i="6"/>
  <c r="T803" i="6"/>
  <c r="T804" i="6"/>
  <c r="T805" i="6"/>
  <c r="T806" i="6"/>
  <c r="T807" i="6"/>
  <c r="T808" i="6"/>
  <c r="T809" i="6"/>
  <c r="T810" i="6"/>
  <c r="T811" i="6"/>
  <c r="T802" i="6"/>
  <c r="T813" i="6"/>
  <c r="T814" i="6"/>
  <c r="T815" i="6"/>
  <c r="T816" i="6"/>
  <c r="T817" i="6"/>
  <c r="T818" i="6"/>
  <c r="T819" i="6"/>
  <c r="T820" i="6"/>
  <c r="T821" i="6"/>
  <c r="T822" i="6"/>
  <c r="T812" i="6"/>
  <c r="T824" i="6"/>
  <c r="T825" i="6"/>
  <c r="T826" i="6"/>
  <c r="T827" i="6"/>
  <c r="T828" i="6"/>
  <c r="T829" i="6"/>
  <c r="T830" i="6"/>
  <c r="T823" i="6"/>
  <c r="T831" i="6"/>
  <c r="T742" i="6"/>
  <c r="T832" i="6"/>
  <c r="T833" i="6"/>
  <c r="T834" i="6"/>
  <c r="T835" i="6"/>
  <c r="T836" i="6"/>
  <c r="T837" i="6"/>
  <c r="T838" i="6"/>
  <c r="T839" i="6"/>
  <c r="T840" i="6"/>
  <c r="T842" i="6"/>
  <c r="T843" i="6"/>
  <c r="T844" i="6"/>
  <c r="T845" i="6"/>
  <c r="T847" i="6"/>
  <c r="T848" i="6"/>
  <c r="T849" i="6"/>
  <c r="T850" i="6"/>
  <c r="T851" i="6"/>
  <c r="T852" i="6"/>
  <c r="T841" i="6"/>
  <c r="T854" i="6"/>
  <c r="T855" i="6"/>
  <c r="T856" i="6"/>
  <c r="T857" i="6"/>
  <c r="T858" i="6"/>
  <c r="T859" i="6"/>
  <c r="T860" i="6"/>
  <c r="T861" i="6"/>
  <c r="T862" i="6"/>
  <c r="T863" i="6"/>
  <c r="T853" i="6"/>
  <c r="T865" i="6"/>
  <c r="T866" i="6"/>
  <c r="T867" i="6"/>
  <c r="T868" i="6"/>
  <c r="T869" i="6"/>
  <c r="T870" i="6"/>
  <c r="T871" i="6"/>
  <c r="T872" i="6"/>
  <c r="T873" i="6"/>
  <c r="T864" i="6"/>
  <c r="T875" i="6"/>
  <c r="T876" i="6"/>
  <c r="T877" i="6"/>
  <c r="T878" i="6"/>
  <c r="T879" i="6"/>
  <c r="T880" i="6"/>
  <c r="T881" i="6"/>
  <c r="T882" i="6"/>
  <c r="T883" i="6"/>
  <c r="T874" i="6"/>
  <c r="T885" i="6"/>
  <c r="T886" i="6"/>
  <c r="T887" i="6"/>
  <c r="T888" i="6"/>
  <c r="T889" i="6"/>
  <c r="T890" i="6"/>
  <c r="T891" i="6"/>
  <c r="T892" i="6"/>
  <c r="T893" i="6"/>
  <c r="T894" i="6"/>
  <c r="T884" i="6"/>
  <c r="T896" i="6"/>
  <c r="T897" i="6"/>
  <c r="T898" i="6"/>
  <c r="T899" i="6"/>
  <c r="T895" i="6"/>
  <c r="T911" i="6"/>
  <c r="T912" i="6"/>
  <c r="T914" i="6"/>
  <c r="T915" i="6"/>
  <c r="T916" i="6"/>
  <c r="T917" i="6"/>
  <c r="T918" i="6"/>
  <c r="T919" i="6"/>
  <c r="T920" i="6"/>
  <c r="T921" i="6"/>
  <c r="T922" i="6"/>
  <c r="T913" i="6"/>
  <c r="T924" i="6"/>
  <c r="T925" i="6"/>
  <c r="T926" i="6"/>
  <c r="T923" i="6"/>
  <c r="T927" i="6"/>
  <c r="T928" i="6"/>
  <c r="T930" i="6"/>
  <c r="T929" i="6"/>
  <c r="T931" i="6"/>
  <c r="T932" i="6"/>
  <c r="T933" i="6"/>
  <c r="T935" i="6"/>
  <c r="T936" i="6"/>
  <c r="T937" i="6"/>
  <c r="T938" i="6"/>
  <c r="T939" i="6"/>
  <c r="T940" i="6"/>
  <c r="T941" i="6"/>
  <c r="T942" i="6"/>
  <c r="T943" i="6"/>
  <c r="T934" i="6"/>
  <c r="T945" i="6"/>
  <c r="T946" i="6"/>
  <c r="T947" i="6"/>
  <c r="T948" i="6"/>
  <c r="T949" i="6"/>
  <c r="T950" i="6"/>
  <c r="T951" i="6"/>
  <c r="T952" i="6"/>
  <c r="T953" i="6"/>
  <c r="T954" i="6"/>
  <c r="T944" i="6"/>
  <c r="T956" i="6"/>
  <c r="T957" i="6"/>
  <c r="T958" i="6"/>
  <c r="T959" i="6"/>
  <c r="T960" i="6"/>
  <c r="T961" i="6"/>
  <c r="T962" i="6"/>
  <c r="T963" i="6"/>
  <c r="T964" i="6"/>
  <c r="T965" i="6"/>
  <c r="T955" i="6"/>
  <c r="T967" i="6"/>
  <c r="T968" i="6"/>
  <c r="T969" i="6"/>
  <c r="T970" i="6"/>
  <c r="T971" i="6"/>
  <c r="T972" i="6"/>
  <c r="T973" i="6"/>
  <c r="T974" i="6"/>
  <c r="T975" i="6"/>
  <c r="T976" i="6"/>
  <c r="T966" i="6"/>
  <c r="T978" i="6"/>
  <c r="T979" i="6"/>
  <c r="T980" i="6"/>
  <c r="T981" i="6"/>
  <c r="T982" i="6"/>
  <c r="T983" i="6"/>
  <c r="T984" i="6"/>
  <c r="T985" i="6"/>
  <c r="T986" i="6"/>
  <c r="T977" i="6"/>
  <c r="T988" i="6"/>
  <c r="T989" i="6"/>
  <c r="T990" i="6"/>
  <c r="T991" i="6"/>
  <c r="T992" i="6"/>
  <c r="T993" i="6"/>
  <c r="T994" i="6"/>
  <c r="T995" i="6"/>
  <c r="T987" i="6"/>
  <c r="T997" i="6"/>
  <c r="T998" i="6"/>
  <c r="T999" i="6"/>
  <c r="T1000" i="6"/>
  <c r="T1001" i="6"/>
  <c r="T1002" i="6"/>
  <c r="T1003" i="6"/>
  <c r="T1004" i="6"/>
  <c r="T1005" i="6"/>
  <c r="T1006" i="6"/>
  <c r="T996" i="6"/>
  <c r="T1008" i="6"/>
  <c r="T1009" i="6"/>
  <c r="T1010" i="6"/>
  <c r="T1011" i="6"/>
  <c r="T1012" i="6"/>
  <c r="T1013" i="6"/>
  <c r="T1014" i="6"/>
  <c r="T1015" i="6"/>
  <c r="T1016" i="6"/>
  <c r="T1017" i="6"/>
  <c r="T1007" i="6"/>
  <c r="T1021" i="6"/>
  <c r="T1022" i="6"/>
  <c r="T1023" i="6"/>
  <c r="T1024" i="6"/>
  <c r="T1027" i="6"/>
  <c r="T1028" i="6"/>
  <c r="T1029" i="6"/>
  <c r="T1030" i="6"/>
  <c r="T1031" i="6"/>
  <c r="T1032" i="6"/>
  <c r="T1033" i="6"/>
  <c r="T1034" i="6"/>
  <c r="T1026" i="6"/>
  <c r="T1035" i="6"/>
  <c r="T1036" i="6"/>
  <c r="T1037" i="6"/>
  <c r="T1038" i="6"/>
  <c r="T1039" i="6"/>
  <c r="T1040" i="6"/>
  <c r="T1041" i="6"/>
  <c r="T1042" i="6"/>
  <c r="T1044" i="6"/>
  <c r="T1045" i="6"/>
  <c r="T1046" i="6"/>
  <c r="T1047" i="6"/>
  <c r="T1048" i="6"/>
  <c r="T1049" i="6"/>
  <c r="T1050" i="6"/>
  <c r="T1051" i="6"/>
  <c r="T1052" i="6"/>
  <c r="T1053" i="6"/>
  <c r="T1043" i="6"/>
  <c r="T1055" i="6"/>
  <c r="T1056" i="6"/>
  <c r="T1057" i="6"/>
  <c r="T1058" i="6"/>
  <c r="T1059" i="6"/>
  <c r="T1060" i="6"/>
  <c r="T1061" i="6"/>
  <c r="T1062" i="6"/>
  <c r="T1063" i="6"/>
  <c r="T1054" i="6"/>
  <c r="T1064" i="6"/>
  <c r="T1065" i="6"/>
  <c r="T1066" i="6"/>
  <c r="T1067" i="6"/>
  <c r="T1068" i="6"/>
  <c r="T1069" i="6"/>
  <c r="T1070" i="6"/>
  <c r="T1072" i="6"/>
  <c r="T1073" i="6"/>
  <c r="T1074" i="6"/>
  <c r="T1075" i="6"/>
  <c r="T1076" i="6"/>
  <c r="T1077" i="6"/>
  <c r="T1078" i="6"/>
  <c r="T1079" i="6"/>
  <c r="T1080" i="6"/>
  <c r="T1071" i="6"/>
  <c r="T1082" i="6"/>
  <c r="T1083" i="6"/>
  <c r="T1084" i="6"/>
  <c r="T1085" i="6"/>
  <c r="T1086" i="6"/>
  <c r="T1087" i="6"/>
  <c r="T1088" i="6"/>
  <c r="T1089" i="6"/>
  <c r="T1090" i="6"/>
  <c r="T1081" i="6"/>
  <c r="T1092" i="6"/>
  <c r="T1093" i="6"/>
  <c r="T1094" i="6"/>
  <c r="T1095" i="6"/>
  <c r="T1096" i="6"/>
  <c r="T1097" i="6"/>
  <c r="T1098" i="6"/>
  <c r="T1099" i="6"/>
  <c r="T1091" i="6"/>
  <c r="T1101" i="6"/>
  <c r="T1100" i="6"/>
  <c r="T1102" i="6"/>
  <c r="T1025" i="6"/>
  <c r="T1104" i="6"/>
  <c r="T1105" i="6"/>
  <c r="T1106" i="6"/>
  <c r="T1107" i="6"/>
  <c r="T1108" i="6"/>
  <c r="T1109" i="6"/>
  <c r="T1110" i="6"/>
  <c r="T1111" i="6"/>
  <c r="T1113" i="6"/>
  <c r="T1114" i="6"/>
  <c r="T1116" i="6"/>
  <c r="T1117" i="6"/>
  <c r="T1118" i="6"/>
  <c r="T1119" i="6"/>
  <c r="T1120" i="6"/>
  <c r="T1122" i="6"/>
  <c r="T1123" i="6"/>
  <c r="T1124" i="6"/>
  <c r="T1125" i="6"/>
  <c r="T1126" i="6"/>
  <c r="T1127" i="6"/>
  <c r="T1129" i="6"/>
  <c r="T1131" i="6"/>
  <c r="T1132" i="6"/>
  <c r="T1133" i="6"/>
  <c r="T1134" i="6"/>
  <c r="T1135" i="6"/>
  <c r="T1136" i="6"/>
  <c r="T1137" i="6"/>
  <c r="T1138" i="6"/>
  <c r="T1139" i="6"/>
  <c r="T1130" i="6"/>
  <c r="T1141" i="6"/>
  <c r="T1142" i="6"/>
  <c r="T1143" i="6"/>
  <c r="T1144" i="6"/>
  <c r="T1145" i="6"/>
  <c r="T1146" i="6"/>
  <c r="T1147" i="6"/>
  <c r="T1148" i="6"/>
  <c r="T1149" i="6"/>
  <c r="T1140" i="6"/>
  <c r="T1151" i="6"/>
  <c r="T1152" i="6"/>
  <c r="T1153" i="6"/>
  <c r="T1154" i="6"/>
  <c r="T1155" i="6"/>
  <c r="T1156" i="6"/>
  <c r="T1157" i="6"/>
  <c r="T1158" i="6"/>
  <c r="T1159" i="6"/>
  <c r="T1160" i="6"/>
  <c r="T1150" i="6"/>
  <c r="T1162" i="6"/>
  <c r="T1163" i="6"/>
  <c r="T1164" i="6"/>
  <c r="T1165" i="6"/>
  <c r="T1166" i="6"/>
  <c r="T1167" i="6"/>
  <c r="T1168" i="6"/>
  <c r="T1169" i="6"/>
  <c r="T1161" i="6"/>
  <c r="T1171" i="6"/>
  <c r="T1172" i="6"/>
  <c r="T1173" i="6"/>
  <c r="T1174" i="6"/>
  <c r="T1175" i="6"/>
  <c r="T1176" i="6"/>
  <c r="T1177" i="6"/>
  <c r="T1178" i="6"/>
  <c r="T1179" i="6"/>
  <c r="T1170" i="6"/>
  <c r="T1180" i="6"/>
  <c r="T1181" i="6"/>
  <c r="T1182" i="6"/>
  <c r="T1183" i="6"/>
  <c r="T1184" i="6"/>
  <c r="T1185" i="6"/>
  <c r="T1186" i="6"/>
  <c r="T1189" i="6"/>
  <c r="T1190" i="6"/>
  <c r="T1191" i="6"/>
  <c r="T1192" i="6"/>
  <c r="T1193" i="6"/>
  <c r="T1194" i="6"/>
  <c r="T1195" i="6"/>
  <c r="T1196" i="6"/>
  <c r="T1198" i="6"/>
  <c r="T1199" i="6"/>
  <c r="T1197" i="6"/>
  <c r="T1200" i="6"/>
  <c r="T1201" i="6"/>
  <c r="T1202" i="6"/>
  <c r="T1203" i="6"/>
  <c r="T1204" i="6"/>
  <c r="T1205" i="6"/>
  <c r="T1206" i="6"/>
  <c r="T1207" i="6"/>
  <c r="T1208" i="6"/>
  <c r="T1209" i="6"/>
  <c r="T1210" i="6"/>
  <c r="T1211" i="6"/>
  <c r="T1212" i="6"/>
  <c r="T1213" i="6"/>
  <c r="T1214" i="6"/>
  <c r="T1216" i="6"/>
  <c r="T1215" i="6"/>
  <c r="T1217" i="6"/>
  <c r="T1218" i="6"/>
  <c r="T1219" i="6"/>
  <c r="T1220" i="6"/>
  <c r="T1221" i="6"/>
  <c r="T1222" i="6"/>
  <c r="T1223" i="6"/>
  <c r="T1224" i="6"/>
  <c r="T1225" i="6"/>
  <c r="T1226" i="6"/>
  <c r="T1227" i="6"/>
  <c r="T1228" i="6"/>
  <c r="T1229" i="6"/>
  <c r="T1230" i="6"/>
  <c r="T1231" i="6"/>
  <c r="T1232" i="6"/>
  <c r="T1234" i="6"/>
  <c r="T1233" i="6"/>
  <c r="T1236" i="6"/>
  <c r="T1235" i="6"/>
  <c r="R7" i="6"/>
  <c r="R8" i="6"/>
  <c r="R9" i="6"/>
  <c r="R10" i="6"/>
  <c r="R12" i="6"/>
  <c r="R11" i="6"/>
  <c r="R13" i="6"/>
  <c r="R14" i="6"/>
  <c r="R15" i="6"/>
  <c r="R16" i="6"/>
  <c r="R17" i="6"/>
  <c r="R18" i="6"/>
  <c r="R19" i="6"/>
  <c r="R20" i="6"/>
  <c r="R21" i="6"/>
  <c r="R22" i="6"/>
  <c r="R23" i="6"/>
  <c r="R24" i="6"/>
  <c r="R26" i="6"/>
  <c r="R27" i="6"/>
  <c r="R29" i="6"/>
  <c r="R30" i="6"/>
  <c r="R31" i="6"/>
  <c r="R32" i="6"/>
  <c r="R33" i="6"/>
  <c r="R34" i="6"/>
  <c r="R28" i="6"/>
  <c r="R36" i="6"/>
  <c r="R35" i="6"/>
  <c r="R38" i="6"/>
  <c r="R39" i="6"/>
  <c r="R40" i="6"/>
  <c r="R41" i="6"/>
  <c r="R42" i="6"/>
  <c r="R43" i="6"/>
  <c r="R44" i="6"/>
  <c r="R37" i="6"/>
  <c r="R46" i="6"/>
  <c r="R47" i="6"/>
  <c r="R48" i="6"/>
  <c r="R49" i="6"/>
  <c r="R50" i="6"/>
  <c r="R51" i="6"/>
  <c r="R45" i="6"/>
  <c r="R53" i="6"/>
  <c r="R52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1" i="6"/>
  <c r="R82" i="6"/>
  <c r="R83" i="6"/>
  <c r="R84" i="6"/>
  <c r="R85" i="6"/>
  <c r="R86" i="6"/>
  <c r="R87" i="6"/>
  <c r="R88" i="6"/>
  <c r="R89" i="6"/>
  <c r="R91" i="6"/>
  <c r="R90" i="6"/>
  <c r="R92" i="6"/>
  <c r="R93" i="6"/>
  <c r="R94" i="6"/>
  <c r="R95" i="6"/>
  <c r="R96" i="6"/>
  <c r="R99" i="6"/>
  <c r="R100" i="6"/>
  <c r="R101" i="6"/>
  <c r="R102" i="6"/>
  <c r="R103" i="6"/>
  <c r="R104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2" i="6"/>
  <c r="R121" i="6"/>
  <c r="R123" i="6"/>
  <c r="R124" i="6"/>
  <c r="R125" i="6"/>
  <c r="R126" i="6"/>
  <c r="R127" i="6"/>
  <c r="R128" i="6"/>
  <c r="R130" i="6"/>
  <c r="R131" i="6"/>
  <c r="R132" i="6"/>
  <c r="R129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6" i="6"/>
  <c r="R157" i="6"/>
  <c r="R158" i="6"/>
  <c r="R159" i="6"/>
  <c r="R155" i="6"/>
  <c r="R160" i="6"/>
  <c r="R161" i="6"/>
  <c r="R162" i="6"/>
  <c r="R163" i="6"/>
  <c r="R164" i="6"/>
  <c r="R165" i="6"/>
  <c r="R166" i="6"/>
  <c r="R167" i="6"/>
  <c r="R168" i="6"/>
  <c r="R169" i="6"/>
  <c r="R170" i="6"/>
  <c r="R171" i="6"/>
  <c r="R172" i="6"/>
  <c r="R173" i="6"/>
  <c r="R174" i="6"/>
  <c r="R175" i="6"/>
  <c r="R176" i="6"/>
  <c r="R177" i="6"/>
  <c r="R178" i="6"/>
  <c r="R179" i="6"/>
  <c r="R180" i="6"/>
  <c r="R181" i="6"/>
  <c r="R182" i="6"/>
  <c r="R183" i="6"/>
  <c r="R184" i="6"/>
  <c r="R185" i="6"/>
  <c r="R186" i="6"/>
  <c r="R187" i="6"/>
  <c r="R188" i="6"/>
  <c r="R189" i="6"/>
  <c r="R190" i="6"/>
  <c r="R193" i="6"/>
  <c r="R194" i="6"/>
  <c r="R195" i="6"/>
  <c r="R196" i="6"/>
  <c r="R197" i="6"/>
  <c r="R198" i="6"/>
  <c r="R199" i="6"/>
  <c r="R200" i="6"/>
  <c r="R201" i="6"/>
  <c r="R202" i="6"/>
  <c r="R192" i="6"/>
  <c r="R204" i="6"/>
  <c r="R205" i="6"/>
  <c r="R206" i="6"/>
  <c r="R207" i="6"/>
  <c r="R208" i="6"/>
  <c r="R209" i="6"/>
  <c r="R210" i="6"/>
  <c r="R211" i="6"/>
  <c r="R203" i="6"/>
  <c r="R213" i="6"/>
  <c r="R214" i="6"/>
  <c r="R215" i="6"/>
  <c r="R216" i="6"/>
  <c r="R217" i="6"/>
  <c r="R218" i="6"/>
  <c r="R219" i="6"/>
  <c r="R220" i="6"/>
  <c r="R221" i="6"/>
  <c r="R222" i="6"/>
  <c r="R212" i="6"/>
  <c r="R224" i="6"/>
  <c r="R225" i="6"/>
  <c r="R226" i="6"/>
  <c r="R227" i="6"/>
  <c r="R228" i="6"/>
  <c r="R229" i="6"/>
  <c r="R230" i="6"/>
  <c r="R231" i="6"/>
  <c r="R232" i="6"/>
  <c r="R233" i="6"/>
  <c r="R223" i="6"/>
  <c r="R235" i="6"/>
  <c r="R236" i="6"/>
  <c r="R237" i="6"/>
  <c r="R238" i="6"/>
  <c r="R239" i="6"/>
  <c r="R240" i="6"/>
  <c r="R241" i="6"/>
  <c r="R242" i="6"/>
  <c r="R243" i="6"/>
  <c r="R244" i="6"/>
  <c r="R234" i="6"/>
  <c r="R246" i="6"/>
  <c r="R247" i="6"/>
  <c r="R248" i="6"/>
  <c r="R249" i="6"/>
  <c r="R250" i="6"/>
  <c r="R251" i="6"/>
  <c r="R252" i="6"/>
  <c r="R253" i="6"/>
  <c r="R254" i="6"/>
  <c r="R255" i="6"/>
  <c r="R245" i="6"/>
  <c r="R257" i="6"/>
  <c r="R258" i="6"/>
  <c r="R259" i="6"/>
  <c r="R260" i="6"/>
  <c r="R261" i="6"/>
  <c r="R262" i="6"/>
  <c r="R263" i="6"/>
  <c r="R264" i="6"/>
  <c r="R265" i="6"/>
  <c r="R266" i="6"/>
  <c r="R256" i="6"/>
  <c r="R268" i="6"/>
  <c r="R269" i="6"/>
  <c r="R270" i="6"/>
  <c r="R271" i="6"/>
  <c r="R272" i="6"/>
  <c r="R273" i="6"/>
  <c r="R274" i="6"/>
  <c r="R275" i="6"/>
  <c r="R276" i="6"/>
  <c r="R277" i="6"/>
  <c r="R267" i="6"/>
  <c r="R279" i="6"/>
  <c r="R280" i="6"/>
  <c r="R281" i="6"/>
  <c r="R282" i="6"/>
  <c r="R283" i="6"/>
  <c r="R284" i="6"/>
  <c r="R285" i="6"/>
  <c r="R286" i="6"/>
  <c r="R287" i="6"/>
  <c r="R288" i="6"/>
  <c r="R278" i="6"/>
  <c r="R290" i="6"/>
  <c r="R291" i="6"/>
  <c r="R292" i="6"/>
  <c r="R293" i="6"/>
  <c r="R294" i="6"/>
  <c r="R295" i="6"/>
  <c r="R296" i="6"/>
  <c r="R297" i="6"/>
  <c r="R298" i="6"/>
  <c r="R289" i="6"/>
  <c r="R191" i="6"/>
  <c r="R301" i="6"/>
  <c r="R302" i="6"/>
  <c r="R303" i="6"/>
  <c r="R304" i="6"/>
  <c r="R305" i="6"/>
  <c r="R306" i="6"/>
  <c r="R307" i="6"/>
  <c r="R308" i="6"/>
  <c r="R309" i="6"/>
  <c r="R310" i="6"/>
  <c r="R300" i="6"/>
  <c r="R312" i="6"/>
  <c r="R313" i="6"/>
  <c r="R314" i="6"/>
  <c r="R315" i="6"/>
  <c r="R316" i="6"/>
  <c r="R317" i="6"/>
  <c r="R318" i="6"/>
  <c r="R319" i="6"/>
  <c r="R320" i="6"/>
  <c r="R321" i="6"/>
  <c r="R311" i="6"/>
  <c r="R323" i="6"/>
  <c r="R324" i="6"/>
  <c r="R325" i="6"/>
  <c r="R326" i="6"/>
  <c r="R327" i="6"/>
  <c r="R328" i="6"/>
  <c r="R329" i="6"/>
  <c r="R330" i="6"/>
  <c r="R331" i="6"/>
  <c r="R332" i="6"/>
  <c r="R322" i="6"/>
  <c r="R334" i="6"/>
  <c r="R335" i="6"/>
  <c r="R336" i="6"/>
  <c r="R337" i="6"/>
  <c r="R338" i="6"/>
  <c r="R339" i="6"/>
  <c r="R333" i="6"/>
  <c r="R340" i="6"/>
  <c r="R341" i="6"/>
  <c r="R342" i="6"/>
  <c r="R343" i="6"/>
  <c r="R344" i="6"/>
  <c r="R345" i="6"/>
  <c r="R299" i="6"/>
  <c r="R347" i="6"/>
  <c r="R348" i="6"/>
  <c r="R349" i="6"/>
  <c r="R350" i="6"/>
  <c r="R351" i="6"/>
  <c r="R352" i="6"/>
  <c r="R353" i="6"/>
  <c r="R354" i="6"/>
  <c r="R355" i="6"/>
  <c r="R356" i="6"/>
  <c r="R346" i="6"/>
  <c r="R358" i="6"/>
  <c r="R359" i="6"/>
  <c r="R360" i="6"/>
  <c r="R361" i="6"/>
  <c r="R362" i="6"/>
  <c r="R363" i="6"/>
  <c r="R364" i="6"/>
  <c r="R365" i="6"/>
  <c r="R366" i="6"/>
  <c r="R357" i="6"/>
  <c r="R368" i="6"/>
  <c r="R369" i="6"/>
  <c r="R370" i="6"/>
  <c r="R371" i="6"/>
  <c r="R372" i="6"/>
  <c r="R373" i="6"/>
  <c r="R374" i="6"/>
  <c r="R375" i="6"/>
  <c r="R376" i="6"/>
  <c r="R377" i="6"/>
  <c r="R367" i="6"/>
  <c r="R379" i="6"/>
  <c r="R380" i="6"/>
  <c r="R381" i="6"/>
  <c r="R382" i="6"/>
  <c r="R383" i="6"/>
  <c r="R384" i="6"/>
  <c r="R385" i="6"/>
  <c r="R386" i="6"/>
  <c r="R387" i="6"/>
  <c r="R388" i="6"/>
  <c r="R378" i="6"/>
  <c r="R390" i="6"/>
  <c r="R391" i="6"/>
  <c r="R392" i="6"/>
  <c r="R393" i="6"/>
  <c r="R394" i="6"/>
  <c r="R395" i="6"/>
  <c r="R396" i="6"/>
  <c r="R397" i="6"/>
  <c r="R398" i="6"/>
  <c r="R399" i="6"/>
  <c r="R389" i="6"/>
  <c r="R401" i="6"/>
  <c r="R402" i="6"/>
  <c r="R403" i="6"/>
  <c r="R404" i="6"/>
  <c r="R405" i="6"/>
  <c r="R406" i="6"/>
  <c r="R407" i="6"/>
  <c r="R408" i="6"/>
  <c r="R409" i="6"/>
  <c r="R400" i="6"/>
  <c r="R411" i="6"/>
  <c r="R412" i="6"/>
  <c r="R413" i="6"/>
  <c r="R414" i="6"/>
  <c r="R415" i="6"/>
  <c r="R416" i="6"/>
  <c r="R417" i="6"/>
  <c r="R418" i="6"/>
  <c r="R419" i="6"/>
  <c r="R410" i="6"/>
  <c r="R421" i="6"/>
  <c r="R422" i="6"/>
  <c r="R423" i="6"/>
  <c r="R424" i="6"/>
  <c r="R425" i="6"/>
  <c r="R426" i="6"/>
  <c r="R427" i="6"/>
  <c r="R428" i="6"/>
  <c r="R429" i="6"/>
  <c r="R430" i="6"/>
  <c r="R431" i="6"/>
  <c r="R432" i="6"/>
  <c r="R433" i="6"/>
  <c r="R434" i="6"/>
  <c r="R435" i="6"/>
  <c r="R436" i="6"/>
  <c r="R437" i="6"/>
  <c r="R438" i="6"/>
  <c r="R439" i="6"/>
  <c r="R440" i="6"/>
  <c r="R441" i="6"/>
  <c r="R442" i="6"/>
  <c r="R444" i="6"/>
  <c r="R445" i="6"/>
  <c r="R446" i="6"/>
  <c r="R447" i="6"/>
  <c r="R448" i="6"/>
  <c r="R449" i="6"/>
  <c r="R451" i="6"/>
  <c r="R452" i="6"/>
  <c r="R453" i="6"/>
  <c r="R454" i="6"/>
  <c r="R455" i="6"/>
  <c r="R456" i="6"/>
  <c r="R457" i="6"/>
  <c r="R458" i="6"/>
  <c r="R459" i="6"/>
  <c r="R460" i="6"/>
  <c r="R461" i="6"/>
  <c r="R462" i="6"/>
  <c r="R463" i="6"/>
  <c r="R464" i="6"/>
  <c r="R465" i="6"/>
  <c r="R466" i="6"/>
  <c r="R467" i="6"/>
  <c r="R468" i="6"/>
  <c r="R469" i="6"/>
  <c r="R470" i="6"/>
  <c r="R471" i="6"/>
  <c r="R472" i="6"/>
  <c r="R473" i="6"/>
  <c r="R474" i="6"/>
  <c r="R475" i="6"/>
  <c r="R476" i="6"/>
  <c r="R477" i="6"/>
  <c r="R478" i="6"/>
  <c r="R479" i="6"/>
  <c r="R480" i="6"/>
  <c r="R481" i="6"/>
  <c r="R482" i="6"/>
  <c r="R483" i="6"/>
  <c r="R484" i="6"/>
  <c r="R485" i="6"/>
  <c r="R486" i="6"/>
  <c r="R487" i="6"/>
  <c r="R488" i="6"/>
  <c r="R489" i="6"/>
  <c r="R490" i="6"/>
  <c r="R492" i="6"/>
  <c r="R493" i="6"/>
  <c r="R494" i="6"/>
  <c r="R495" i="6"/>
  <c r="R496" i="6"/>
  <c r="R497" i="6"/>
  <c r="R498" i="6"/>
  <c r="R499" i="6"/>
  <c r="R500" i="6"/>
  <c r="R501" i="6"/>
  <c r="R502" i="6"/>
  <c r="R504" i="6"/>
  <c r="R505" i="6"/>
  <c r="R506" i="6"/>
  <c r="R507" i="6"/>
  <c r="R508" i="6"/>
  <c r="R509" i="6"/>
  <c r="R510" i="6"/>
  <c r="R511" i="6"/>
  <c r="R512" i="6"/>
  <c r="R513" i="6"/>
  <c r="R514" i="6"/>
  <c r="R516" i="6"/>
  <c r="R517" i="6"/>
  <c r="R518" i="6"/>
  <c r="R519" i="6"/>
  <c r="R520" i="6"/>
  <c r="R521" i="6"/>
  <c r="R522" i="6"/>
  <c r="R523" i="6"/>
  <c r="R524" i="6"/>
  <c r="R515" i="6"/>
  <c r="R526" i="6"/>
  <c r="R527" i="6"/>
  <c r="R528" i="6"/>
  <c r="R529" i="6"/>
  <c r="R530" i="6"/>
  <c r="R531" i="6"/>
  <c r="R532" i="6"/>
  <c r="R533" i="6"/>
  <c r="R534" i="6"/>
  <c r="R535" i="6"/>
  <c r="R537" i="6"/>
  <c r="R536" i="6"/>
  <c r="R538" i="6"/>
  <c r="R539" i="6"/>
  <c r="R540" i="6"/>
  <c r="R541" i="6"/>
  <c r="R542" i="6"/>
  <c r="R543" i="6"/>
  <c r="R544" i="6"/>
  <c r="R545" i="6"/>
  <c r="R546" i="6"/>
  <c r="R547" i="6"/>
  <c r="R549" i="6"/>
  <c r="R550" i="6"/>
  <c r="R551" i="6"/>
  <c r="R552" i="6"/>
  <c r="R553" i="6"/>
  <c r="R548" i="6"/>
  <c r="R554" i="6"/>
  <c r="R555" i="6"/>
  <c r="R556" i="6"/>
  <c r="R557" i="6"/>
  <c r="R558" i="6"/>
  <c r="R559" i="6"/>
  <c r="R560" i="6"/>
  <c r="R562" i="6"/>
  <c r="R563" i="6"/>
  <c r="R564" i="6"/>
  <c r="R561" i="6"/>
  <c r="R565" i="6"/>
  <c r="R566" i="6"/>
  <c r="R567" i="6"/>
  <c r="R568" i="6"/>
  <c r="R569" i="6"/>
  <c r="R570" i="6"/>
  <c r="R571" i="6"/>
  <c r="R572" i="6"/>
  <c r="R573" i="6"/>
  <c r="R574" i="6"/>
  <c r="R575" i="6"/>
  <c r="R576" i="6"/>
  <c r="R577" i="6"/>
  <c r="R578" i="6"/>
  <c r="R579" i="6"/>
  <c r="R580" i="6"/>
  <c r="R581" i="6"/>
  <c r="R583" i="6"/>
  <c r="R586" i="6"/>
  <c r="R584" i="6"/>
  <c r="R585" i="6"/>
  <c r="R587" i="6"/>
  <c r="R588" i="6"/>
  <c r="R589" i="6"/>
  <c r="R590" i="6"/>
  <c r="R591" i="6"/>
  <c r="R592" i="6"/>
  <c r="R593" i="6"/>
  <c r="R582" i="6"/>
  <c r="R595" i="6"/>
  <c r="R596" i="6"/>
  <c r="R597" i="6"/>
  <c r="R598" i="6"/>
  <c r="R599" i="6"/>
  <c r="R594" i="6"/>
  <c r="R600" i="6"/>
  <c r="R601" i="6"/>
  <c r="R602" i="6"/>
  <c r="R603" i="6"/>
  <c r="R604" i="6"/>
  <c r="R605" i="6"/>
  <c r="R608" i="6"/>
  <c r="R610" i="6"/>
  <c r="R611" i="6"/>
  <c r="R612" i="6"/>
  <c r="R613" i="6"/>
  <c r="R614" i="6"/>
  <c r="R615" i="6"/>
  <c r="R616" i="6"/>
  <c r="R609" i="6"/>
  <c r="R617" i="6"/>
  <c r="R618" i="6"/>
  <c r="R619" i="6"/>
  <c r="R620" i="6"/>
  <c r="R621" i="6"/>
  <c r="R622" i="6"/>
  <c r="R623" i="6"/>
  <c r="R624" i="6"/>
  <c r="R625" i="6"/>
  <c r="R627" i="6"/>
  <c r="R628" i="6"/>
  <c r="R629" i="6"/>
  <c r="R630" i="6"/>
  <c r="R632" i="6"/>
  <c r="R633" i="6"/>
  <c r="R634" i="6"/>
  <c r="R631" i="6"/>
  <c r="R635" i="6"/>
  <c r="R638" i="6"/>
  <c r="R639" i="6"/>
  <c r="R640" i="6"/>
  <c r="R641" i="6"/>
  <c r="R643" i="6"/>
  <c r="R644" i="6"/>
  <c r="R645" i="6"/>
  <c r="R646" i="6"/>
  <c r="R647" i="6"/>
  <c r="R648" i="6"/>
  <c r="R649" i="6"/>
  <c r="R650" i="6"/>
  <c r="R651" i="6"/>
  <c r="R653" i="6"/>
  <c r="R654" i="6"/>
  <c r="R655" i="6"/>
  <c r="R656" i="6"/>
  <c r="R657" i="6"/>
  <c r="R658" i="6"/>
  <c r="R659" i="6"/>
  <c r="R660" i="6"/>
  <c r="R661" i="6"/>
  <c r="R662" i="6"/>
  <c r="R652" i="6"/>
  <c r="R664" i="6"/>
  <c r="R665" i="6"/>
  <c r="R666" i="6"/>
  <c r="R667" i="6"/>
  <c r="R668" i="6"/>
  <c r="R669" i="6"/>
  <c r="R670" i="6"/>
  <c r="R671" i="6"/>
  <c r="R672" i="6"/>
  <c r="R673" i="6"/>
  <c r="R663" i="6"/>
  <c r="R675" i="6"/>
  <c r="R676" i="6"/>
  <c r="R677" i="6"/>
  <c r="R678" i="6"/>
  <c r="R679" i="6"/>
  <c r="R680" i="6"/>
  <c r="R681" i="6"/>
  <c r="R682" i="6"/>
  <c r="R674" i="6"/>
  <c r="R683" i="6"/>
  <c r="R684" i="6"/>
  <c r="R685" i="6"/>
  <c r="R686" i="6"/>
  <c r="R687" i="6"/>
  <c r="R688" i="6"/>
  <c r="R689" i="6"/>
  <c r="R690" i="6"/>
  <c r="R691" i="6"/>
  <c r="R693" i="6"/>
  <c r="R694" i="6"/>
  <c r="R695" i="6"/>
  <c r="R696" i="6"/>
  <c r="R697" i="6"/>
  <c r="R698" i="6"/>
  <c r="R699" i="6"/>
  <c r="R700" i="6"/>
  <c r="R692" i="6"/>
  <c r="R702" i="6"/>
  <c r="R703" i="6"/>
  <c r="R704" i="6"/>
  <c r="R705" i="6"/>
  <c r="R706" i="6"/>
  <c r="R707" i="6"/>
  <c r="R708" i="6"/>
  <c r="R709" i="6"/>
  <c r="R710" i="6"/>
  <c r="R711" i="6"/>
  <c r="R701" i="6"/>
  <c r="R713" i="6"/>
  <c r="R714" i="6"/>
  <c r="R715" i="6"/>
  <c r="R716" i="6"/>
  <c r="R717" i="6"/>
  <c r="R718" i="6"/>
  <c r="R719" i="6"/>
  <c r="R720" i="6"/>
  <c r="R721" i="6"/>
  <c r="R712" i="6"/>
  <c r="R723" i="6"/>
  <c r="R724" i="6"/>
  <c r="R725" i="6"/>
  <c r="R726" i="6"/>
  <c r="R727" i="6"/>
  <c r="R728" i="6"/>
  <c r="R729" i="6"/>
  <c r="R730" i="6"/>
  <c r="R731" i="6"/>
  <c r="R722" i="6"/>
  <c r="R733" i="6"/>
  <c r="R734" i="6"/>
  <c r="R735" i="6"/>
  <c r="R736" i="6"/>
  <c r="R737" i="6"/>
  <c r="R738" i="6"/>
  <c r="R739" i="6"/>
  <c r="R740" i="6"/>
  <c r="R741" i="6"/>
  <c r="R732" i="6"/>
  <c r="R642" i="6"/>
  <c r="R744" i="6"/>
  <c r="R745" i="6"/>
  <c r="R746" i="6"/>
  <c r="R747" i="6"/>
  <c r="R748" i="6"/>
  <c r="R749" i="6"/>
  <c r="R750" i="6"/>
  <c r="R751" i="6"/>
  <c r="R752" i="6"/>
  <c r="R743" i="6"/>
  <c r="R754" i="6"/>
  <c r="R755" i="6"/>
  <c r="R756" i="6"/>
  <c r="R757" i="6"/>
  <c r="R758" i="6"/>
  <c r="R759" i="6"/>
  <c r="R760" i="6"/>
  <c r="R761" i="6"/>
  <c r="R762" i="6"/>
  <c r="R753" i="6"/>
  <c r="R764" i="6"/>
  <c r="R765" i="6"/>
  <c r="R766" i="6"/>
  <c r="R767" i="6"/>
  <c r="R768" i="6"/>
  <c r="R769" i="6"/>
  <c r="R770" i="6"/>
  <c r="R771" i="6"/>
  <c r="R763" i="6"/>
  <c r="R773" i="6"/>
  <c r="R774" i="6"/>
  <c r="R775" i="6"/>
  <c r="R776" i="6"/>
  <c r="R777" i="6"/>
  <c r="R778" i="6"/>
  <c r="R779" i="6"/>
  <c r="R780" i="6"/>
  <c r="R781" i="6"/>
  <c r="R772" i="6"/>
  <c r="R783" i="6"/>
  <c r="R784" i="6"/>
  <c r="R785" i="6"/>
  <c r="R786" i="6"/>
  <c r="R787" i="6"/>
  <c r="R788" i="6"/>
  <c r="R789" i="6"/>
  <c r="R790" i="6"/>
  <c r="R791" i="6"/>
  <c r="R782" i="6"/>
  <c r="R793" i="6"/>
  <c r="R794" i="6"/>
  <c r="R795" i="6"/>
  <c r="R796" i="6"/>
  <c r="R797" i="6"/>
  <c r="R798" i="6"/>
  <c r="R799" i="6"/>
  <c r="R800" i="6"/>
  <c r="R801" i="6"/>
  <c r="R792" i="6"/>
  <c r="R803" i="6"/>
  <c r="R804" i="6"/>
  <c r="R805" i="6"/>
  <c r="R806" i="6"/>
  <c r="R807" i="6"/>
  <c r="R808" i="6"/>
  <c r="R809" i="6"/>
  <c r="R810" i="6"/>
  <c r="R811" i="6"/>
  <c r="R802" i="6"/>
  <c r="R813" i="6"/>
  <c r="R814" i="6"/>
  <c r="R815" i="6"/>
  <c r="R816" i="6"/>
  <c r="R817" i="6"/>
  <c r="R818" i="6"/>
  <c r="R819" i="6"/>
  <c r="R820" i="6"/>
  <c r="R821" i="6"/>
  <c r="R822" i="6"/>
  <c r="R812" i="6"/>
  <c r="R824" i="6"/>
  <c r="R825" i="6"/>
  <c r="R826" i="6"/>
  <c r="R827" i="6"/>
  <c r="R828" i="6"/>
  <c r="R829" i="6"/>
  <c r="R830" i="6"/>
  <c r="R823" i="6"/>
  <c r="R831" i="6"/>
  <c r="R742" i="6"/>
  <c r="R832" i="6"/>
  <c r="R833" i="6"/>
  <c r="R834" i="6"/>
  <c r="R835" i="6"/>
  <c r="R836" i="6"/>
  <c r="R837" i="6"/>
  <c r="R838" i="6"/>
  <c r="R839" i="6"/>
  <c r="R840" i="6"/>
  <c r="R842" i="6"/>
  <c r="R843" i="6"/>
  <c r="R844" i="6"/>
  <c r="R845" i="6"/>
  <c r="R847" i="6"/>
  <c r="R848" i="6"/>
  <c r="R849" i="6"/>
  <c r="R850" i="6"/>
  <c r="R851" i="6"/>
  <c r="R852" i="6"/>
  <c r="R841" i="6"/>
  <c r="R854" i="6"/>
  <c r="R855" i="6"/>
  <c r="R856" i="6"/>
  <c r="R857" i="6"/>
  <c r="R858" i="6"/>
  <c r="R859" i="6"/>
  <c r="R860" i="6"/>
  <c r="R861" i="6"/>
  <c r="R862" i="6"/>
  <c r="R863" i="6"/>
  <c r="R853" i="6"/>
  <c r="R865" i="6"/>
  <c r="R866" i="6"/>
  <c r="R867" i="6"/>
  <c r="R868" i="6"/>
  <c r="R869" i="6"/>
  <c r="R870" i="6"/>
  <c r="R871" i="6"/>
  <c r="R872" i="6"/>
  <c r="R873" i="6"/>
  <c r="R864" i="6"/>
  <c r="R875" i="6"/>
  <c r="R876" i="6"/>
  <c r="R877" i="6"/>
  <c r="R878" i="6"/>
  <c r="R879" i="6"/>
  <c r="R880" i="6"/>
  <c r="R881" i="6"/>
  <c r="R882" i="6"/>
  <c r="R883" i="6"/>
  <c r="R874" i="6"/>
  <c r="R885" i="6"/>
  <c r="R886" i="6"/>
  <c r="R887" i="6"/>
  <c r="R888" i="6"/>
  <c r="R889" i="6"/>
  <c r="R890" i="6"/>
  <c r="R891" i="6"/>
  <c r="R892" i="6"/>
  <c r="R893" i="6"/>
  <c r="R894" i="6"/>
  <c r="R884" i="6"/>
  <c r="R896" i="6"/>
  <c r="R897" i="6"/>
  <c r="R898" i="6"/>
  <c r="R899" i="6"/>
  <c r="R895" i="6"/>
  <c r="R911" i="6"/>
  <c r="R912" i="6"/>
  <c r="R914" i="6"/>
  <c r="R915" i="6"/>
  <c r="R916" i="6"/>
  <c r="R917" i="6"/>
  <c r="R918" i="6"/>
  <c r="R919" i="6"/>
  <c r="R920" i="6"/>
  <c r="R921" i="6"/>
  <c r="R922" i="6"/>
  <c r="R913" i="6"/>
  <c r="R924" i="6"/>
  <c r="R925" i="6"/>
  <c r="R926" i="6"/>
  <c r="R923" i="6"/>
  <c r="R927" i="6"/>
  <c r="R928" i="6"/>
  <c r="R930" i="6"/>
  <c r="R929" i="6"/>
  <c r="R931" i="6"/>
  <c r="R932" i="6"/>
  <c r="R933" i="6"/>
  <c r="R935" i="6"/>
  <c r="R936" i="6"/>
  <c r="R937" i="6"/>
  <c r="R938" i="6"/>
  <c r="R939" i="6"/>
  <c r="R940" i="6"/>
  <c r="R941" i="6"/>
  <c r="R942" i="6"/>
  <c r="R943" i="6"/>
  <c r="R934" i="6"/>
  <c r="R945" i="6"/>
  <c r="R946" i="6"/>
  <c r="R947" i="6"/>
  <c r="R948" i="6"/>
  <c r="R949" i="6"/>
  <c r="R950" i="6"/>
  <c r="R951" i="6"/>
  <c r="R952" i="6"/>
  <c r="R953" i="6"/>
  <c r="R954" i="6"/>
  <c r="R944" i="6"/>
  <c r="R956" i="6"/>
  <c r="R957" i="6"/>
  <c r="R958" i="6"/>
  <c r="R959" i="6"/>
  <c r="R960" i="6"/>
  <c r="R961" i="6"/>
  <c r="R962" i="6"/>
  <c r="R963" i="6"/>
  <c r="R964" i="6"/>
  <c r="R965" i="6"/>
  <c r="R955" i="6"/>
  <c r="R967" i="6"/>
  <c r="R968" i="6"/>
  <c r="R969" i="6"/>
  <c r="R970" i="6"/>
  <c r="R971" i="6"/>
  <c r="R972" i="6"/>
  <c r="R973" i="6"/>
  <c r="R974" i="6"/>
  <c r="R975" i="6"/>
  <c r="R976" i="6"/>
  <c r="R966" i="6"/>
  <c r="R978" i="6"/>
  <c r="R979" i="6"/>
  <c r="R980" i="6"/>
  <c r="R981" i="6"/>
  <c r="R982" i="6"/>
  <c r="R983" i="6"/>
  <c r="R984" i="6"/>
  <c r="R985" i="6"/>
  <c r="R986" i="6"/>
  <c r="R977" i="6"/>
  <c r="R988" i="6"/>
  <c r="R989" i="6"/>
  <c r="R990" i="6"/>
  <c r="R991" i="6"/>
  <c r="R992" i="6"/>
  <c r="R993" i="6"/>
  <c r="R994" i="6"/>
  <c r="R995" i="6"/>
  <c r="R987" i="6"/>
  <c r="R997" i="6"/>
  <c r="R998" i="6"/>
  <c r="R999" i="6"/>
  <c r="R1000" i="6"/>
  <c r="R1001" i="6"/>
  <c r="R1002" i="6"/>
  <c r="R1003" i="6"/>
  <c r="R1004" i="6"/>
  <c r="R1005" i="6"/>
  <c r="R1006" i="6"/>
  <c r="R996" i="6"/>
  <c r="R1008" i="6"/>
  <c r="R1009" i="6"/>
  <c r="R1010" i="6"/>
  <c r="R1011" i="6"/>
  <c r="R1012" i="6"/>
  <c r="R1013" i="6"/>
  <c r="R1014" i="6"/>
  <c r="R1015" i="6"/>
  <c r="R1016" i="6"/>
  <c r="R1017" i="6"/>
  <c r="R1007" i="6"/>
  <c r="R1021" i="6"/>
  <c r="R1022" i="6"/>
  <c r="R1023" i="6"/>
  <c r="R1024" i="6"/>
  <c r="R1027" i="6"/>
  <c r="R1028" i="6"/>
  <c r="R1029" i="6"/>
  <c r="R1030" i="6"/>
  <c r="R1031" i="6"/>
  <c r="R1032" i="6"/>
  <c r="R1033" i="6"/>
  <c r="R1034" i="6"/>
  <c r="R1026" i="6"/>
  <c r="R1035" i="6"/>
  <c r="R1036" i="6"/>
  <c r="R1037" i="6"/>
  <c r="R1038" i="6"/>
  <c r="R1039" i="6"/>
  <c r="R1040" i="6"/>
  <c r="R1041" i="6"/>
  <c r="R1042" i="6"/>
  <c r="R1044" i="6"/>
  <c r="R1045" i="6"/>
  <c r="R1046" i="6"/>
  <c r="R1047" i="6"/>
  <c r="R1048" i="6"/>
  <c r="R1049" i="6"/>
  <c r="R1050" i="6"/>
  <c r="R1051" i="6"/>
  <c r="R1052" i="6"/>
  <c r="R1053" i="6"/>
  <c r="R1043" i="6"/>
  <c r="R1055" i="6"/>
  <c r="R1056" i="6"/>
  <c r="R1057" i="6"/>
  <c r="R1058" i="6"/>
  <c r="R1059" i="6"/>
  <c r="R1060" i="6"/>
  <c r="R1061" i="6"/>
  <c r="R1062" i="6"/>
  <c r="R1063" i="6"/>
  <c r="R1054" i="6"/>
  <c r="R1064" i="6"/>
  <c r="R1065" i="6"/>
  <c r="R1066" i="6"/>
  <c r="R1067" i="6"/>
  <c r="R1068" i="6"/>
  <c r="R1069" i="6"/>
  <c r="R1070" i="6"/>
  <c r="R1072" i="6"/>
  <c r="R1073" i="6"/>
  <c r="R1074" i="6"/>
  <c r="R1075" i="6"/>
  <c r="R1076" i="6"/>
  <c r="R1077" i="6"/>
  <c r="R1078" i="6"/>
  <c r="R1079" i="6"/>
  <c r="R1080" i="6"/>
  <c r="R1071" i="6"/>
  <c r="R1082" i="6"/>
  <c r="R1083" i="6"/>
  <c r="R1084" i="6"/>
  <c r="R1085" i="6"/>
  <c r="R1086" i="6"/>
  <c r="R1087" i="6"/>
  <c r="R1088" i="6"/>
  <c r="R1089" i="6"/>
  <c r="R1090" i="6"/>
  <c r="R1081" i="6"/>
  <c r="R1092" i="6"/>
  <c r="R1093" i="6"/>
  <c r="R1094" i="6"/>
  <c r="R1095" i="6"/>
  <c r="R1096" i="6"/>
  <c r="R1097" i="6"/>
  <c r="R1098" i="6"/>
  <c r="R1099" i="6"/>
  <c r="R1091" i="6"/>
  <c r="R1101" i="6"/>
  <c r="R1100" i="6"/>
  <c r="R1102" i="6"/>
  <c r="R1025" i="6"/>
  <c r="R1104" i="6"/>
  <c r="R1105" i="6"/>
  <c r="R1106" i="6"/>
  <c r="R1107" i="6"/>
  <c r="R1108" i="6"/>
  <c r="R1109" i="6"/>
  <c r="R1110" i="6"/>
  <c r="R1111" i="6"/>
  <c r="R1113" i="6"/>
  <c r="R1114" i="6"/>
  <c r="R1116" i="6"/>
  <c r="R1117" i="6"/>
  <c r="R1118" i="6"/>
  <c r="R1119" i="6"/>
  <c r="R1120" i="6"/>
  <c r="R1122" i="6"/>
  <c r="R1123" i="6"/>
  <c r="R1124" i="6"/>
  <c r="R1125" i="6"/>
  <c r="R1126" i="6"/>
  <c r="R1127" i="6"/>
  <c r="R1129" i="6"/>
  <c r="R1131" i="6"/>
  <c r="R1132" i="6"/>
  <c r="R1133" i="6"/>
  <c r="R1134" i="6"/>
  <c r="R1135" i="6"/>
  <c r="R1136" i="6"/>
  <c r="R1137" i="6"/>
  <c r="R1138" i="6"/>
  <c r="R1139" i="6"/>
  <c r="R1130" i="6"/>
  <c r="R1141" i="6"/>
  <c r="R1142" i="6"/>
  <c r="R1143" i="6"/>
  <c r="R1144" i="6"/>
  <c r="R1145" i="6"/>
  <c r="R1146" i="6"/>
  <c r="R1147" i="6"/>
  <c r="R1148" i="6"/>
  <c r="R1149" i="6"/>
  <c r="R1140" i="6"/>
  <c r="R1151" i="6"/>
  <c r="R1152" i="6"/>
  <c r="R1153" i="6"/>
  <c r="R1154" i="6"/>
  <c r="R1155" i="6"/>
  <c r="R1156" i="6"/>
  <c r="R1157" i="6"/>
  <c r="R1158" i="6"/>
  <c r="R1159" i="6"/>
  <c r="R1160" i="6"/>
  <c r="R1150" i="6"/>
  <c r="R1162" i="6"/>
  <c r="R1163" i="6"/>
  <c r="R1164" i="6"/>
  <c r="R1165" i="6"/>
  <c r="R1166" i="6"/>
  <c r="R1167" i="6"/>
  <c r="R1168" i="6"/>
  <c r="R1169" i="6"/>
  <c r="R1161" i="6"/>
  <c r="R1171" i="6"/>
  <c r="R1172" i="6"/>
  <c r="R1173" i="6"/>
  <c r="R1174" i="6"/>
  <c r="R1175" i="6"/>
  <c r="R1176" i="6"/>
  <c r="R1177" i="6"/>
  <c r="R1178" i="6"/>
  <c r="R1179" i="6"/>
  <c r="R1170" i="6"/>
  <c r="R1180" i="6"/>
  <c r="R1181" i="6"/>
  <c r="R1182" i="6"/>
  <c r="R1183" i="6"/>
  <c r="R1184" i="6"/>
  <c r="R1185" i="6"/>
  <c r="R1186" i="6"/>
  <c r="R1189" i="6"/>
  <c r="R1190" i="6"/>
  <c r="R1191" i="6"/>
  <c r="R1192" i="6"/>
  <c r="R1193" i="6"/>
  <c r="R1194" i="6"/>
  <c r="R1195" i="6"/>
  <c r="R1196" i="6"/>
  <c r="R1198" i="6"/>
  <c r="R1199" i="6"/>
  <c r="R1197" i="6"/>
  <c r="R1200" i="6"/>
  <c r="R1201" i="6"/>
  <c r="R1202" i="6"/>
  <c r="R1203" i="6"/>
  <c r="R1204" i="6"/>
  <c r="R1205" i="6"/>
  <c r="R1206" i="6"/>
  <c r="R1207" i="6"/>
  <c r="R1208" i="6"/>
  <c r="R1209" i="6"/>
  <c r="R1210" i="6"/>
  <c r="R1211" i="6"/>
  <c r="R1212" i="6"/>
  <c r="R1213" i="6"/>
  <c r="R1214" i="6"/>
  <c r="R1216" i="6"/>
  <c r="R1215" i="6"/>
  <c r="R1217" i="6"/>
  <c r="R1218" i="6"/>
  <c r="R1219" i="6"/>
  <c r="R1220" i="6"/>
  <c r="R1221" i="6"/>
  <c r="R1222" i="6"/>
  <c r="R1223" i="6"/>
  <c r="R1224" i="6"/>
  <c r="R1225" i="6"/>
  <c r="R1226" i="6"/>
  <c r="R1227" i="6"/>
  <c r="R1228" i="6"/>
  <c r="R1229" i="6"/>
  <c r="R1230" i="6"/>
  <c r="R1231" i="6"/>
  <c r="R1232" i="6"/>
  <c r="R1234" i="6"/>
  <c r="R1233" i="6"/>
  <c r="R1236" i="6"/>
  <c r="R1235" i="6"/>
  <c r="Q7" i="6"/>
  <c r="Q8" i="6"/>
  <c r="Q9" i="6"/>
  <c r="Q10" i="6"/>
  <c r="Q12" i="6"/>
  <c r="Q11" i="6"/>
  <c r="Q13" i="6"/>
  <c r="Q14" i="6"/>
  <c r="Q15" i="6"/>
  <c r="Q16" i="6"/>
  <c r="Q17" i="6"/>
  <c r="Q18" i="6"/>
  <c r="Q19" i="6"/>
  <c r="Q20" i="6"/>
  <c r="Q21" i="6"/>
  <c r="Q22" i="6"/>
  <c r="Q23" i="6"/>
  <c r="Q24" i="6"/>
  <c r="Q26" i="6"/>
  <c r="Q27" i="6"/>
  <c r="Q29" i="6"/>
  <c r="Q30" i="6"/>
  <c r="Q31" i="6"/>
  <c r="Q32" i="6"/>
  <c r="Q33" i="6"/>
  <c r="Q34" i="6"/>
  <c r="Q28" i="6"/>
  <c r="Q36" i="6"/>
  <c r="Q35" i="6"/>
  <c r="Q38" i="6"/>
  <c r="Q39" i="6"/>
  <c r="Q40" i="6"/>
  <c r="Q41" i="6"/>
  <c r="Q42" i="6"/>
  <c r="Q43" i="6"/>
  <c r="Q44" i="6"/>
  <c r="Q37" i="6"/>
  <c r="Q46" i="6"/>
  <c r="Q47" i="6"/>
  <c r="Q48" i="6"/>
  <c r="Q49" i="6"/>
  <c r="Q50" i="6"/>
  <c r="Q51" i="6"/>
  <c r="Q45" i="6"/>
  <c r="Q53" i="6"/>
  <c r="Q52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1" i="6"/>
  <c r="Q82" i="6"/>
  <c r="Q83" i="6"/>
  <c r="Q84" i="6"/>
  <c r="Q85" i="6"/>
  <c r="Q86" i="6"/>
  <c r="Q87" i="6"/>
  <c r="Q88" i="6"/>
  <c r="Q89" i="6"/>
  <c r="Q91" i="6"/>
  <c r="Q90" i="6"/>
  <c r="Q92" i="6"/>
  <c r="Q93" i="6"/>
  <c r="Q94" i="6"/>
  <c r="Q95" i="6"/>
  <c r="Q96" i="6"/>
  <c r="Q99" i="6"/>
  <c r="Q100" i="6"/>
  <c r="Q101" i="6"/>
  <c r="Q102" i="6"/>
  <c r="Q103" i="6"/>
  <c r="Q104" i="6"/>
  <c r="Q109" i="6"/>
  <c r="Q110" i="6"/>
  <c r="Q111" i="6"/>
  <c r="Q112" i="6"/>
  <c r="Q113" i="6"/>
  <c r="Q114" i="6"/>
  <c r="Q115" i="6"/>
  <c r="Q116" i="6"/>
  <c r="Q117" i="6"/>
  <c r="Q118" i="6"/>
  <c r="Q119" i="6"/>
  <c r="Q120" i="6"/>
  <c r="Q122" i="6"/>
  <c r="Q121" i="6"/>
  <c r="Q123" i="6"/>
  <c r="Q124" i="6"/>
  <c r="Q125" i="6"/>
  <c r="Q126" i="6"/>
  <c r="Q127" i="6"/>
  <c r="Q128" i="6"/>
  <c r="Q130" i="6"/>
  <c r="Q131" i="6"/>
  <c r="Q132" i="6"/>
  <c r="Q129" i="6"/>
  <c r="Q133" i="6"/>
  <c r="Q134" i="6"/>
  <c r="Q135" i="6"/>
  <c r="Q136" i="6"/>
  <c r="Q137" i="6"/>
  <c r="Q138" i="6"/>
  <c r="Q139" i="6"/>
  <c r="Q140" i="6"/>
  <c r="Q141" i="6"/>
  <c r="Q142" i="6"/>
  <c r="Q143" i="6"/>
  <c r="Q144" i="6"/>
  <c r="Q145" i="6"/>
  <c r="Q146" i="6"/>
  <c r="Q147" i="6"/>
  <c r="Q148" i="6"/>
  <c r="Q149" i="6"/>
  <c r="Q150" i="6"/>
  <c r="Q151" i="6"/>
  <c r="Q152" i="6"/>
  <c r="Q153" i="6"/>
  <c r="Q156" i="6"/>
  <c r="Q157" i="6"/>
  <c r="Q158" i="6"/>
  <c r="Q159" i="6"/>
  <c r="Q155" i="6"/>
  <c r="Q160" i="6"/>
  <c r="Q161" i="6"/>
  <c r="Q162" i="6"/>
  <c r="Q163" i="6"/>
  <c r="Q164" i="6"/>
  <c r="Q165" i="6"/>
  <c r="Q166" i="6"/>
  <c r="Q167" i="6"/>
  <c r="Q168" i="6"/>
  <c r="Q169" i="6"/>
  <c r="Q170" i="6"/>
  <c r="Q171" i="6"/>
  <c r="Q172" i="6"/>
  <c r="Q173" i="6"/>
  <c r="Q174" i="6"/>
  <c r="Q175" i="6"/>
  <c r="Q176" i="6"/>
  <c r="Q177" i="6"/>
  <c r="Q178" i="6"/>
  <c r="Q179" i="6"/>
  <c r="Q180" i="6"/>
  <c r="Q181" i="6"/>
  <c r="Q182" i="6"/>
  <c r="Q183" i="6"/>
  <c r="Q184" i="6"/>
  <c r="Q185" i="6"/>
  <c r="Q186" i="6"/>
  <c r="Q187" i="6"/>
  <c r="Q188" i="6"/>
  <c r="Q189" i="6"/>
  <c r="Q190" i="6"/>
  <c r="Q193" i="6"/>
  <c r="Q194" i="6"/>
  <c r="Q195" i="6"/>
  <c r="Q196" i="6"/>
  <c r="Q197" i="6"/>
  <c r="Q198" i="6"/>
  <c r="Q199" i="6"/>
  <c r="Q200" i="6"/>
  <c r="Q201" i="6"/>
  <c r="Q202" i="6"/>
  <c r="Q192" i="6"/>
  <c r="Q204" i="6"/>
  <c r="Q205" i="6"/>
  <c r="Q206" i="6"/>
  <c r="Q207" i="6"/>
  <c r="Q208" i="6"/>
  <c r="Q209" i="6"/>
  <c r="Q210" i="6"/>
  <c r="Q211" i="6"/>
  <c r="Q203" i="6"/>
  <c r="Q213" i="6"/>
  <c r="Q214" i="6"/>
  <c r="Q215" i="6"/>
  <c r="Q216" i="6"/>
  <c r="Q217" i="6"/>
  <c r="Q218" i="6"/>
  <c r="Q219" i="6"/>
  <c r="Q220" i="6"/>
  <c r="Q221" i="6"/>
  <c r="Q222" i="6"/>
  <c r="Q212" i="6"/>
  <c r="Q224" i="6"/>
  <c r="Q225" i="6"/>
  <c r="Q226" i="6"/>
  <c r="Q227" i="6"/>
  <c r="Q228" i="6"/>
  <c r="Q229" i="6"/>
  <c r="Q230" i="6"/>
  <c r="Q231" i="6"/>
  <c r="Q232" i="6"/>
  <c r="Q233" i="6"/>
  <c r="Q223" i="6"/>
  <c r="Q235" i="6"/>
  <c r="Q236" i="6"/>
  <c r="Q237" i="6"/>
  <c r="Q238" i="6"/>
  <c r="Q239" i="6"/>
  <c r="Q240" i="6"/>
  <c r="Q241" i="6"/>
  <c r="Q242" i="6"/>
  <c r="Q243" i="6"/>
  <c r="Q244" i="6"/>
  <c r="Q234" i="6"/>
  <c r="Q246" i="6"/>
  <c r="Q247" i="6"/>
  <c r="Q248" i="6"/>
  <c r="Q249" i="6"/>
  <c r="Q250" i="6"/>
  <c r="Q251" i="6"/>
  <c r="Q252" i="6"/>
  <c r="Q253" i="6"/>
  <c r="Q254" i="6"/>
  <c r="Q255" i="6"/>
  <c r="Q245" i="6"/>
  <c r="Q257" i="6"/>
  <c r="Q258" i="6"/>
  <c r="Q259" i="6"/>
  <c r="Q260" i="6"/>
  <c r="Q261" i="6"/>
  <c r="Q262" i="6"/>
  <c r="Q263" i="6"/>
  <c r="Q264" i="6"/>
  <c r="Q265" i="6"/>
  <c r="Q266" i="6"/>
  <c r="Q256" i="6"/>
  <c r="Q268" i="6"/>
  <c r="Q269" i="6"/>
  <c r="Q270" i="6"/>
  <c r="Q271" i="6"/>
  <c r="Q272" i="6"/>
  <c r="Q273" i="6"/>
  <c r="Q274" i="6"/>
  <c r="Q275" i="6"/>
  <c r="Q276" i="6"/>
  <c r="Q277" i="6"/>
  <c r="Q267" i="6"/>
  <c r="Q279" i="6"/>
  <c r="Q280" i="6"/>
  <c r="Q281" i="6"/>
  <c r="Q282" i="6"/>
  <c r="Q283" i="6"/>
  <c r="Q284" i="6"/>
  <c r="Q285" i="6"/>
  <c r="Q286" i="6"/>
  <c r="Q287" i="6"/>
  <c r="Q288" i="6"/>
  <c r="Q278" i="6"/>
  <c r="Q290" i="6"/>
  <c r="Q291" i="6"/>
  <c r="Q292" i="6"/>
  <c r="Q293" i="6"/>
  <c r="Q294" i="6"/>
  <c r="Q295" i="6"/>
  <c r="Q296" i="6"/>
  <c r="Q297" i="6"/>
  <c r="Q298" i="6"/>
  <c r="Q289" i="6"/>
  <c r="Q191" i="6"/>
  <c r="Q301" i="6"/>
  <c r="Q302" i="6"/>
  <c r="Q303" i="6"/>
  <c r="Q304" i="6"/>
  <c r="Q305" i="6"/>
  <c r="Q306" i="6"/>
  <c r="Q307" i="6"/>
  <c r="Q308" i="6"/>
  <c r="Q309" i="6"/>
  <c r="Q310" i="6"/>
  <c r="Q300" i="6"/>
  <c r="Q312" i="6"/>
  <c r="Q313" i="6"/>
  <c r="Q314" i="6"/>
  <c r="Q315" i="6"/>
  <c r="Q316" i="6"/>
  <c r="Q317" i="6"/>
  <c r="Q318" i="6"/>
  <c r="Q319" i="6"/>
  <c r="Q320" i="6"/>
  <c r="Q321" i="6"/>
  <c r="Q311" i="6"/>
  <c r="Q323" i="6"/>
  <c r="Q324" i="6"/>
  <c r="Q325" i="6"/>
  <c r="Q326" i="6"/>
  <c r="Q327" i="6"/>
  <c r="Q328" i="6"/>
  <c r="Q329" i="6"/>
  <c r="Q330" i="6"/>
  <c r="Q331" i="6"/>
  <c r="Q332" i="6"/>
  <c r="Q322" i="6"/>
  <c r="Q334" i="6"/>
  <c r="Q335" i="6"/>
  <c r="Q336" i="6"/>
  <c r="Q337" i="6"/>
  <c r="Q338" i="6"/>
  <c r="Q339" i="6"/>
  <c r="Q333" i="6"/>
  <c r="Q340" i="6"/>
  <c r="Q341" i="6"/>
  <c r="Q342" i="6"/>
  <c r="Q343" i="6"/>
  <c r="Q344" i="6"/>
  <c r="Q345" i="6"/>
  <c r="Q299" i="6"/>
  <c r="Q347" i="6"/>
  <c r="Q348" i="6"/>
  <c r="Q349" i="6"/>
  <c r="Q350" i="6"/>
  <c r="Q351" i="6"/>
  <c r="Q352" i="6"/>
  <c r="Q353" i="6"/>
  <c r="Q354" i="6"/>
  <c r="Q355" i="6"/>
  <c r="Q356" i="6"/>
  <c r="Q346" i="6"/>
  <c r="Q358" i="6"/>
  <c r="Q359" i="6"/>
  <c r="Q360" i="6"/>
  <c r="Q361" i="6"/>
  <c r="Q362" i="6"/>
  <c r="Q363" i="6"/>
  <c r="Q364" i="6"/>
  <c r="Q365" i="6"/>
  <c r="Q366" i="6"/>
  <c r="Q357" i="6"/>
  <c r="Q368" i="6"/>
  <c r="Q369" i="6"/>
  <c r="Q370" i="6"/>
  <c r="Q371" i="6"/>
  <c r="Q372" i="6"/>
  <c r="Q373" i="6"/>
  <c r="Q374" i="6"/>
  <c r="Q375" i="6"/>
  <c r="Q376" i="6"/>
  <c r="Q377" i="6"/>
  <c r="Q367" i="6"/>
  <c r="Q379" i="6"/>
  <c r="Q380" i="6"/>
  <c r="Q381" i="6"/>
  <c r="Q382" i="6"/>
  <c r="Q383" i="6"/>
  <c r="Q384" i="6"/>
  <c r="Q385" i="6"/>
  <c r="Q386" i="6"/>
  <c r="Q387" i="6"/>
  <c r="Q388" i="6"/>
  <c r="Q378" i="6"/>
  <c r="Q390" i="6"/>
  <c r="Q391" i="6"/>
  <c r="Q392" i="6"/>
  <c r="Q393" i="6"/>
  <c r="Q394" i="6"/>
  <c r="Q395" i="6"/>
  <c r="Q396" i="6"/>
  <c r="Q397" i="6"/>
  <c r="Q398" i="6"/>
  <c r="Q399" i="6"/>
  <c r="Q389" i="6"/>
  <c r="Q401" i="6"/>
  <c r="Q402" i="6"/>
  <c r="Q403" i="6"/>
  <c r="Q404" i="6"/>
  <c r="Q405" i="6"/>
  <c r="Q406" i="6"/>
  <c r="Q407" i="6"/>
  <c r="Q408" i="6"/>
  <c r="Q409" i="6"/>
  <c r="Q400" i="6"/>
  <c r="Q411" i="6"/>
  <c r="Q412" i="6"/>
  <c r="Q413" i="6"/>
  <c r="Q414" i="6"/>
  <c r="Q415" i="6"/>
  <c r="Q416" i="6"/>
  <c r="Q417" i="6"/>
  <c r="Q418" i="6"/>
  <c r="Q419" i="6"/>
  <c r="Q410" i="6"/>
  <c r="Q421" i="6"/>
  <c r="Q422" i="6"/>
  <c r="Q423" i="6"/>
  <c r="Q424" i="6"/>
  <c r="Q425" i="6"/>
  <c r="Q426" i="6"/>
  <c r="Q427" i="6"/>
  <c r="Q428" i="6"/>
  <c r="Q429" i="6"/>
  <c r="Q430" i="6"/>
  <c r="Q431" i="6"/>
  <c r="Q432" i="6"/>
  <c r="Q433" i="6"/>
  <c r="Q434" i="6"/>
  <c r="Q435" i="6"/>
  <c r="Q436" i="6"/>
  <c r="Q437" i="6"/>
  <c r="Q438" i="6"/>
  <c r="Q439" i="6"/>
  <c r="Q440" i="6"/>
  <c r="Q441" i="6"/>
  <c r="Q442" i="6"/>
  <c r="Q444" i="6"/>
  <c r="Q445" i="6"/>
  <c r="Q446" i="6"/>
  <c r="Q447" i="6"/>
  <c r="Q448" i="6"/>
  <c r="Q449" i="6"/>
  <c r="Q451" i="6"/>
  <c r="Q452" i="6"/>
  <c r="Q453" i="6"/>
  <c r="Q454" i="6"/>
  <c r="Q455" i="6"/>
  <c r="Q456" i="6"/>
  <c r="Q457" i="6"/>
  <c r="Q458" i="6"/>
  <c r="Q459" i="6"/>
  <c r="Q460" i="6"/>
  <c r="Q461" i="6"/>
  <c r="Q462" i="6"/>
  <c r="Q463" i="6"/>
  <c r="Q464" i="6"/>
  <c r="Q465" i="6"/>
  <c r="Q466" i="6"/>
  <c r="Q467" i="6"/>
  <c r="Q468" i="6"/>
  <c r="Q469" i="6"/>
  <c r="Q470" i="6"/>
  <c r="Q471" i="6"/>
  <c r="Q472" i="6"/>
  <c r="Q473" i="6"/>
  <c r="Q474" i="6"/>
  <c r="Q475" i="6"/>
  <c r="Q476" i="6"/>
  <c r="Q477" i="6"/>
  <c r="Q478" i="6"/>
  <c r="Q479" i="6"/>
  <c r="Q480" i="6"/>
  <c r="Q481" i="6"/>
  <c r="Q482" i="6"/>
  <c r="Q483" i="6"/>
  <c r="Q484" i="6"/>
  <c r="Q485" i="6"/>
  <c r="Q486" i="6"/>
  <c r="Q487" i="6"/>
  <c r="Q488" i="6"/>
  <c r="Q489" i="6"/>
  <c r="Q490" i="6"/>
  <c r="Q492" i="6"/>
  <c r="Q493" i="6"/>
  <c r="Q494" i="6"/>
  <c r="Q495" i="6"/>
  <c r="Q496" i="6"/>
  <c r="Q497" i="6"/>
  <c r="Q498" i="6"/>
  <c r="Q499" i="6"/>
  <c r="Q500" i="6"/>
  <c r="Q501" i="6"/>
  <c r="Q502" i="6"/>
  <c r="Q504" i="6"/>
  <c r="Q505" i="6"/>
  <c r="Q506" i="6"/>
  <c r="Q507" i="6"/>
  <c r="Q508" i="6"/>
  <c r="Q509" i="6"/>
  <c r="Q510" i="6"/>
  <c r="Q511" i="6"/>
  <c r="Q512" i="6"/>
  <c r="Q513" i="6"/>
  <c r="Q514" i="6"/>
  <c r="Q516" i="6"/>
  <c r="Q517" i="6"/>
  <c r="Q518" i="6"/>
  <c r="Q519" i="6"/>
  <c r="Q520" i="6"/>
  <c r="Q521" i="6"/>
  <c r="Q522" i="6"/>
  <c r="Q523" i="6"/>
  <c r="Q524" i="6"/>
  <c r="Q515" i="6"/>
  <c r="Q526" i="6"/>
  <c r="Q527" i="6"/>
  <c r="Q528" i="6"/>
  <c r="Q529" i="6"/>
  <c r="Q530" i="6"/>
  <c r="Q531" i="6"/>
  <c r="Q532" i="6"/>
  <c r="Q533" i="6"/>
  <c r="Q534" i="6"/>
  <c r="Q535" i="6"/>
  <c r="Q537" i="6"/>
  <c r="Q536" i="6"/>
  <c r="Q538" i="6"/>
  <c r="Q539" i="6"/>
  <c r="Q540" i="6"/>
  <c r="Q541" i="6"/>
  <c r="Q542" i="6"/>
  <c r="Q543" i="6"/>
  <c r="Q544" i="6"/>
  <c r="Q545" i="6"/>
  <c r="Q546" i="6"/>
  <c r="Q547" i="6"/>
  <c r="Q549" i="6"/>
  <c r="Q550" i="6"/>
  <c r="Q551" i="6"/>
  <c r="Q552" i="6"/>
  <c r="Q553" i="6"/>
  <c r="Q548" i="6"/>
  <c r="Q554" i="6"/>
  <c r="Q555" i="6"/>
  <c r="Q556" i="6"/>
  <c r="Q557" i="6"/>
  <c r="Q558" i="6"/>
  <c r="Q559" i="6"/>
  <c r="Q560" i="6"/>
  <c r="Q562" i="6"/>
  <c r="Q563" i="6"/>
  <c r="Q564" i="6"/>
  <c r="Q561" i="6"/>
  <c r="Q565" i="6"/>
  <c r="Q566" i="6"/>
  <c r="Q567" i="6"/>
  <c r="Q568" i="6"/>
  <c r="Q569" i="6"/>
  <c r="Q570" i="6"/>
  <c r="Q571" i="6"/>
  <c r="Q572" i="6"/>
  <c r="Q573" i="6"/>
  <c r="Q574" i="6"/>
  <c r="Q575" i="6"/>
  <c r="Q576" i="6"/>
  <c r="Q577" i="6"/>
  <c r="Q578" i="6"/>
  <c r="Q579" i="6"/>
  <c r="Q580" i="6"/>
  <c r="Q581" i="6"/>
  <c r="Q583" i="6"/>
  <c r="Q586" i="6"/>
  <c r="Q584" i="6"/>
  <c r="Q585" i="6"/>
  <c r="Q587" i="6"/>
  <c r="Q588" i="6"/>
  <c r="Q589" i="6"/>
  <c r="Q590" i="6"/>
  <c r="Q591" i="6"/>
  <c r="Q592" i="6"/>
  <c r="Q593" i="6"/>
  <c r="Q582" i="6"/>
  <c r="Q595" i="6"/>
  <c r="Q596" i="6"/>
  <c r="Q597" i="6"/>
  <c r="Q598" i="6"/>
  <c r="Q599" i="6"/>
  <c r="Q594" i="6"/>
  <c r="Q600" i="6"/>
  <c r="Q601" i="6"/>
  <c r="Q602" i="6"/>
  <c r="Q603" i="6"/>
  <c r="Q604" i="6"/>
  <c r="Q605" i="6"/>
  <c r="Q608" i="6"/>
  <c r="Q610" i="6"/>
  <c r="Q611" i="6"/>
  <c r="Q612" i="6"/>
  <c r="Q613" i="6"/>
  <c r="Q614" i="6"/>
  <c r="Q615" i="6"/>
  <c r="Q616" i="6"/>
  <c r="Q609" i="6"/>
  <c r="Q617" i="6"/>
  <c r="Q618" i="6"/>
  <c r="Q619" i="6"/>
  <c r="Q620" i="6"/>
  <c r="Q621" i="6"/>
  <c r="Q622" i="6"/>
  <c r="Q623" i="6"/>
  <c r="Q624" i="6"/>
  <c r="Q625" i="6"/>
  <c r="Q627" i="6"/>
  <c r="Q628" i="6"/>
  <c r="Q629" i="6"/>
  <c r="Q630" i="6"/>
  <c r="Q632" i="6"/>
  <c r="Q633" i="6"/>
  <c r="Q634" i="6"/>
  <c r="Q631" i="6"/>
  <c r="Q635" i="6"/>
  <c r="Q638" i="6"/>
  <c r="Q639" i="6"/>
  <c r="Q640" i="6"/>
  <c r="Q641" i="6"/>
  <c r="Q643" i="6"/>
  <c r="Q644" i="6"/>
  <c r="Q645" i="6"/>
  <c r="Q646" i="6"/>
  <c r="Q647" i="6"/>
  <c r="Q648" i="6"/>
  <c r="Q649" i="6"/>
  <c r="Q650" i="6"/>
  <c r="Q651" i="6"/>
  <c r="Q653" i="6"/>
  <c r="Q654" i="6"/>
  <c r="Q655" i="6"/>
  <c r="Q656" i="6"/>
  <c r="Q657" i="6"/>
  <c r="Q658" i="6"/>
  <c r="Q659" i="6"/>
  <c r="Q660" i="6"/>
  <c r="Q661" i="6"/>
  <c r="Q662" i="6"/>
  <c r="Q652" i="6"/>
  <c r="Q664" i="6"/>
  <c r="Q665" i="6"/>
  <c r="Q666" i="6"/>
  <c r="Q667" i="6"/>
  <c r="Q668" i="6"/>
  <c r="Q669" i="6"/>
  <c r="Q670" i="6"/>
  <c r="Q671" i="6"/>
  <c r="Q672" i="6"/>
  <c r="Q673" i="6"/>
  <c r="Q663" i="6"/>
  <c r="Q675" i="6"/>
  <c r="Q676" i="6"/>
  <c r="Q677" i="6"/>
  <c r="Q678" i="6"/>
  <c r="Q679" i="6"/>
  <c r="Q680" i="6"/>
  <c r="Q681" i="6"/>
  <c r="Q682" i="6"/>
  <c r="Q674" i="6"/>
  <c r="Q683" i="6"/>
  <c r="Q684" i="6"/>
  <c r="Q685" i="6"/>
  <c r="Q686" i="6"/>
  <c r="Q687" i="6"/>
  <c r="Q688" i="6"/>
  <c r="Q689" i="6"/>
  <c r="Q690" i="6"/>
  <c r="Q691" i="6"/>
  <c r="Q693" i="6"/>
  <c r="Q694" i="6"/>
  <c r="Q695" i="6"/>
  <c r="Q696" i="6"/>
  <c r="Q697" i="6"/>
  <c r="Q698" i="6"/>
  <c r="Q699" i="6"/>
  <c r="Q700" i="6"/>
  <c r="Q692" i="6"/>
  <c r="Q702" i="6"/>
  <c r="Q703" i="6"/>
  <c r="Q704" i="6"/>
  <c r="Q705" i="6"/>
  <c r="Q706" i="6"/>
  <c r="Q707" i="6"/>
  <c r="Q708" i="6"/>
  <c r="Q709" i="6"/>
  <c r="Q710" i="6"/>
  <c r="Q711" i="6"/>
  <c r="Q701" i="6"/>
  <c r="Q713" i="6"/>
  <c r="Q714" i="6"/>
  <c r="Q715" i="6"/>
  <c r="Q716" i="6"/>
  <c r="Q717" i="6"/>
  <c r="Q718" i="6"/>
  <c r="Q719" i="6"/>
  <c r="Q720" i="6"/>
  <c r="Q721" i="6"/>
  <c r="Q712" i="6"/>
  <c r="Q723" i="6"/>
  <c r="Q724" i="6"/>
  <c r="Q725" i="6"/>
  <c r="Q726" i="6"/>
  <c r="Q727" i="6"/>
  <c r="Q728" i="6"/>
  <c r="Q729" i="6"/>
  <c r="Q730" i="6"/>
  <c r="Q731" i="6"/>
  <c r="Q722" i="6"/>
  <c r="Q733" i="6"/>
  <c r="Q734" i="6"/>
  <c r="Q735" i="6"/>
  <c r="Q736" i="6"/>
  <c r="Q737" i="6"/>
  <c r="Q738" i="6"/>
  <c r="Q739" i="6"/>
  <c r="Q740" i="6"/>
  <c r="Q741" i="6"/>
  <c r="Q732" i="6"/>
  <c r="Q642" i="6"/>
  <c r="Q744" i="6"/>
  <c r="Q745" i="6"/>
  <c r="Q746" i="6"/>
  <c r="Q747" i="6"/>
  <c r="Q748" i="6"/>
  <c r="Q749" i="6"/>
  <c r="Q750" i="6"/>
  <c r="Q751" i="6"/>
  <c r="Q752" i="6"/>
  <c r="Q743" i="6"/>
  <c r="Q754" i="6"/>
  <c r="Q755" i="6"/>
  <c r="Q756" i="6"/>
  <c r="Q757" i="6"/>
  <c r="Q758" i="6"/>
  <c r="Q759" i="6"/>
  <c r="Q760" i="6"/>
  <c r="Q761" i="6"/>
  <c r="Q762" i="6"/>
  <c r="Q753" i="6"/>
  <c r="Q764" i="6"/>
  <c r="Q765" i="6"/>
  <c r="Q766" i="6"/>
  <c r="Q767" i="6"/>
  <c r="Q768" i="6"/>
  <c r="Q769" i="6"/>
  <c r="Q770" i="6"/>
  <c r="Q771" i="6"/>
  <c r="Q763" i="6"/>
  <c r="Q773" i="6"/>
  <c r="Q774" i="6"/>
  <c r="Q775" i="6"/>
  <c r="Q776" i="6"/>
  <c r="Q777" i="6"/>
  <c r="Q778" i="6"/>
  <c r="Q779" i="6"/>
  <c r="Q780" i="6"/>
  <c r="Q781" i="6"/>
  <c r="Q772" i="6"/>
  <c r="Q783" i="6"/>
  <c r="Q784" i="6"/>
  <c r="Q785" i="6"/>
  <c r="Q786" i="6"/>
  <c r="Q787" i="6"/>
  <c r="Q788" i="6"/>
  <c r="Q789" i="6"/>
  <c r="Q790" i="6"/>
  <c r="Q791" i="6"/>
  <c r="Q782" i="6"/>
  <c r="Q793" i="6"/>
  <c r="Q794" i="6"/>
  <c r="Q795" i="6"/>
  <c r="Q796" i="6"/>
  <c r="Q797" i="6"/>
  <c r="Q798" i="6"/>
  <c r="Q799" i="6"/>
  <c r="Q800" i="6"/>
  <c r="Q801" i="6"/>
  <c r="Q792" i="6"/>
  <c r="Q803" i="6"/>
  <c r="Q804" i="6"/>
  <c r="Q805" i="6"/>
  <c r="Q806" i="6"/>
  <c r="Q807" i="6"/>
  <c r="Q808" i="6"/>
  <c r="Q809" i="6"/>
  <c r="Q810" i="6"/>
  <c r="Q811" i="6"/>
  <c r="Q802" i="6"/>
  <c r="Q813" i="6"/>
  <c r="Q814" i="6"/>
  <c r="Q815" i="6"/>
  <c r="Q816" i="6"/>
  <c r="Q817" i="6"/>
  <c r="Q818" i="6"/>
  <c r="Q819" i="6"/>
  <c r="Q820" i="6"/>
  <c r="Q821" i="6"/>
  <c r="Q822" i="6"/>
  <c r="Q812" i="6"/>
  <c r="Q824" i="6"/>
  <c r="Q825" i="6"/>
  <c r="Q826" i="6"/>
  <c r="Q827" i="6"/>
  <c r="Q828" i="6"/>
  <c r="Q829" i="6"/>
  <c r="Q830" i="6"/>
  <c r="Q823" i="6"/>
  <c r="Q831" i="6"/>
  <c r="Q742" i="6"/>
  <c r="Q832" i="6"/>
  <c r="Q833" i="6"/>
  <c r="Q834" i="6"/>
  <c r="Q835" i="6"/>
  <c r="Q836" i="6"/>
  <c r="Q837" i="6"/>
  <c r="Q838" i="6"/>
  <c r="Q839" i="6"/>
  <c r="Q840" i="6"/>
  <c r="Q842" i="6"/>
  <c r="Q843" i="6"/>
  <c r="Q844" i="6"/>
  <c r="Q845" i="6"/>
  <c r="Q847" i="6"/>
  <c r="Q848" i="6"/>
  <c r="Q849" i="6"/>
  <c r="Q850" i="6"/>
  <c r="Q851" i="6"/>
  <c r="Q852" i="6"/>
  <c r="Q841" i="6"/>
  <c r="Q854" i="6"/>
  <c r="Q855" i="6"/>
  <c r="Q856" i="6"/>
  <c r="Q857" i="6"/>
  <c r="Q858" i="6"/>
  <c r="Q859" i="6"/>
  <c r="Q860" i="6"/>
  <c r="Q861" i="6"/>
  <c r="Q862" i="6"/>
  <c r="Q863" i="6"/>
  <c r="Q853" i="6"/>
  <c r="Q865" i="6"/>
  <c r="Q866" i="6"/>
  <c r="Q867" i="6"/>
  <c r="Q868" i="6"/>
  <c r="Q869" i="6"/>
  <c r="Q870" i="6"/>
  <c r="Q871" i="6"/>
  <c r="Q872" i="6"/>
  <c r="Q873" i="6"/>
  <c r="Q864" i="6"/>
  <c r="Q875" i="6"/>
  <c r="Q876" i="6"/>
  <c r="Q877" i="6"/>
  <c r="Q878" i="6"/>
  <c r="Q879" i="6"/>
  <c r="Q880" i="6"/>
  <c r="Q881" i="6"/>
  <c r="Q882" i="6"/>
  <c r="Q883" i="6"/>
  <c r="Q874" i="6"/>
  <c r="Q885" i="6"/>
  <c r="Q886" i="6"/>
  <c r="Q887" i="6"/>
  <c r="Q888" i="6"/>
  <c r="Q889" i="6"/>
  <c r="Q890" i="6"/>
  <c r="Q891" i="6"/>
  <c r="Q892" i="6"/>
  <c r="Q893" i="6"/>
  <c r="Q894" i="6"/>
  <c r="Q884" i="6"/>
  <c r="Q896" i="6"/>
  <c r="Q897" i="6"/>
  <c r="Q898" i="6"/>
  <c r="Q899" i="6"/>
  <c r="Q895" i="6"/>
  <c r="Q911" i="6"/>
  <c r="Q912" i="6"/>
  <c r="Q914" i="6"/>
  <c r="Q915" i="6"/>
  <c r="Q916" i="6"/>
  <c r="Q917" i="6"/>
  <c r="Q918" i="6"/>
  <c r="Q919" i="6"/>
  <c r="Q920" i="6"/>
  <c r="Q921" i="6"/>
  <c r="Q922" i="6"/>
  <c r="Q913" i="6"/>
  <c r="Q924" i="6"/>
  <c r="Q925" i="6"/>
  <c r="Q926" i="6"/>
  <c r="Q923" i="6"/>
  <c r="Q927" i="6"/>
  <c r="Q928" i="6"/>
  <c r="Q930" i="6"/>
  <c r="Q929" i="6"/>
  <c r="Q931" i="6"/>
  <c r="Q932" i="6"/>
  <c r="Q933" i="6"/>
  <c r="Q935" i="6"/>
  <c r="Q936" i="6"/>
  <c r="Q937" i="6"/>
  <c r="Q938" i="6"/>
  <c r="Q939" i="6"/>
  <c r="Q940" i="6"/>
  <c r="Q941" i="6"/>
  <c r="Q942" i="6"/>
  <c r="Q943" i="6"/>
  <c r="Q934" i="6"/>
  <c r="Q945" i="6"/>
  <c r="Q946" i="6"/>
  <c r="Q947" i="6"/>
  <c r="Q948" i="6"/>
  <c r="Q949" i="6"/>
  <c r="Q950" i="6"/>
  <c r="Q951" i="6"/>
  <c r="Q952" i="6"/>
  <c r="Q953" i="6"/>
  <c r="Q954" i="6"/>
  <c r="Q944" i="6"/>
  <c r="Q956" i="6"/>
  <c r="Q957" i="6"/>
  <c r="Q958" i="6"/>
  <c r="Q959" i="6"/>
  <c r="Q960" i="6"/>
  <c r="Q961" i="6"/>
  <c r="Q962" i="6"/>
  <c r="Q963" i="6"/>
  <c r="Q964" i="6"/>
  <c r="Q965" i="6"/>
  <c r="Q955" i="6"/>
  <c r="Q967" i="6"/>
  <c r="Q968" i="6"/>
  <c r="Q969" i="6"/>
  <c r="Q970" i="6"/>
  <c r="Q971" i="6"/>
  <c r="Q972" i="6"/>
  <c r="Q973" i="6"/>
  <c r="Q974" i="6"/>
  <c r="Q975" i="6"/>
  <c r="Q976" i="6"/>
  <c r="Q966" i="6"/>
  <c r="Q978" i="6"/>
  <c r="Q979" i="6"/>
  <c r="Q980" i="6"/>
  <c r="Q981" i="6"/>
  <c r="Q982" i="6"/>
  <c r="Q983" i="6"/>
  <c r="Q984" i="6"/>
  <c r="Q985" i="6"/>
  <c r="Q986" i="6"/>
  <c r="Q977" i="6"/>
  <c r="Q988" i="6"/>
  <c r="Q989" i="6"/>
  <c r="Q990" i="6"/>
  <c r="Q991" i="6"/>
  <c r="Q992" i="6"/>
  <c r="Q993" i="6"/>
  <c r="Q994" i="6"/>
  <c r="Q995" i="6"/>
  <c r="Q987" i="6"/>
  <c r="Q997" i="6"/>
  <c r="Q998" i="6"/>
  <c r="Q999" i="6"/>
  <c r="Q1000" i="6"/>
  <c r="Q1001" i="6"/>
  <c r="Q1002" i="6"/>
  <c r="Q1003" i="6"/>
  <c r="Q1004" i="6"/>
  <c r="Q1005" i="6"/>
  <c r="Q1006" i="6"/>
  <c r="Q996" i="6"/>
  <c r="Q1008" i="6"/>
  <c r="Q1009" i="6"/>
  <c r="Q1010" i="6"/>
  <c r="Q1011" i="6"/>
  <c r="Q1012" i="6"/>
  <c r="Q1013" i="6"/>
  <c r="Q1014" i="6"/>
  <c r="Q1015" i="6"/>
  <c r="Q1016" i="6"/>
  <c r="Q1017" i="6"/>
  <c r="Q1007" i="6"/>
  <c r="Q1021" i="6"/>
  <c r="Q1022" i="6"/>
  <c r="Q1023" i="6"/>
  <c r="Q1024" i="6"/>
  <c r="Q1027" i="6"/>
  <c r="Q1028" i="6"/>
  <c r="Q1029" i="6"/>
  <c r="Q1030" i="6"/>
  <c r="Q1031" i="6"/>
  <c r="Q1032" i="6"/>
  <c r="Q1033" i="6"/>
  <c r="Q1034" i="6"/>
  <c r="Q1026" i="6"/>
  <c r="Q1035" i="6"/>
  <c r="Q1036" i="6"/>
  <c r="Q1037" i="6"/>
  <c r="Q1038" i="6"/>
  <c r="Q1039" i="6"/>
  <c r="Q1040" i="6"/>
  <c r="Q1041" i="6"/>
  <c r="Q1042" i="6"/>
  <c r="Q1044" i="6"/>
  <c r="Q1045" i="6"/>
  <c r="Q1046" i="6"/>
  <c r="Q1047" i="6"/>
  <c r="Q1048" i="6"/>
  <c r="Q1049" i="6"/>
  <c r="Q1050" i="6"/>
  <c r="Q1051" i="6"/>
  <c r="Q1052" i="6"/>
  <c r="Q1053" i="6"/>
  <c r="Q1043" i="6"/>
  <c r="Q1055" i="6"/>
  <c r="Q1056" i="6"/>
  <c r="Q1057" i="6"/>
  <c r="Q1058" i="6"/>
  <c r="Q1059" i="6"/>
  <c r="Q1060" i="6"/>
  <c r="Q1061" i="6"/>
  <c r="Q1062" i="6"/>
  <c r="Q1063" i="6"/>
  <c r="Q1054" i="6"/>
  <c r="Q1064" i="6"/>
  <c r="Q1065" i="6"/>
  <c r="Q1066" i="6"/>
  <c r="Q1067" i="6"/>
  <c r="Q1068" i="6"/>
  <c r="Q1069" i="6"/>
  <c r="Q1070" i="6"/>
  <c r="Q1072" i="6"/>
  <c r="Q1073" i="6"/>
  <c r="Q1074" i="6"/>
  <c r="Q1075" i="6"/>
  <c r="Q1076" i="6"/>
  <c r="Q1077" i="6"/>
  <c r="Q1078" i="6"/>
  <c r="Q1079" i="6"/>
  <c r="Q1080" i="6"/>
  <c r="Q1071" i="6"/>
  <c r="Q1082" i="6"/>
  <c r="Q1083" i="6"/>
  <c r="Q1084" i="6"/>
  <c r="Q1085" i="6"/>
  <c r="Q1086" i="6"/>
  <c r="Q1087" i="6"/>
  <c r="Q1088" i="6"/>
  <c r="Q1089" i="6"/>
  <c r="Q1090" i="6"/>
  <c r="Q1081" i="6"/>
  <c r="Q1092" i="6"/>
  <c r="Q1093" i="6"/>
  <c r="Q1094" i="6"/>
  <c r="Q1095" i="6"/>
  <c r="Q1096" i="6"/>
  <c r="Q1097" i="6"/>
  <c r="Q1098" i="6"/>
  <c r="Q1099" i="6"/>
  <c r="Q1091" i="6"/>
  <c r="Q1101" i="6"/>
  <c r="Q1100" i="6"/>
  <c r="Q1102" i="6"/>
  <c r="Q1025" i="6"/>
  <c r="Q1104" i="6"/>
  <c r="Q1105" i="6"/>
  <c r="Q1106" i="6"/>
  <c r="Q1107" i="6"/>
  <c r="Q1108" i="6"/>
  <c r="Q1109" i="6"/>
  <c r="Q1110" i="6"/>
  <c r="Q1111" i="6"/>
  <c r="Q1113" i="6"/>
  <c r="Q1114" i="6"/>
  <c r="Q1116" i="6"/>
  <c r="Q1117" i="6"/>
  <c r="Q1118" i="6"/>
  <c r="Q1119" i="6"/>
  <c r="Q1120" i="6"/>
  <c r="Q1122" i="6"/>
  <c r="Q1123" i="6"/>
  <c r="Q1124" i="6"/>
  <c r="Q1125" i="6"/>
  <c r="Q1126" i="6"/>
  <c r="Q1127" i="6"/>
  <c r="Q1129" i="6"/>
  <c r="Q1131" i="6"/>
  <c r="Q1132" i="6"/>
  <c r="Q1133" i="6"/>
  <c r="Q1134" i="6"/>
  <c r="Q1135" i="6"/>
  <c r="Q1136" i="6"/>
  <c r="Q1137" i="6"/>
  <c r="Q1138" i="6"/>
  <c r="Q1139" i="6"/>
  <c r="Q1130" i="6"/>
  <c r="Q1141" i="6"/>
  <c r="Q1142" i="6"/>
  <c r="Q1143" i="6"/>
  <c r="Q1144" i="6"/>
  <c r="Q1145" i="6"/>
  <c r="Q1146" i="6"/>
  <c r="Q1147" i="6"/>
  <c r="Q1148" i="6"/>
  <c r="Q1149" i="6"/>
  <c r="Q1140" i="6"/>
  <c r="Q1151" i="6"/>
  <c r="Q1152" i="6"/>
  <c r="Q1153" i="6"/>
  <c r="Q1154" i="6"/>
  <c r="Q1155" i="6"/>
  <c r="Q1156" i="6"/>
  <c r="Q1157" i="6"/>
  <c r="Q1158" i="6"/>
  <c r="Q1159" i="6"/>
  <c r="Q1160" i="6"/>
  <c r="Q1150" i="6"/>
  <c r="Q1162" i="6"/>
  <c r="Q1163" i="6"/>
  <c r="Q1164" i="6"/>
  <c r="Q1165" i="6"/>
  <c r="Q1166" i="6"/>
  <c r="Q1167" i="6"/>
  <c r="Q1168" i="6"/>
  <c r="Q1169" i="6"/>
  <c r="Q1161" i="6"/>
  <c r="Q1171" i="6"/>
  <c r="Q1172" i="6"/>
  <c r="Q1173" i="6"/>
  <c r="Q1174" i="6"/>
  <c r="Q1175" i="6"/>
  <c r="Q1176" i="6"/>
  <c r="Q1177" i="6"/>
  <c r="Q1178" i="6"/>
  <c r="Q1179" i="6"/>
  <c r="Q1170" i="6"/>
  <c r="Q1180" i="6"/>
  <c r="Q1181" i="6"/>
  <c r="Q1182" i="6"/>
  <c r="Q1183" i="6"/>
  <c r="Q1184" i="6"/>
  <c r="Q1185" i="6"/>
  <c r="Q1186" i="6"/>
  <c r="Q1189" i="6"/>
  <c r="Q1190" i="6"/>
  <c r="Q1191" i="6"/>
  <c r="Q1192" i="6"/>
  <c r="Q1193" i="6"/>
  <c r="Q1194" i="6"/>
  <c r="Q1195" i="6"/>
  <c r="Q1196" i="6"/>
  <c r="Q1198" i="6"/>
  <c r="Q1199" i="6"/>
  <c r="Q1197" i="6"/>
  <c r="Q1200" i="6"/>
  <c r="Q1201" i="6"/>
  <c r="Q1202" i="6"/>
  <c r="Q1203" i="6"/>
  <c r="Q1204" i="6"/>
  <c r="Q1205" i="6"/>
  <c r="Q1206" i="6"/>
  <c r="Q1207" i="6"/>
  <c r="Q1208" i="6"/>
  <c r="Q1209" i="6"/>
  <c r="Q1210" i="6"/>
  <c r="Q1211" i="6"/>
  <c r="Q1212" i="6"/>
  <c r="Q1213" i="6"/>
  <c r="Q1214" i="6"/>
  <c r="Q1216" i="6"/>
  <c r="Q1215" i="6"/>
  <c r="Q1217" i="6"/>
  <c r="Q1218" i="6"/>
  <c r="Q1219" i="6"/>
  <c r="Q1220" i="6"/>
  <c r="Q1221" i="6"/>
  <c r="Q1222" i="6"/>
  <c r="Q1223" i="6"/>
  <c r="Q1224" i="6"/>
  <c r="Q1225" i="6"/>
  <c r="Q1226" i="6"/>
  <c r="Q1227" i="6"/>
  <c r="Q1228" i="6"/>
  <c r="Q1229" i="6"/>
  <c r="Q1230" i="6"/>
  <c r="Q1231" i="6"/>
  <c r="Q1232" i="6"/>
  <c r="Q1234" i="6"/>
  <c r="Q1233" i="6"/>
  <c r="Q1236" i="6"/>
  <c r="Q1235" i="6"/>
  <c r="N7" i="6"/>
  <c r="N8" i="6"/>
  <c r="N9" i="6"/>
  <c r="N10" i="6"/>
  <c r="N12" i="6"/>
  <c r="N11" i="6"/>
  <c r="N13" i="6"/>
  <c r="N14" i="6"/>
  <c r="N15" i="6"/>
  <c r="N16" i="6"/>
  <c r="N17" i="6"/>
  <c r="N18" i="6"/>
  <c r="N19" i="6"/>
  <c r="N20" i="6"/>
  <c r="N21" i="6"/>
  <c r="N22" i="6"/>
  <c r="N23" i="6"/>
  <c r="N24" i="6"/>
  <c r="N26" i="6"/>
  <c r="N27" i="6"/>
  <c r="N29" i="6"/>
  <c r="N30" i="6"/>
  <c r="N31" i="6"/>
  <c r="N32" i="6"/>
  <c r="N33" i="6"/>
  <c r="N34" i="6"/>
  <c r="N28" i="6"/>
  <c r="N36" i="6"/>
  <c r="N35" i="6"/>
  <c r="N38" i="6"/>
  <c r="N39" i="6"/>
  <c r="N40" i="6"/>
  <c r="N41" i="6"/>
  <c r="N42" i="6"/>
  <c r="N43" i="6"/>
  <c r="N44" i="6"/>
  <c r="N37" i="6"/>
  <c r="N46" i="6"/>
  <c r="N47" i="6"/>
  <c r="N48" i="6"/>
  <c r="N49" i="6"/>
  <c r="N50" i="6"/>
  <c r="N51" i="6"/>
  <c r="N45" i="6"/>
  <c r="N53" i="6"/>
  <c r="N52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1" i="6"/>
  <c r="N82" i="6"/>
  <c r="N83" i="6"/>
  <c r="N84" i="6"/>
  <c r="N85" i="6"/>
  <c r="N86" i="6"/>
  <c r="N87" i="6"/>
  <c r="N88" i="6"/>
  <c r="N89" i="6"/>
  <c r="N91" i="6"/>
  <c r="N90" i="6"/>
  <c r="N92" i="6"/>
  <c r="N93" i="6"/>
  <c r="N94" i="6"/>
  <c r="N95" i="6"/>
  <c r="N96" i="6"/>
  <c r="N99" i="6"/>
  <c r="N100" i="6"/>
  <c r="N101" i="6"/>
  <c r="N102" i="6"/>
  <c r="N103" i="6"/>
  <c r="N104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2" i="6"/>
  <c r="N121" i="6"/>
  <c r="N123" i="6"/>
  <c r="N124" i="6"/>
  <c r="N125" i="6"/>
  <c r="N126" i="6"/>
  <c r="N127" i="6"/>
  <c r="N128" i="6"/>
  <c r="N130" i="6"/>
  <c r="N131" i="6"/>
  <c r="N132" i="6"/>
  <c r="N129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149" i="6"/>
  <c r="N150" i="6"/>
  <c r="N151" i="6"/>
  <c r="N152" i="6"/>
  <c r="N153" i="6"/>
  <c r="N156" i="6"/>
  <c r="N157" i="6"/>
  <c r="N158" i="6"/>
  <c r="N159" i="6"/>
  <c r="N155" i="6"/>
  <c r="N160" i="6"/>
  <c r="N161" i="6"/>
  <c r="N162" i="6"/>
  <c r="N163" i="6"/>
  <c r="N164" i="6"/>
  <c r="N165" i="6"/>
  <c r="N166" i="6"/>
  <c r="N167" i="6"/>
  <c r="N168" i="6"/>
  <c r="N169" i="6"/>
  <c r="N170" i="6"/>
  <c r="N171" i="6"/>
  <c r="N172" i="6"/>
  <c r="N173" i="6"/>
  <c r="N174" i="6"/>
  <c r="N175" i="6"/>
  <c r="N176" i="6"/>
  <c r="N177" i="6"/>
  <c r="N178" i="6"/>
  <c r="N179" i="6"/>
  <c r="N180" i="6"/>
  <c r="N181" i="6"/>
  <c r="N182" i="6"/>
  <c r="N183" i="6"/>
  <c r="N184" i="6"/>
  <c r="N185" i="6"/>
  <c r="N186" i="6"/>
  <c r="N187" i="6"/>
  <c r="N188" i="6"/>
  <c r="N189" i="6"/>
  <c r="N190" i="6"/>
  <c r="N193" i="6"/>
  <c r="N194" i="6"/>
  <c r="N195" i="6"/>
  <c r="N196" i="6"/>
  <c r="N197" i="6"/>
  <c r="N198" i="6"/>
  <c r="N199" i="6"/>
  <c r="N200" i="6"/>
  <c r="N201" i="6"/>
  <c r="N202" i="6"/>
  <c r="N192" i="6"/>
  <c r="N204" i="6"/>
  <c r="N205" i="6"/>
  <c r="N206" i="6"/>
  <c r="N207" i="6"/>
  <c r="N208" i="6"/>
  <c r="N209" i="6"/>
  <c r="N210" i="6"/>
  <c r="N211" i="6"/>
  <c r="N203" i="6"/>
  <c r="N213" i="6"/>
  <c r="N214" i="6"/>
  <c r="N215" i="6"/>
  <c r="N216" i="6"/>
  <c r="N217" i="6"/>
  <c r="N218" i="6"/>
  <c r="N219" i="6"/>
  <c r="N220" i="6"/>
  <c r="N221" i="6"/>
  <c r="N222" i="6"/>
  <c r="N212" i="6"/>
  <c r="N224" i="6"/>
  <c r="N225" i="6"/>
  <c r="N226" i="6"/>
  <c r="N227" i="6"/>
  <c r="N228" i="6"/>
  <c r="N229" i="6"/>
  <c r="N230" i="6"/>
  <c r="N231" i="6"/>
  <c r="N232" i="6"/>
  <c r="N233" i="6"/>
  <c r="N223" i="6"/>
  <c r="N235" i="6"/>
  <c r="N236" i="6"/>
  <c r="N237" i="6"/>
  <c r="N238" i="6"/>
  <c r="N239" i="6"/>
  <c r="N240" i="6"/>
  <c r="N241" i="6"/>
  <c r="N242" i="6"/>
  <c r="N243" i="6"/>
  <c r="N244" i="6"/>
  <c r="N234" i="6"/>
  <c r="N246" i="6"/>
  <c r="N247" i="6"/>
  <c r="N248" i="6"/>
  <c r="N249" i="6"/>
  <c r="N250" i="6"/>
  <c r="N251" i="6"/>
  <c r="N252" i="6"/>
  <c r="N253" i="6"/>
  <c r="N254" i="6"/>
  <c r="N255" i="6"/>
  <c r="N245" i="6"/>
  <c r="N257" i="6"/>
  <c r="N258" i="6"/>
  <c r="N259" i="6"/>
  <c r="N260" i="6"/>
  <c r="N261" i="6"/>
  <c r="N262" i="6"/>
  <c r="N263" i="6"/>
  <c r="N264" i="6"/>
  <c r="N265" i="6"/>
  <c r="N266" i="6"/>
  <c r="N256" i="6"/>
  <c r="N268" i="6"/>
  <c r="N269" i="6"/>
  <c r="N270" i="6"/>
  <c r="N271" i="6"/>
  <c r="N272" i="6"/>
  <c r="N273" i="6"/>
  <c r="N274" i="6"/>
  <c r="N275" i="6"/>
  <c r="N276" i="6"/>
  <c r="N277" i="6"/>
  <c r="N267" i="6"/>
  <c r="N279" i="6"/>
  <c r="N280" i="6"/>
  <c r="N281" i="6"/>
  <c r="N282" i="6"/>
  <c r="N283" i="6"/>
  <c r="N284" i="6"/>
  <c r="N285" i="6"/>
  <c r="N286" i="6"/>
  <c r="N287" i="6"/>
  <c r="N288" i="6"/>
  <c r="N278" i="6"/>
  <c r="N290" i="6"/>
  <c r="N291" i="6"/>
  <c r="N292" i="6"/>
  <c r="N293" i="6"/>
  <c r="N294" i="6"/>
  <c r="N295" i="6"/>
  <c r="N296" i="6"/>
  <c r="N297" i="6"/>
  <c r="N298" i="6"/>
  <c r="N289" i="6"/>
  <c r="N191" i="6"/>
  <c r="N301" i="6"/>
  <c r="N302" i="6"/>
  <c r="N303" i="6"/>
  <c r="N304" i="6"/>
  <c r="N305" i="6"/>
  <c r="N306" i="6"/>
  <c r="N307" i="6"/>
  <c r="N308" i="6"/>
  <c r="N309" i="6"/>
  <c r="N310" i="6"/>
  <c r="N300" i="6"/>
  <c r="N312" i="6"/>
  <c r="N313" i="6"/>
  <c r="N314" i="6"/>
  <c r="N315" i="6"/>
  <c r="N316" i="6"/>
  <c r="N317" i="6"/>
  <c r="N318" i="6"/>
  <c r="N319" i="6"/>
  <c r="N320" i="6"/>
  <c r="N321" i="6"/>
  <c r="N311" i="6"/>
  <c r="N323" i="6"/>
  <c r="N324" i="6"/>
  <c r="N325" i="6"/>
  <c r="N326" i="6"/>
  <c r="N327" i="6"/>
  <c r="N328" i="6"/>
  <c r="N329" i="6"/>
  <c r="N330" i="6"/>
  <c r="N331" i="6"/>
  <c r="N332" i="6"/>
  <c r="N322" i="6"/>
  <c r="N334" i="6"/>
  <c r="N335" i="6"/>
  <c r="N336" i="6"/>
  <c r="N337" i="6"/>
  <c r="N338" i="6"/>
  <c r="N339" i="6"/>
  <c r="N333" i="6"/>
  <c r="N340" i="6"/>
  <c r="N341" i="6"/>
  <c r="N342" i="6"/>
  <c r="N343" i="6"/>
  <c r="N344" i="6"/>
  <c r="N345" i="6"/>
  <c r="N299" i="6"/>
  <c r="N347" i="6"/>
  <c r="N348" i="6"/>
  <c r="N349" i="6"/>
  <c r="N350" i="6"/>
  <c r="N351" i="6"/>
  <c r="N352" i="6"/>
  <c r="N353" i="6"/>
  <c r="N354" i="6"/>
  <c r="N355" i="6"/>
  <c r="N356" i="6"/>
  <c r="N346" i="6"/>
  <c r="N358" i="6"/>
  <c r="N359" i="6"/>
  <c r="N360" i="6"/>
  <c r="N361" i="6"/>
  <c r="N362" i="6"/>
  <c r="N363" i="6"/>
  <c r="N364" i="6"/>
  <c r="N365" i="6"/>
  <c r="N366" i="6"/>
  <c r="N357" i="6"/>
  <c r="N368" i="6"/>
  <c r="N369" i="6"/>
  <c r="N370" i="6"/>
  <c r="N371" i="6"/>
  <c r="N372" i="6"/>
  <c r="N373" i="6"/>
  <c r="N374" i="6"/>
  <c r="N375" i="6"/>
  <c r="N376" i="6"/>
  <c r="N377" i="6"/>
  <c r="N367" i="6"/>
  <c r="N379" i="6"/>
  <c r="N380" i="6"/>
  <c r="N381" i="6"/>
  <c r="N382" i="6"/>
  <c r="N383" i="6"/>
  <c r="N384" i="6"/>
  <c r="N385" i="6"/>
  <c r="N386" i="6"/>
  <c r="N387" i="6"/>
  <c r="N388" i="6"/>
  <c r="N378" i="6"/>
  <c r="N390" i="6"/>
  <c r="N391" i="6"/>
  <c r="N392" i="6"/>
  <c r="N393" i="6"/>
  <c r="N394" i="6"/>
  <c r="N395" i="6"/>
  <c r="N396" i="6"/>
  <c r="N397" i="6"/>
  <c r="N398" i="6"/>
  <c r="N399" i="6"/>
  <c r="N389" i="6"/>
  <c r="N401" i="6"/>
  <c r="N402" i="6"/>
  <c r="N403" i="6"/>
  <c r="N404" i="6"/>
  <c r="N405" i="6"/>
  <c r="N406" i="6"/>
  <c r="N407" i="6"/>
  <c r="N408" i="6"/>
  <c r="N409" i="6"/>
  <c r="N400" i="6"/>
  <c r="N411" i="6"/>
  <c r="N412" i="6"/>
  <c r="N413" i="6"/>
  <c r="N414" i="6"/>
  <c r="N415" i="6"/>
  <c r="N416" i="6"/>
  <c r="N417" i="6"/>
  <c r="N418" i="6"/>
  <c r="N419" i="6"/>
  <c r="N410" i="6"/>
  <c r="N421" i="6"/>
  <c r="N422" i="6"/>
  <c r="N423" i="6"/>
  <c r="N424" i="6"/>
  <c r="N425" i="6"/>
  <c r="N426" i="6"/>
  <c r="N427" i="6"/>
  <c r="N428" i="6"/>
  <c r="N429" i="6"/>
  <c r="N430" i="6"/>
  <c r="N431" i="6"/>
  <c r="N432" i="6"/>
  <c r="N433" i="6"/>
  <c r="N434" i="6"/>
  <c r="N435" i="6"/>
  <c r="N436" i="6"/>
  <c r="N437" i="6"/>
  <c r="N438" i="6"/>
  <c r="N439" i="6"/>
  <c r="N440" i="6"/>
  <c r="N441" i="6"/>
  <c r="N442" i="6"/>
  <c r="N444" i="6"/>
  <c r="N445" i="6"/>
  <c r="N446" i="6"/>
  <c r="N447" i="6"/>
  <c r="N448" i="6"/>
  <c r="N449" i="6"/>
  <c r="N451" i="6"/>
  <c r="N452" i="6"/>
  <c r="N453" i="6"/>
  <c r="N454" i="6"/>
  <c r="N455" i="6"/>
  <c r="N456" i="6"/>
  <c r="N457" i="6"/>
  <c r="N458" i="6"/>
  <c r="N459" i="6"/>
  <c r="N460" i="6"/>
  <c r="N461" i="6"/>
  <c r="N462" i="6"/>
  <c r="N463" i="6"/>
  <c r="N464" i="6"/>
  <c r="N465" i="6"/>
  <c r="N466" i="6"/>
  <c r="N467" i="6"/>
  <c r="N468" i="6"/>
  <c r="N469" i="6"/>
  <c r="N470" i="6"/>
  <c r="N471" i="6"/>
  <c r="N472" i="6"/>
  <c r="N473" i="6"/>
  <c r="N474" i="6"/>
  <c r="N475" i="6"/>
  <c r="N476" i="6"/>
  <c r="N477" i="6"/>
  <c r="N478" i="6"/>
  <c r="N479" i="6"/>
  <c r="N480" i="6"/>
  <c r="N481" i="6"/>
  <c r="N482" i="6"/>
  <c r="N483" i="6"/>
  <c r="N484" i="6"/>
  <c r="N485" i="6"/>
  <c r="N486" i="6"/>
  <c r="N487" i="6"/>
  <c r="N488" i="6"/>
  <c r="N489" i="6"/>
  <c r="N490" i="6"/>
  <c r="N492" i="6"/>
  <c r="N493" i="6"/>
  <c r="N494" i="6"/>
  <c r="N495" i="6"/>
  <c r="N496" i="6"/>
  <c r="N497" i="6"/>
  <c r="N498" i="6"/>
  <c r="N499" i="6"/>
  <c r="N500" i="6"/>
  <c r="N501" i="6"/>
  <c r="N502" i="6"/>
  <c r="N504" i="6"/>
  <c r="N505" i="6"/>
  <c r="N506" i="6"/>
  <c r="N507" i="6"/>
  <c r="N508" i="6"/>
  <c r="N509" i="6"/>
  <c r="N510" i="6"/>
  <c r="N511" i="6"/>
  <c r="N512" i="6"/>
  <c r="N513" i="6"/>
  <c r="N514" i="6"/>
  <c r="N516" i="6"/>
  <c r="N517" i="6"/>
  <c r="N518" i="6"/>
  <c r="N519" i="6"/>
  <c r="N520" i="6"/>
  <c r="N521" i="6"/>
  <c r="N522" i="6"/>
  <c r="N523" i="6"/>
  <c r="N524" i="6"/>
  <c r="N515" i="6"/>
  <c r="N526" i="6"/>
  <c r="N527" i="6"/>
  <c r="N528" i="6"/>
  <c r="N529" i="6"/>
  <c r="N530" i="6"/>
  <c r="N531" i="6"/>
  <c r="N532" i="6"/>
  <c r="N533" i="6"/>
  <c r="N534" i="6"/>
  <c r="N535" i="6"/>
  <c r="N537" i="6"/>
  <c r="N536" i="6"/>
  <c r="N538" i="6"/>
  <c r="N539" i="6"/>
  <c r="N540" i="6"/>
  <c r="N541" i="6"/>
  <c r="N542" i="6"/>
  <c r="N543" i="6"/>
  <c r="N544" i="6"/>
  <c r="N545" i="6"/>
  <c r="N546" i="6"/>
  <c r="N547" i="6"/>
  <c r="N549" i="6"/>
  <c r="N550" i="6"/>
  <c r="N551" i="6"/>
  <c r="N552" i="6"/>
  <c r="N553" i="6"/>
  <c r="N548" i="6"/>
  <c r="N554" i="6"/>
  <c r="N555" i="6"/>
  <c r="N556" i="6"/>
  <c r="N557" i="6"/>
  <c r="N558" i="6"/>
  <c r="N559" i="6"/>
  <c r="N560" i="6"/>
  <c r="N562" i="6"/>
  <c r="N563" i="6"/>
  <c r="N564" i="6"/>
  <c r="N561" i="6"/>
  <c r="N565" i="6"/>
  <c r="N566" i="6"/>
  <c r="N567" i="6"/>
  <c r="N568" i="6"/>
  <c r="N569" i="6"/>
  <c r="N570" i="6"/>
  <c r="N571" i="6"/>
  <c r="N572" i="6"/>
  <c r="N573" i="6"/>
  <c r="N574" i="6"/>
  <c r="N575" i="6"/>
  <c r="N576" i="6"/>
  <c r="N577" i="6"/>
  <c r="N578" i="6"/>
  <c r="N579" i="6"/>
  <c r="N580" i="6"/>
  <c r="N581" i="6"/>
  <c r="N583" i="6"/>
  <c r="N586" i="6"/>
  <c r="N584" i="6"/>
  <c r="N585" i="6"/>
  <c r="N587" i="6"/>
  <c r="N588" i="6"/>
  <c r="N589" i="6"/>
  <c r="N590" i="6"/>
  <c r="N591" i="6"/>
  <c r="N592" i="6"/>
  <c r="N593" i="6"/>
  <c r="N582" i="6"/>
  <c r="N595" i="6"/>
  <c r="N596" i="6"/>
  <c r="N597" i="6"/>
  <c r="N598" i="6"/>
  <c r="N599" i="6"/>
  <c r="N594" i="6"/>
  <c r="N600" i="6"/>
  <c r="N601" i="6"/>
  <c r="N602" i="6"/>
  <c r="N603" i="6"/>
  <c r="N604" i="6"/>
  <c r="N605" i="6"/>
  <c r="N608" i="6"/>
  <c r="N610" i="6"/>
  <c r="N611" i="6"/>
  <c r="N612" i="6"/>
  <c r="N613" i="6"/>
  <c r="N614" i="6"/>
  <c r="N615" i="6"/>
  <c r="N616" i="6"/>
  <c r="N609" i="6"/>
  <c r="N617" i="6"/>
  <c r="N618" i="6"/>
  <c r="N619" i="6"/>
  <c r="N620" i="6"/>
  <c r="N621" i="6"/>
  <c r="N622" i="6"/>
  <c r="N623" i="6"/>
  <c r="N624" i="6"/>
  <c r="N625" i="6"/>
  <c r="N627" i="6"/>
  <c r="N628" i="6"/>
  <c r="N629" i="6"/>
  <c r="N630" i="6"/>
  <c r="N632" i="6"/>
  <c r="N633" i="6"/>
  <c r="N634" i="6"/>
  <c r="N631" i="6"/>
  <c r="N635" i="6"/>
  <c r="N638" i="6"/>
  <c r="N639" i="6"/>
  <c r="N640" i="6"/>
  <c r="N641" i="6"/>
  <c r="N643" i="6"/>
  <c r="N644" i="6"/>
  <c r="N645" i="6"/>
  <c r="N646" i="6"/>
  <c r="N647" i="6"/>
  <c r="N648" i="6"/>
  <c r="N649" i="6"/>
  <c r="N650" i="6"/>
  <c r="N651" i="6"/>
  <c r="N653" i="6"/>
  <c r="N654" i="6"/>
  <c r="N655" i="6"/>
  <c r="N656" i="6"/>
  <c r="N657" i="6"/>
  <c r="N658" i="6"/>
  <c r="N659" i="6"/>
  <c r="N660" i="6"/>
  <c r="N661" i="6"/>
  <c r="N662" i="6"/>
  <c r="N652" i="6"/>
  <c r="N664" i="6"/>
  <c r="N665" i="6"/>
  <c r="N666" i="6"/>
  <c r="N667" i="6"/>
  <c r="N668" i="6"/>
  <c r="N669" i="6"/>
  <c r="N670" i="6"/>
  <c r="N671" i="6"/>
  <c r="N672" i="6"/>
  <c r="N673" i="6"/>
  <c r="N663" i="6"/>
  <c r="N675" i="6"/>
  <c r="N676" i="6"/>
  <c r="N677" i="6"/>
  <c r="N678" i="6"/>
  <c r="N679" i="6"/>
  <c r="N680" i="6"/>
  <c r="N681" i="6"/>
  <c r="N682" i="6"/>
  <c r="N674" i="6"/>
  <c r="N683" i="6"/>
  <c r="N684" i="6"/>
  <c r="N685" i="6"/>
  <c r="N686" i="6"/>
  <c r="N687" i="6"/>
  <c r="N688" i="6"/>
  <c r="N689" i="6"/>
  <c r="N690" i="6"/>
  <c r="N691" i="6"/>
  <c r="N693" i="6"/>
  <c r="N694" i="6"/>
  <c r="N695" i="6"/>
  <c r="N696" i="6"/>
  <c r="N697" i="6"/>
  <c r="N698" i="6"/>
  <c r="N699" i="6"/>
  <c r="N700" i="6"/>
  <c r="N692" i="6"/>
  <c r="N702" i="6"/>
  <c r="N703" i="6"/>
  <c r="N704" i="6"/>
  <c r="N705" i="6"/>
  <c r="N706" i="6"/>
  <c r="N707" i="6"/>
  <c r="N708" i="6"/>
  <c r="N709" i="6"/>
  <c r="N710" i="6"/>
  <c r="N711" i="6"/>
  <c r="N701" i="6"/>
  <c r="N713" i="6"/>
  <c r="N714" i="6"/>
  <c r="N715" i="6"/>
  <c r="N716" i="6"/>
  <c r="N717" i="6"/>
  <c r="N718" i="6"/>
  <c r="N719" i="6"/>
  <c r="N720" i="6"/>
  <c r="N721" i="6"/>
  <c r="N712" i="6"/>
  <c r="N723" i="6"/>
  <c r="N724" i="6"/>
  <c r="N725" i="6"/>
  <c r="N726" i="6"/>
  <c r="N727" i="6"/>
  <c r="N728" i="6"/>
  <c r="N729" i="6"/>
  <c r="N730" i="6"/>
  <c r="N731" i="6"/>
  <c r="N722" i="6"/>
  <c r="N733" i="6"/>
  <c r="N734" i="6"/>
  <c r="N735" i="6"/>
  <c r="N736" i="6"/>
  <c r="N737" i="6"/>
  <c r="N738" i="6"/>
  <c r="N739" i="6"/>
  <c r="N740" i="6"/>
  <c r="N741" i="6"/>
  <c r="N732" i="6"/>
  <c r="N642" i="6"/>
  <c r="N744" i="6"/>
  <c r="N745" i="6"/>
  <c r="N746" i="6"/>
  <c r="N747" i="6"/>
  <c r="N748" i="6"/>
  <c r="N749" i="6"/>
  <c r="N750" i="6"/>
  <c r="N751" i="6"/>
  <c r="N752" i="6"/>
  <c r="N743" i="6"/>
  <c r="N754" i="6"/>
  <c r="N755" i="6"/>
  <c r="N756" i="6"/>
  <c r="N757" i="6"/>
  <c r="N758" i="6"/>
  <c r="N759" i="6"/>
  <c r="N760" i="6"/>
  <c r="N761" i="6"/>
  <c r="N762" i="6"/>
  <c r="N753" i="6"/>
  <c r="N764" i="6"/>
  <c r="N765" i="6"/>
  <c r="N766" i="6"/>
  <c r="N767" i="6"/>
  <c r="N768" i="6"/>
  <c r="N769" i="6"/>
  <c r="N770" i="6"/>
  <c r="N771" i="6"/>
  <c r="N763" i="6"/>
  <c r="N773" i="6"/>
  <c r="N774" i="6"/>
  <c r="N775" i="6"/>
  <c r="N776" i="6"/>
  <c r="N777" i="6"/>
  <c r="N778" i="6"/>
  <c r="N779" i="6"/>
  <c r="N780" i="6"/>
  <c r="N781" i="6"/>
  <c r="N772" i="6"/>
  <c r="N783" i="6"/>
  <c r="N784" i="6"/>
  <c r="N785" i="6"/>
  <c r="N786" i="6"/>
  <c r="N787" i="6"/>
  <c r="N788" i="6"/>
  <c r="N789" i="6"/>
  <c r="N790" i="6"/>
  <c r="N791" i="6"/>
  <c r="N782" i="6"/>
  <c r="N793" i="6"/>
  <c r="N794" i="6"/>
  <c r="N795" i="6"/>
  <c r="N796" i="6"/>
  <c r="N797" i="6"/>
  <c r="N798" i="6"/>
  <c r="N799" i="6"/>
  <c r="N800" i="6"/>
  <c r="N801" i="6"/>
  <c r="N792" i="6"/>
  <c r="N803" i="6"/>
  <c r="N804" i="6"/>
  <c r="N805" i="6"/>
  <c r="N806" i="6"/>
  <c r="N807" i="6"/>
  <c r="N808" i="6"/>
  <c r="N809" i="6"/>
  <c r="N810" i="6"/>
  <c r="N811" i="6"/>
  <c r="N802" i="6"/>
  <c r="N813" i="6"/>
  <c r="N814" i="6"/>
  <c r="N815" i="6"/>
  <c r="N816" i="6"/>
  <c r="N817" i="6"/>
  <c r="N818" i="6"/>
  <c r="N819" i="6"/>
  <c r="N820" i="6"/>
  <c r="N821" i="6"/>
  <c r="N822" i="6"/>
  <c r="N812" i="6"/>
  <c r="N824" i="6"/>
  <c r="N825" i="6"/>
  <c r="N826" i="6"/>
  <c r="N827" i="6"/>
  <c r="N828" i="6"/>
  <c r="N829" i="6"/>
  <c r="N830" i="6"/>
  <c r="N823" i="6"/>
  <c r="N831" i="6"/>
  <c r="N742" i="6"/>
  <c r="N832" i="6"/>
  <c r="N833" i="6"/>
  <c r="N834" i="6"/>
  <c r="N835" i="6"/>
  <c r="N836" i="6"/>
  <c r="N837" i="6"/>
  <c r="N838" i="6"/>
  <c r="N839" i="6"/>
  <c r="N840" i="6"/>
  <c r="N842" i="6"/>
  <c r="N843" i="6"/>
  <c r="N844" i="6"/>
  <c r="N845" i="6"/>
  <c r="N847" i="6"/>
  <c r="N848" i="6"/>
  <c r="N849" i="6"/>
  <c r="N850" i="6"/>
  <c r="N851" i="6"/>
  <c r="N852" i="6"/>
  <c r="N841" i="6"/>
  <c r="N854" i="6"/>
  <c r="N855" i="6"/>
  <c r="N856" i="6"/>
  <c r="N857" i="6"/>
  <c r="N858" i="6"/>
  <c r="N859" i="6"/>
  <c r="N860" i="6"/>
  <c r="N861" i="6"/>
  <c r="N862" i="6"/>
  <c r="N863" i="6"/>
  <c r="N853" i="6"/>
  <c r="N865" i="6"/>
  <c r="N866" i="6"/>
  <c r="N867" i="6"/>
  <c r="N868" i="6"/>
  <c r="N869" i="6"/>
  <c r="N870" i="6"/>
  <c r="N871" i="6"/>
  <c r="N872" i="6"/>
  <c r="N873" i="6"/>
  <c r="N864" i="6"/>
  <c r="N875" i="6"/>
  <c r="N876" i="6"/>
  <c r="N877" i="6"/>
  <c r="N878" i="6"/>
  <c r="N879" i="6"/>
  <c r="N880" i="6"/>
  <c r="N881" i="6"/>
  <c r="N882" i="6"/>
  <c r="N883" i="6"/>
  <c r="N874" i="6"/>
  <c r="N885" i="6"/>
  <c r="N886" i="6"/>
  <c r="N887" i="6"/>
  <c r="N888" i="6"/>
  <c r="N889" i="6"/>
  <c r="N890" i="6"/>
  <c r="N891" i="6"/>
  <c r="N892" i="6"/>
  <c r="N893" i="6"/>
  <c r="N894" i="6"/>
  <c r="N884" i="6"/>
  <c r="N896" i="6"/>
  <c r="N897" i="6"/>
  <c r="N898" i="6"/>
  <c r="N899" i="6"/>
  <c r="N895" i="6"/>
  <c r="N911" i="6"/>
  <c r="N912" i="6"/>
  <c r="N914" i="6"/>
  <c r="N915" i="6"/>
  <c r="N916" i="6"/>
  <c r="N917" i="6"/>
  <c r="N918" i="6"/>
  <c r="N919" i="6"/>
  <c r="N920" i="6"/>
  <c r="N921" i="6"/>
  <c r="N922" i="6"/>
  <c r="N913" i="6"/>
  <c r="N924" i="6"/>
  <c r="N925" i="6"/>
  <c r="N926" i="6"/>
  <c r="N923" i="6"/>
  <c r="N927" i="6"/>
  <c r="N928" i="6"/>
  <c r="N930" i="6"/>
  <c r="N929" i="6"/>
  <c r="N931" i="6"/>
  <c r="N932" i="6"/>
  <c r="N933" i="6"/>
  <c r="N935" i="6"/>
  <c r="N936" i="6"/>
  <c r="N937" i="6"/>
  <c r="N938" i="6"/>
  <c r="N939" i="6"/>
  <c r="N940" i="6"/>
  <c r="N941" i="6"/>
  <c r="N942" i="6"/>
  <c r="N943" i="6"/>
  <c r="N934" i="6"/>
  <c r="N945" i="6"/>
  <c r="N946" i="6"/>
  <c r="N947" i="6"/>
  <c r="N948" i="6"/>
  <c r="N949" i="6"/>
  <c r="N950" i="6"/>
  <c r="N951" i="6"/>
  <c r="N952" i="6"/>
  <c r="N953" i="6"/>
  <c r="N954" i="6"/>
  <c r="N944" i="6"/>
  <c r="N956" i="6"/>
  <c r="N957" i="6"/>
  <c r="N958" i="6"/>
  <c r="N959" i="6"/>
  <c r="N960" i="6"/>
  <c r="N961" i="6"/>
  <c r="N962" i="6"/>
  <c r="N963" i="6"/>
  <c r="N964" i="6"/>
  <c r="N965" i="6"/>
  <c r="N955" i="6"/>
  <c r="N967" i="6"/>
  <c r="N968" i="6"/>
  <c r="N969" i="6"/>
  <c r="N970" i="6"/>
  <c r="N971" i="6"/>
  <c r="N972" i="6"/>
  <c r="N973" i="6"/>
  <c r="N974" i="6"/>
  <c r="N975" i="6"/>
  <c r="N976" i="6"/>
  <c r="N966" i="6"/>
  <c r="N978" i="6"/>
  <c r="N979" i="6"/>
  <c r="N980" i="6"/>
  <c r="N981" i="6"/>
  <c r="N982" i="6"/>
  <c r="N983" i="6"/>
  <c r="N984" i="6"/>
  <c r="N985" i="6"/>
  <c r="N986" i="6"/>
  <c r="N977" i="6"/>
  <c r="N988" i="6"/>
  <c r="N989" i="6"/>
  <c r="N990" i="6"/>
  <c r="N991" i="6"/>
  <c r="N992" i="6"/>
  <c r="N993" i="6"/>
  <c r="N994" i="6"/>
  <c r="N995" i="6"/>
  <c r="N987" i="6"/>
  <c r="N997" i="6"/>
  <c r="N998" i="6"/>
  <c r="N999" i="6"/>
  <c r="N1000" i="6"/>
  <c r="N1001" i="6"/>
  <c r="N1002" i="6"/>
  <c r="N1003" i="6"/>
  <c r="N1004" i="6"/>
  <c r="N1005" i="6"/>
  <c r="N1006" i="6"/>
  <c r="N996" i="6"/>
  <c r="N1008" i="6"/>
  <c r="N1009" i="6"/>
  <c r="N1010" i="6"/>
  <c r="N1011" i="6"/>
  <c r="N1012" i="6"/>
  <c r="N1013" i="6"/>
  <c r="N1014" i="6"/>
  <c r="N1015" i="6"/>
  <c r="N1016" i="6"/>
  <c r="N1017" i="6"/>
  <c r="N1007" i="6"/>
  <c r="N1021" i="6"/>
  <c r="N1022" i="6"/>
  <c r="N1023" i="6"/>
  <c r="N1024" i="6"/>
  <c r="N1027" i="6"/>
  <c r="N1028" i="6"/>
  <c r="N1029" i="6"/>
  <c r="N1030" i="6"/>
  <c r="N1031" i="6"/>
  <c r="N1032" i="6"/>
  <c r="N1033" i="6"/>
  <c r="N1034" i="6"/>
  <c r="N1026" i="6"/>
  <c r="N1035" i="6"/>
  <c r="N1036" i="6"/>
  <c r="N1037" i="6"/>
  <c r="N1038" i="6"/>
  <c r="N1039" i="6"/>
  <c r="N1040" i="6"/>
  <c r="N1041" i="6"/>
  <c r="N1042" i="6"/>
  <c r="N1044" i="6"/>
  <c r="N1045" i="6"/>
  <c r="N1046" i="6"/>
  <c r="N1047" i="6"/>
  <c r="N1048" i="6"/>
  <c r="N1049" i="6"/>
  <c r="N1050" i="6"/>
  <c r="N1051" i="6"/>
  <c r="N1052" i="6"/>
  <c r="N1053" i="6"/>
  <c r="N1043" i="6"/>
  <c r="N1055" i="6"/>
  <c r="N1056" i="6"/>
  <c r="N1057" i="6"/>
  <c r="N1058" i="6"/>
  <c r="N1059" i="6"/>
  <c r="N1060" i="6"/>
  <c r="N1061" i="6"/>
  <c r="N1062" i="6"/>
  <c r="N1063" i="6"/>
  <c r="N1054" i="6"/>
  <c r="N1064" i="6"/>
  <c r="N1065" i="6"/>
  <c r="N1066" i="6"/>
  <c r="N1067" i="6"/>
  <c r="N1068" i="6"/>
  <c r="N1069" i="6"/>
  <c r="N1070" i="6"/>
  <c r="N1072" i="6"/>
  <c r="N1073" i="6"/>
  <c r="N1074" i="6"/>
  <c r="N1075" i="6"/>
  <c r="N1076" i="6"/>
  <c r="N1077" i="6"/>
  <c r="N1078" i="6"/>
  <c r="N1079" i="6"/>
  <c r="N1080" i="6"/>
  <c r="N1071" i="6"/>
  <c r="N1082" i="6"/>
  <c r="N1083" i="6"/>
  <c r="N1084" i="6"/>
  <c r="N1085" i="6"/>
  <c r="N1086" i="6"/>
  <c r="N1087" i="6"/>
  <c r="N1088" i="6"/>
  <c r="N1089" i="6"/>
  <c r="N1090" i="6"/>
  <c r="N1081" i="6"/>
  <c r="N1092" i="6"/>
  <c r="N1093" i="6"/>
  <c r="N1094" i="6"/>
  <c r="N1095" i="6"/>
  <c r="N1096" i="6"/>
  <c r="N1097" i="6"/>
  <c r="N1098" i="6"/>
  <c r="N1099" i="6"/>
  <c r="N1091" i="6"/>
  <c r="N1101" i="6"/>
  <c r="N1100" i="6"/>
  <c r="N1102" i="6"/>
  <c r="N1025" i="6"/>
  <c r="N1104" i="6"/>
  <c r="N1105" i="6"/>
  <c r="N1106" i="6"/>
  <c r="N1107" i="6"/>
  <c r="N1108" i="6"/>
  <c r="N1109" i="6"/>
  <c r="N1110" i="6"/>
  <c r="N1111" i="6"/>
  <c r="N1113" i="6"/>
  <c r="N1114" i="6"/>
  <c r="N1116" i="6"/>
  <c r="N1117" i="6"/>
  <c r="N1118" i="6"/>
  <c r="N1119" i="6"/>
  <c r="N1120" i="6"/>
  <c r="N1122" i="6"/>
  <c r="N1123" i="6"/>
  <c r="N1124" i="6"/>
  <c r="N1125" i="6"/>
  <c r="N1126" i="6"/>
  <c r="N1127" i="6"/>
  <c r="N1129" i="6"/>
  <c r="N1131" i="6"/>
  <c r="N1132" i="6"/>
  <c r="N1133" i="6"/>
  <c r="N1134" i="6"/>
  <c r="N1135" i="6"/>
  <c r="N1136" i="6"/>
  <c r="N1137" i="6"/>
  <c r="N1138" i="6"/>
  <c r="N1139" i="6"/>
  <c r="N1130" i="6"/>
  <c r="N1141" i="6"/>
  <c r="N1142" i="6"/>
  <c r="N1143" i="6"/>
  <c r="N1144" i="6"/>
  <c r="N1145" i="6"/>
  <c r="N1146" i="6"/>
  <c r="N1147" i="6"/>
  <c r="N1148" i="6"/>
  <c r="N1149" i="6"/>
  <c r="N1140" i="6"/>
  <c r="N1151" i="6"/>
  <c r="N1152" i="6"/>
  <c r="N1153" i="6"/>
  <c r="N1154" i="6"/>
  <c r="N1155" i="6"/>
  <c r="N1156" i="6"/>
  <c r="N1157" i="6"/>
  <c r="N1158" i="6"/>
  <c r="N1159" i="6"/>
  <c r="N1160" i="6"/>
  <c r="N1150" i="6"/>
  <c r="N1162" i="6"/>
  <c r="N1163" i="6"/>
  <c r="N1164" i="6"/>
  <c r="N1165" i="6"/>
  <c r="N1166" i="6"/>
  <c r="N1167" i="6"/>
  <c r="N1168" i="6"/>
  <c r="N1169" i="6"/>
  <c r="N1161" i="6"/>
  <c r="N1171" i="6"/>
  <c r="N1172" i="6"/>
  <c r="N1173" i="6"/>
  <c r="N1174" i="6"/>
  <c r="N1175" i="6"/>
  <c r="N1176" i="6"/>
  <c r="N1177" i="6"/>
  <c r="N1178" i="6"/>
  <c r="N1179" i="6"/>
  <c r="N1170" i="6"/>
  <c r="N1180" i="6"/>
  <c r="N1181" i="6"/>
  <c r="N1182" i="6"/>
  <c r="N1183" i="6"/>
  <c r="N1184" i="6"/>
  <c r="N1185" i="6"/>
  <c r="N1186" i="6"/>
  <c r="N1189" i="6"/>
  <c r="N1190" i="6"/>
  <c r="N1191" i="6"/>
  <c r="N1192" i="6"/>
  <c r="N1193" i="6"/>
  <c r="N1194" i="6"/>
  <c r="N1195" i="6"/>
  <c r="N1196" i="6"/>
  <c r="N1198" i="6"/>
  <c r="N1199" i="6"/>
  <c r="N1197" i="6"/>
  <c r="N1200" i="6"/>
  <c r="N1201" i="6"/>
  <c r="N1202" i="6"/>
  <c r="N1203" i="6"/>
  <c r="N1204" i="6"/>
  <c r="N1205" i="6"/>
  <c r="N1206" i="6"/>
  <c r="N1207" i="6"/>
  <c r="N1208" i="6"/>
  <c r="N1209" i="6"/>
  <c r="N1210" i="6"/>
  <c r="N1211" i="6"/>
  <c r="N1212" i="6"/>
  <c r="N1213" i="6"/>
  <c r="N1214" i="6"/>
  <c r="N1216" i="6"/>
  <c r="N1215" i="6"/>
  <c r="N1217" i="6"/>
  <c r="N1218" i="6"/>
  <c r="N1219" i="6"/>
  <c r="N1220" i="6"/>
  <c r="N1221" i="6"/>
  <c r="N1222" i="6"/>
  <c r="N1223" i="6"/>
  <c r="N1224" i="6"/>
  <c r="N1225" i="6"/>
  <c r="N1226" i="6"/>
  <c r="N1227" i="6"/>
  <c r="N1228" i="6"/>
  <c r="N1229" i="6"/>
  <c r="N1230" i="6"/>
  <c r="N1231" i="6"/>
  <c r="N1232" i="6"/>
  <c r="N1234" i="6"/>
  <c r="N1233" i="6"/>
  <c r="N1236" i="6"/>
  <c r="N1235" i="6"/>
  <c r="M7" i="6"/>
  <c r="M8" i="6"/>
  <c r="M9" i="6"/>
  <c r="M10" i="6"/>
  <c r="M12" i="6"/>
  <c r="M11" i="6"/>
  <c r="M13" i="6"/>
  <c r="M14" i="6"/>
  <c r="M15" i="6"/>
  <c r="M16" i="6"/>
  <c r="M17" i="6"/>
  <c r="M18" i="6"/>
  <c r="M19" i="6"/>
  <c r="M20" i="6"/>
  <c r="M21" i="6"/>
  <c r="M22" i="6"/>
  <c r="M23" i="6"/>
  <c r="M24" i="6"/>
  <c r="M26" i="6"/>
  <c r="M27" i="6"/>
  <c r="M29" i="6"/>
  <c r="M30" i="6"/>
  <c r="M31" i="6"/>
  <c r="M32" i="6"/>
  <c r="M33" i="6"/>
  <c r="M34" i="6"/>
  <c r="M28" i="6"/>
  <c r="M36" i="6"/>
  <c r="M35" i="6"/>
  <c r="M38" i="6"/>
  <c r="M39" i="6"/>
  <c r="M40" i="6"/>
  <c r="M41" i="6"/>
  <c r="M42" i="6"/>
  <c r="M43" i="6"/>
  <c r="M44" i="6"/>
  <c r="M37" i="6"/>
  <c r="M46" i="6"/>
  <c r="M47" i="6"/>
  <c r="M48" i="6"/>
  <c r="M49" i="6"/>
  <c r="M50" i="6"/>
  <c r="M51" i="6"/>
  <c r="M45" i="6"/>
  <c r="M53" i="6"/>
  <c r="M52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1" i="6"/>
  <c r="M82" i="6"/>
  <c r="M83" i="6"/>
  <c r="M84" i="6"/>
  <c r="M85" i="6"/>
  <c r="M86" i="6"/>
  <c r="M87" i="6"/>
  <c r="M88" i="6"/>
  <c r="M89" i="6"/>
  <c r="M91" i="6"/>
  <c r="M90" i="6"/>
  <c r="M92" i="6"/>
  <c r="M93" i="6"/>
  <c r="M94" i="6"/>
  <c r="M95" i="6"/>
  <c r="M96" i="6"/>
  <c r="M99" i="6"/>
  <c r="M100" i="6"/>
  <c r="M101" i="6"/>
  <c r="M102" i="6"/>
  <c r="M103" i="6"/>
  <c r="M104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2" i="6"/>
  <c r="M121" i="6"/>
  <c r="M123" i="6"/>
  <c r="M124" i="6"/>
  <c r="M125" i="6"/>
  <c r="M126" i="6"/>
  <c r="M127" i="6"/>
  <c r="M128" i="6"/>
  <c r="M130" i="6"/>
  <c r="M131" i="6"/>
  <c r="M132" i="6"/>
  <c r="M129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6" i="6"/>
  <c r="M157" i="6"/>
  <c r="M158" i="6"/>
  <c r="M159" i="6"/>
  <c r="M155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172" i="6"/>
  <c r="M173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M188" i="6"/>
  <c r="M189" i="6"/>
  <c r="M190" i="6"/>
  <c r="M193" i="6"/>
  <c r="M194" i="6"/>
  <c r="M195" i="6"/>
  <c r="M196" i="6"/>
  <c r="M197" i="6"/>
  <c r="M198" i="6"/>
  <c r="M199" i="6"/>
  <c r="M200" i="6"/>
  <c r="M201" i="6"/>
  <c r="M202" i="6"/>
  <c r="M192" i="6"/>
  <c r="M204" i="6"/>
  <c r="M205" i="6"/>
  <c r="M206" i="6"/>
  <c r="M207" i="6"/>
  <c r="M208" i="6"/>
  <c r="M209" i="6"/>
  <c r="M210" i="6"/>
  <c r="M211" i="6"/>
  <c r="M203" i="6"/>
  <c r="M213" i="6"/>
  <c r="M214" i="6"/>
  <c r="M215" i="6"/>
  <c r="M216" i="6"/>
  <c r="M217" i="6"/>
  <c r="M218" i="6"/>
  <c r="M219" i="6"/>
  <c r="M220" i="6"/>
  <c r="M221" i="6"/>
  <c r="M222" i="6"/>
  <c r="M212" i="6"/>
  <c r="M224" i="6"/>
  <c r="M225" i="6"/>
  <c r="M226" i="6"/>
  <c r="M227" i="6"/>
  <c r="M228" i="6"/>
  <c r="M229" i="6"/>
  <c r="M230" i="6"/>
  <c r="M231" i="6"/>
  <c r="M232" i="6"/>
  <c r="M233" i="6"/>
  <c r="M223" i="6"/>
  <c r="M235" i="6"/>
  <c r="M236" i="6"/>
  <c r="M237" i="6"/>
  <c r="M238" i="6"/>
  <c r="M239" i="6"/>
  <c r="M240" i="6"/>
  <c r="M241" i="6"/>
  <c r="M242" i="6"/>
  <c r="M243" i="6"/>
  <c r="M244" i="6"/>
  <c r="M234" i="6"/>
  <c r="M246" i="6"/>
  <c r="M247" i="6"/>
  <c r="M248" i="6"/>
  <c r="M249" i="6"/>
  <c r="M250" i="6"/>
  <c r="M251" i="6"/>
  <c r="M252" i="6"/>
  <c r="M253" i="6"/>
  <c r="M254" i="6"/>
  <c r="M255" i="6"/>
  <c r="M245" i="6"/>
  <c r="M257" i="6"/>
  <c r="M258" i="6"/>
  <c r="M259" i="6"/>
  <c r="M260" i="6"/>
  <c r="M261" i="6"/>
  <c r="M262" i="6"/>
  <c r="M263" i="6"/>
  <c r="M264" i="6"/>
  <c r="M265" i="6"/>
  <c r="M266" i="6"/>
  <c r="M256" i="6"/>
  <c r="M268" i="6"/>
  <c r="M269" i="6"/>
  <c r="M270" i="6"/>
  <c r="M271" i="6"/>
  <c r="M272" i="6"/>
  <c r="M273" i="6"/>
  <c r="M274" i="6"/>
  <c r="M275" i="6"/>
  <c r="M276" i="6"/>
  <c r="M277" i="6"/>
  <c r="M267" i="6"/>
  <c r="M279" i="6"/>
  <c r="M280" i="6"/>
  <c r="M281" i="6"/>
  <c r="M282" i="6"/>
  <c r="M283" i="6"/>
  <c r="M284" i="6"/>
  <c r="M285" i="6"/>
  <c r="M286" i="6"/>
  <c r="M287" i="6"/>
  <c r="M288" i="6"/>
  <c r="M278" i="6"/>
  <c r="M290" i="6"/>
  <c r="M291" i="6"/>
  <c r="M292" i="6"/>
  <c r="M293" i="6"/>
  <c r="M294" i="6"/>
  <c r="M295" i="6"/>
  <c r="M296" i="6"/>
  <c r="M297" i="6"/>
  <c r="M298" i="6"/>
  <c r="M289" i="6"/>
  <c r="M191" i="6"/>
  <c r="M301" i="6"/>
  <c r="M302" i="6"/>
  <c r="M303" i="6"/>
  <c r="M304" i="6"/>
  <c r="M305" i="6"/>
  <c r="M306" i="6"/>
  <c r="M307" i="6"/>
  <c r="M308" i="6"/>
  <c r="M309" i="6"/>
  <c r="M310" i="6"/>
  <c r="M300" i="6"/>
  <c r="M312" i="6"/>
  <c r="M313" i="6"/>
  <c r="M314" i="6"/>
  <c r="M315" i="6"/>
  <c r="M316" i="6"/>
  <c r="M317" i="6"/>
  <c r="M318" i="6"/>
  <c r="M319" i="6"/>
  <c r="M320" i="6"/>
  <c r="M321" i="6"/>
  <c r="M311" i="6"/>
  <c r="M323" i="6"/>
  <c r="M324" i="6"/>
  <c r="M325" i="6"/>
  <c r="M326" i="6"/>
  <c r="M327" i="6"/>
  <c r="M328" i="6"/>
  <c r="M329" i="6"/>
  <c r="M330" i="6"/>
  <c r="M331" i="6"/>
  <c r="M332" i="6"/>
  <c r="M322" i="6"/>
  <c r="M334" i="6"/>
  <c r="M335" i="6"/>
  <c r="M336" i="6"/>
  <c r="M337" i="6"/>
  <c r="M338" i="6"/>
  <c r="M339" i="6"/>
  <c r="M333" i="6"/>
  <c r="M340" i="6"/>
  <c r="M341" i="6"/>
  <c r="M342" i="6"/>
  <c r="M343" i="6"/>
  <c r="M344" i="6"/>
  <c r="M345" i="6"/>
  <c r="M299" i="6"/>
  <c r="M347" i="6"/>
  <c r="M348" i="6"/>
  <c r="M349" i="6"/>
  <c r="M350" i="6"/>
  <c r="M351" i="6"/>
  <c r="M352" i="6"/>
  <c r="M353" i="6"/>
  <c r="M354" i="6"/>
  <c r="M355" i="6"/>
  <c r="M356" i="6"/>
  <c r="M346" i="6"/>
  <c r="M358" i="6"/>
  <c r="M359" i="6"/>
  <c r="M360" i="6"/>
  <c r="M361" i="6"/>
  <c r="M362" i="6"/>
  <c r="M363" i="6"/>
  <c r="M364" i="6"/>
  <c r="M365" i="6"/>
  <c r="M366" i="6"/>
  <c r="M357" i="6"/>
  <c r="M368" i="6"/>
  <c r="M369" i="6"/>
  <c r="M370" i="6"/>
  <c r="M371" i="6"/>
  <c r="M372" i="6"/>
  <c r="M373" i="6"/>
  <c r="M374" i="6"/>
  <c r="M375" i="6"/>
  <c r="M376" i="6"/>
  <c r="M377" i="6"/>
  <c r="M367" i="6"/>
  <c r="M379" i="6"/>
  <c r="M380" i="6"/>
  <c r="M381" i="6"/>
  <c r="M382" i="6"/>
  <c r="M383" i="6"/>
  <c r="M384" i="6"/>
  <c r="M385" i="6"/>
  <c r="M386" i="6"/>
  <c r="M387" i="6"/>
  <c r="M388" i="6"/>
  <c r="M378" i="6"/>
  <c r="M390" i="6"/>
  <c r="M391" i="6"/>
  <c r="M392" i="6"/>
  <c r="M393" i="6"/>
  <c r="M394" i="6"/>
  <c r="M395" i="6"/>
  <c r="M396" i="6"/>
  <c r="M397" i="6"/>
  <c r="M398" i="6"/>
  <c r="M399" i="6"/>
  <c r="M389" i="6"/>
  <c r="M401" i="6"/>
  <c r="M402" i="6"/>
  <c r="M403" i="6"/>
  <c r="M404" i="6"/>
  <c r="M405" i="6"/>
  <c r="M406" i="6"/>
  <c r="M407" i="6"/>
  <c r="M408" i="6"/>
  <c r="M409" i="6"/>
  <c r="M400" i="6"/>
  <c r="M411" i="6"/>
  <c r="M412" i="6"/>
  <c r="M413" i="6"/>
  <c r="M414" i="6"/>
  <c r="M415" i="6"/>
  <c r="M416" i="6"/>
  <c r="M417" i="6"/>
  <c r="M418" i="6"/>
  <c r="M419" i="6"/>
  <c r="M410" i="6"/>
  <c r="M421" i="6"/>
  <c r="M422" i="6"/>
  <c r="M423" i="6"/>
  <c r="M424" i="6"/>
  <c r="M425" i="6"/>
  <c r="M426" i="6"/>
  <c r="M427" i="6"/>
  <c r="M428" i="6"/>
  <c r="M429" i="6"/>
  <c r="M430" i="6"/>
  <c r="M431" i="6"/>
  <c r="M432" i="6"/>
  <c r="M433" i="6"/>
  <c r="M434" i="6"/>
  <c r="M435" i="6"/>
  <c r="M436" i="6"/>
  <c r="M437" i="6"/>
  <c r="M438" i="6"/>
  <c r="M439" i="6"/>
  <c r="M440" i="6"/>
  <c r="M441" i="6"/>
  <c r="M442" i="6"/>
  <c r="M444" i="6"/>
  <c r="M445" i="6"/>
  <c r="M446" i="6"/>
  <c r="M447" i="6"/>
  <c r="M448" i="6"/>
  <c r="M449" i="6"/>
  <c r="M451" i="6"/>
  <c r="M452" i="6"/>
  <c r="M453" i="6"/>
  <c r="M454" i="6"/>
  <c r="M455" i="6"/>
  <c r="M456" i="6"/>
  <c r="M457" i="6"/>
  <c r="M458" i="6"/>
  <c r="M459" i="6"/>
  <c r="M460" i="6"/>
  <c r="M461" i="6"/>
  <c r="M462" i="6"/>
  <c r="M463" i="6"/>
  <c r="M464" i="6"/>
  <c r="M465" i="6"/>
  <c r="M466" i="6"/>
  <c r="M467" i="6"/>
  <c r="M468" i="6"/>
  <c r="M469" i="6"/>
  <c r="M470" i="6"/>
  <c r="M471" i="6"/>
  <c r="M472" i="6"/>
  <c r="M473" i="6"/>
  <c r="M474" i="6"/>
  <c r="M475" i="6"/>
  <c r="M476" i="6"/>
  <c r="M477" i="6"/>
  <c r="M478" i="6"/>
  <c r="M479" i="6"/>
  <c r="M480" i="6"/>
  <c r="M481" i="6"/>
  <c r="M482" i="6"/>
  <c r="M483" i="6"/>
  <c r="M484" i="6"/>
  <c r="M485" i="6"/>
  <c r="M486" i="6"/>
  <c r="M487" i="6"/>
  <c r="M488" i="6"/>
  <c r="M489" i="6"/>
  <c r="M490" i="6"/>
  <c r="M492" i="6"/>
  <c r="M493" i="6"/>
  <c r="M494" i="6"/>
  <c r="M495" i="6"/>
  <c r="M496" i="6"/>
  <c r="M497" i="6"/>
  <c r="M498" i="6"/>
  <c r="M499" i="6"/>
  <c r="M500" i="6"/>
  <c r="M501" i="6"/>
  <c r="M502" i="6"/>
  <c r="M504" i="6"/>
  <c r="M505" i="6"/>
  <c r="M506" i="6"/>
  <c r="M507" i="6"/>
  <c r="M508" i="6"/>
  <c r="M509" i="6"/>
  <c r="M510" i="6"/>
  <c r="M511" i="6"/>
  <c r="M512" i="6"/>
  <c r="M513" i="6"/>
  <c r="M514" i="6"/>
  <c r="M516" i="6"/>
  <c r="M517" i="6"/>
  <c r="M518" i="6"/>
  <c r="M519" i="6"/>
  <c r="M520" i="6"/>
  <c r="M521" i="6"/>
  <c r="M522" i="6"/>
  <c r="M523" i="6"/>
  <c r="M524" i="6"/>
  <c r="M515" i="6"/>
  <c r="M526" i="6"/>
  <c r="M527" i="6"/>
  <c r="M528" i="6"/>
  <c r="M529" i="6"/>
  <c r="M530" i="6"/>
  <c r="M531" i="6"/>
  <c r="M532" i="6"/>
  <c r="M533" i="6"/>
  <c r="M534" i="6"/>
  <c r="M535" i="6"/>
  <c r="M537" i="6"/>
  <c r="M536" i="6"/>
  <c r="M538" i="6"/>
  <c r="M539" i="6"/>
  <c r="M540" i="6"/>
  <c r="M541" i="6"/>
  <c r="M542" i="6"/>
  <c r="M543" i="6"/>
  <c r="M544" i="6"/>
  <c r="M545" i="6"/>
  <c r="M546" i="6"/>
  <c r="M547" i="6"/>
  <c r="M549" i="6"/>
  <c r="M550" i="6"/>
  <c r="M551" i="6"/>
  <c r="M552" i="6"/>
  <c r="M553" i="6"/>
  <c r="M548" i="6"/>
  <c r="M554" i="6"/>
  <c r="M555" i="6"/>
  <c r="M556" i="6"/>
  <c r="M557" i="6"/>
  <c r="M558" i="6"/>
  <c r="M559" i="6"/>
  <c r="M560" i="6"/>
  <c r="M562" i="6"/>
  <c r="M563" i="6"/>
  <c r="M564" i="6"/>
  <c r="M561" i="6"/>
  <c r="M565" i="6"/>
  <c r="M566" i="6"/>
  <c r="M567" i="6"/>
  <c r="M568" i="6"/>
  <c r="M569" i="6"/>
  <c r="M570" i="6"/>
  <c r="M571" i="6"/>
  <c r="M572" i="6"/>
  <c r="M573" i="6"/>
  <c r="M574" i="6"/>
  <c r="M575" i="6"/>
  <c r="M576" i="6"/>
  <c r="M577" i="6"/>
  <c r="M578" i="6"/>
  <c r="M579" i="6"/>
  <c r="M580" i="6"/>
  <c r="M581" i="6"/>
  <c r="M583" i="6"/>
  <c r="M586" i="6"/>
  <c r="M584" i="6"/>
  <c r="M585" i="6"/>
  <c r="M587" i="6"/>
  <c r="M588" i="6"/>
  <c r="M589" i="6"/>
  <c r="M590" i="6"/>
  <c r="M591" i="6"/>
  <c r="M592" i="6"/>
  <c r="M593" i="6"/>
  <c r="M582" i="6"/>
  <c r="M595" i="6"/>
  <c r="M596" i="6"/>
  <c r="M597" i="6"/>
  <c r="M598" i="6"/>
  <c r="M599" i="6"/>
  <c r="M594" i="6"/>
  <c r="M600" i="6"/>
  <c r="M601" i="6"/>
  <c r="M602" i="6"/>
  <c r="M603" i="6"/>
  <c r="M604" i="6"/>
  <c r="M605" i="6"/>
  <c r="M608" i="6"/>
  <c r="M610" i="6"/>
  <c r="M611" i="6"/>
  <c r="M612" i="6"/>
  <c r="M613" i="6"/>
  <c r="M614" i="6"/>
  <c r="M615" i="6"/>
  <c r="M616" i="6"/>
  <c r="M609" i="6"/>
  <c r="M617" i="6"/>
  <c r="M618" i="6"/>
  <c r="M619" i="6"/>
  <c r="M620" i="6"/>
  <c r="M621" i="6"/>
  <c r="M622" i="6"/>
  <c r="M623" i="6"/>
  <c r="M624" i="6"/>
  <c r="M625" i="6"/>
  <c r="M627" i="6"/>
  <c r="M628" i="6"/>
  <c r="M629" i="6"/>
  <c r="M630" i="6"/>
  <c r="M632" i="6"/>
  <c r="M633" i="6"/>
  <c r="M634" i="6"/>
  <c r="M631" i="6"/>
  <c r="M635" i="6"/>
  <c r="M638" i="6"/>
  <c r="M639" i="6"/>
  <c r="M640" i="6"/>
  <c r="M641" i="6"/>
  <c r="M643" i="6"/>
  <c r="M644" i="6"/>
  <c r="M645" i="6"/>
  <c r="M646" i="6"/>
  <c r="M647" i="6"/>
  <c r="M648" i="6"/>
  <c r="M649" i="6"/>
  <c r="M650" i="6"/>
  <c r="M651" i="6"/>
  <c r="M653" i="6"/>
  <c r="M654" i="6"/>
  <c r="M655" i="6"/>
  <c r="M656" i="6"/>
  <c r="M657" i="6"/>
  <c r="M658" i="6"/>
  <c r="M659" i="6"/>
  <c r="M660" i="6"/>
  <c r="M661" i="6"/>
  <c r="M662" i="6"/>
  <c r="M652" i="6"/>
  <c r="M664" i="6"/>
  <c r="M665" i="6"/>
  <c r="M666" i="6"/>
  <c r="M667" i="6"/>
  <c r="M668" i="6"/>
  <c r="M669" i="6"/>
  <c r="M670" i="6"/>
  <c r="M671" i="6"/>
  <c r="M672" i="6"/>
  <c r="M673" i="6"/>
  <c r="M663" i="6"/>
  <c r="M675" i="6"/>
  <c r="M676" i="6"/>
  <c r="M677" i="6"/>
  <c r="M678" i="6"/>
  <c r="M679" i="6"/>
  <c r="M680" i="6"/>
  <c r="M681" i="6"/>
  <c r="M682" i="6"/>
  <c r="M674" i="6"/>
  <c r="M683" i="6"/>
  <c r="M684" i="6"/>
  <c r="M685" i="6"/>
  <c r="M686" i="6"/>
  <c r="M687" i="6"/>
  <c r="M688" i="6"/>
  <c r="M689" i="6"/>
  <c r="M690" i="6"/>
  <c r="M691" i="6"/>
  <c r="M693" i="6"/>
  <c r="M694" i="6"/>
  <c r="M695" i="6"/>
  <c r="M696" i="6"/>
  <c r="M697" i="6"/>
  <c r="M698" i="6"/>
  <c r="M699" i="6"/>
  <c r="M700" i="6"/>
  <c r="M692" i="6"/>
  <c r="M702" i="6"/>
  <c r="M703" i="6"/>
  <c r="M704" i="6"/>
  <c r="M705" i="6"/>
  <c r="M706" i="6"/>
  <c r="M707" i="6"/>
  <c r="M708" i="6"/>
  <c r="M709" i="6"/>
  <c r="M710" i="6"/>
  <c r="M711" i="6"/>
  <c r="M701" i="6"/>
  <c r="M713" i="6"/>
  <c r="M714" i="6"/>
  <c r="M715" i="6"/>
  <c r="M716" i="6"/>
  <c r="M717" i="6"/>
  <c r="M718" i="6"/>
  <c r="M719" i="6"/>
  <c r="M720" i="6"/>
  <c r="M721" i="6"/>
  <c r="M712" i="6"/>
  <c r="M723" i="6"/>
  <c r="M724" i="6"/>
  <c r="M725" i="6"/>
  <c r="M726" i="6"/>
  <c r="M727" i="6"/>
  <c r="M728" i="6"/>
  <c r="M729" i="6"/>
  <c r="M730" i="6"/>
  <c r="M731" i="6"/>
  <c r="M722" i="6"/>
  <c r="M733" i="6"/>
  <c r="M734" i="6"/>
  <c r="M735" i="6"/>
  <c r="M736" i="6"/>
  <c r="M737" i="6"/>
  <c r="M738" i="6"/>
  <c r="M739" i="6"/>
  <c r="M740" i="6"/>
  <c r="M741" i="6"/>
  <c r="M732" i="6"/>
  <c r="M642" i="6"/>
  <c r="M744" i="6"/>
  <c r="M745" i="6"/>
  <c r="M746" i="6"/>
  <c r="M747" i="6"/>
  <c r="M748" i="6"/>
  <c r="M749" i="6"/>
  <c r="M750" i="6"/>
  <c r="M751" i="6"/>
  <c r="M752" i="6"/>
  <c r="M743" i="6"/>
  <c r="M754" i="6"/>
  <c r="M755" i="6"/>
  <c r="M756" i="6"/>
  <c r="M757" i="6"/>
  <c r="M758" i="6"/>
  <c r="M759" i="6"/>
  <c r="M760" i="6"/>
  <c r="M761" i="6"/>
  <c r="M762" i="6"/>
  <c r="M753" i="6"/>
  <c r="M764" i="6"/>
  <c r="M765" i="6"/>
  <c r="M766" i="6"/>
  <c r="M767" i="6"/>
  <c r="M768" i="6"/>
  <c r="M769" i="6"/>
  <c r="M770" i="6"/>
  <c r="M771" i="6"/>
  <c r="M763" i="6"/>
  <c r="M773" i="6"/>
  <c r="M774" i="6"/>
  <c r="M775" i="6"/>
  <c r="M776" i="6"/>
  <c r="M777" i="6"/>
  <c r="M778" i="6"/>
  <c r="M779" i="6"/>
  <c r="M780" i="6"/>
  <c r="M781" i="6"/>
  <c r="M772" i="6"/>
  <c r="M783" i="6"/>
  <c r="M784" i="6"/>
  <c r="M785" i="6"/>
  <c r="M786" i="6"/>
  <c r="M787" i="6"/>
  <c r="M788" i="6"/>
  <c r="M789" i="6"/>
  <c r="M790" i="6"/>
  <c r="M791" i="6"/>
  <c r="M782" i="6"/>
  <c r="M793" i="6"/>
  <c r="M794" i="6"/>
  <c r="M795" i="6"/>
  <c r="M796" i="6"/>
  <c r="M797" i="6"/>
  <c r="M798" i="6"/>
  <c r="M799" i="6"/>
  <c r="M800" i="6"/>
  <c r="M801" i="6"/>
  <c r="M792" i="6"/>
  <c r="M803" i="6"/>
  <c r="M804" i="6"/>
  <c r="M805" i="6"/>
  <c r="M806" i="6"/>
  <c r="M807" i="6"/>
  <c r="M808" i="6"/>
  <c r="M809" i="6"/>
  <c r="M810" i="6"/>
  <c r="M811" i="6"/>
  <c r="M802" i="6"/>
  <c r="M813" i="6"/>
  <c r="M814" i="6"/>
  <c r="M815" i="6"/>
  <c r="M816" i="6"/>
  <c r="M817" i="6"/>
  <c r="M818" i="6"/>
  <c r="M819" i="6"/>
  <c r="M820" i="6"/>
  <c r="M821" i="6"/>
  <c r="M822" i="6"/>
  <c r="M812" i="6"/>
  <c r="M824" i="6"/>
  <c r="M825" i="6"/>
  <c r="M826" i="6"/>
  <c r="M827" i="6"/>
  <c r="M828" i="6"/>
  <c r="M829" i="6"/>
  <c r="M830" i="6"/>
  <c r="M823" i="6"/>
  <c r="M831" i="6"/>
  <c r="M742" i="6"/>
  <c r="M832" i="6"/>
  <c r="M833" i="6"/>
  <c r="M834" i="6"/>
  <c r="M835" i="6"/>
  <c r="M836" i="6"/>
  <c r="M837" i="6"/>
  <c r="M838" i="6"/>
  <c r="M839" i="6"/>
  <c r="M840" i="6"/>
  <c r="M842" i="6"/>
  <c r="M843" i="6"/>
  <c r="M844" i="6"/>
  <c r="M845" i="6"/>
  <c r="M847" i="6"/>
  <c r="M848" i="6"/>
  <c r="M849" i="6"/>
  <c r="M850" i="6"/>
  <c r="M851" i="6"/>
  <c r="M852" i="6"/>
  <c r="M841" i="6"/>
  <c r="M854" i="6"/>
  <c r="M855" i="6"/>
  <c r="M856" i="6"/>
  <c r="M857" i="6"/>
  <c r="M858" i="6"/>
  <c r="M859" i="6"/>
  <c r="M860" i="6"/>
  <c r="M861" i="6"/>
  <c r="M862" i="6"/>
  <c r="M863" i="6"/>
  <c r="M853" i="6"/>
  <c r="M865" i="6"/>
  <c r="M866" i="6"/>
  <c r="M867" i="6"/>
  <c r="M868" i="6"/>
  <c r="M869" i="6"/>
  <c r="M870" i="6"/>
  <c r="M871" i="6"/>
  <c r="M872" i="6"/>
  <c r="M873" i="6"/>
  <c r="M864" i="6"/>
  <c r="M875" i="6"/>
  <c r="M876" i="6"/>
  <c r="M877" i="6"/>
  <c r="M878" i="6"/>
  <c r="M879" i="6"/>
  <c r="M880" i="6"/>
  <c r="M881" i="6"/>
  <c r="M882" i="6"/>
  <c r="M883" i="6"/>
  <c r="M874" i="6"/>
  <c r="M885" i="6"/>
  <c r="M886" i="6"/>
  <c r="M887" i="6"/>
  <c r="M888" i="6"/>
  <c r="M889" i="6"/>
  <c r="M890" i="6"/>
  <c r="M891" i="6"/>
  <c r="M892" i="6"/>
  <c r="M893" i="6"/>
  <c r="M894" i="6"/>
  <c r="M884" i="6"/>
  <c r="M896" i="6"/>
  <c r="M897" i="6"/>
  <c r="M898" i="6"/>
  <c r="M899" i="6"/>
  <c r="M895" i="6"/>
  <c r="M911" i="6"/>
  <c r="M912" i="6"/>
  <c r="M914" i="6"/>
  <c r="M915" i="6"/>
  <c r="M916" i="6"/>
  <c r="M917" i="6"/>
  <c r="M918" i="6"/>
  <c r="M919" i="6"/>
  <c r="M920" i="6"/>
  <c r="M921" i="6"/>
  <c r="M922" i="6"/>
  <c r="M913" i="6"/>
  <c r="M924" i="6"/>
  <c r="M925" i="6"/>
  <c r="M926" i="6"/>
  <c r="M923" i="6"/>
  <c r="M927" i="6"/>
  <c r="M928" i="6"/>
  <c r="M930" i="6"/>
  <c r="M929" i="6"/>
  <c r="M931" i="6"/>
  <c r="M932" i="6"/>
  <c r="M933" i="6"/>
  <c r="M935" i="6"/>
  <c r="M936" i="6"/>
  <c r="M937" i="6"/>
  <c r="M938" i="6"/>
  <c r="M939" i="6"/>
  <c r="M940" i="6"/>
  <c r="M941" i="6"/>
  <c r="M942" i="6"/>
  <c r="M943" i="6"/>
  <c r="M934" i="6"/>
  <c r="M945" i="6"/>
  <c r="M946" i="6"/>
  <c r="M947" i="6"/>
  <c r="M948" i="6"/>
  <c r="M949" i="6"/>
  <c r="M950" i="6"/>
  <c r="M951" i="6"/>
  <c r="M952" i="6"/>
  <c r="M953" i="6"/>
  <c r="M954" i="6"/>
  <c r="M944" i="6"/>
  <c r="M956" i="6"/>
  <c r="M957" i="6"/>
  <c r="M958" i="6"/>
  <c r="M959" i="6"/>
  <c r="M960" i="6"/>
  <c r="M961" i="6"/>
  <c r="M962" i="6"/>
  <c r="M963" i="6"/>
  <c r="M964" i="6"/>
  <c r="M965" i="6"/>
  <c r="M955" i="6"/>
  <c r="M967" i="6"/>
  <c r="M968" i="6"/>
  <c r="M969" i="6"/>
  <c r="M970" i="6"/>
  <c r="M971" i="6"/>
  <c r="M972" i="6"/>
  <c r="M973" i="6"/>
  <c r="M974" i="6"/>
  <c r="M975" i="6"/>
  <c r="M976" i="6"/>
  <c r="M966" i="6"/>
  <c r="M978" i="6"/>
  <c r="M979" i="6"/>
  <c r="M980" i="6"/>
  <c r="M981" i="6"/>
  <c r="M982" i="6"/>
  <c r="M983" i="6"/>
  <c r="M984" i="6"/>
  <c r="M985" i="6"/>
  <c r="M986" i="6"/>
  <c r="M977" i="6"/>
  <c r="M988" i="6"/>
  <c r="M989" i="6"/>
  <c r="M990" i="6"/>
  <c r="M991" i="6"/>
  <c r="M992" i="6"/>
  <c r="M993" i="6"/>
  <c r="M994" i="6"/>
  <c r="M995" i="6"/>
  <c r="M987" i="6"/>
  <c r="M997" i="6"/>
  <c r="M998" i="6"/>
  <c r="M999" i="6"/>
  <c r="M1000" i="6"/>
  <c r="M1001" i="6"/>
  <c r="M1002" i="6"/>
  <c r="M1003" i="6"/>
  <c r="M1004" i="6"/>
  <c r="M1005" i="6"/>
  <c r="M1006" i="6"/>
  <c r="M996" i="6"/>
  <c r="M1008" i="6"/>
  <c r="M1009" i="6"/>
  <c r="M1010" i="6"/>
  <c r="M1011" i="6"/>
  <c r="M1012" i="6"/>
  <c r="M1013" i="6"/>
  <c r="M1014" i="6"/>
  <c r="M1015" i="6"/>
  <c r="M1016" i="6"/>
  <c r="M1017" i="6"/>
  <c r="M1007" i="6"/>
  <c r="M1021" i="6"/>
  <c r="M1022" i="6"/>
  <c r="M1023" i="6"/>
  <c r="M1024" i="6"/>
  <c r="M1027" i="6"/>
  <c r="M1028" i="6"/>
  <c r="M1029" i="6"/>
  <c r="M1030" i="6"/>
  <c r="M1031" i="6"/>
  <c r="M1032" i="6"/>
  <c r="M1033" i="6"/>
  <c r="M1034" i="6"/>
  <c r="M1026" i="6"/>
  <c r="M1035" i="6"/>
  <c r="M1036" i="6"/>
  <c r="M1037" i="6"/>
  <c r="M1038" i="6"/>
  <c r="M1039" i="6"/>
  <c r="M1040" i="6"/>
  <c r="M1041" i="6"/>
  <c r="M1042" i="6"/>
  <c r="M1044" i="6"/>
  <c r="M1045" i="6"/>
  <c r="M1046" i="6"/>
  <c r="M1047" i="6"/>
  <c r="M1048" i="6"/>
  <c r="M1049" i="6"/>
  <c r="M1050" i="6"/>
  <c r="M1051" i="6"/>
  <c r="M1052" i="6"/>
  <c r="M1053" i="6"/>
  <c r="M1043" i="6"/>
  <c r="M1055" i="6"/>
  <c r="M1056" i="6"/>
  <c r="M1057" i="6"/>
  <c r="M1058" i="6"/>
  <c r="M1059" i="6"/>
  <c r="M1060" i="6"/>
  <c r="M1061" i="6"/>
  <c r="M1062" i="6"/>
  <c r="M1063" i="6"/>
  <c r="M1054" i="6"/>
  <c r="M1064" i="6"/>
  <c r="M1065" i="6"/>
  <c r="M1066" i="6"/>
  <c r="M1067" i="6"/>
  <c r="M1068" i="6"/>
  <c r="M1069" i="6"/>
  <c r="M1070" i="6"/>
  <c r="M1072" i="6"/>
  <c r="M1073" i="6"/>
  <c r="M1074" i="6"/>
  <c r="M1075" i="6"/>
  <c r="M1076" i="6"/>
  <c r="M1077" i="6"/>
  <c r="M1078" i="6"/>
  <c r="M1079" i="6"/>
  <c r="M1080" i="6"/>
  <c r="M1071" i="6"/>
  <c r="M1082" i="6"/>
  <c r="M1083" i="6"/>
  <c r="M1084" i="6"/>
  <c r="M1085" i="6"/>
  <c r="M1086" i="6"/>
  <c r="M1087" i="6"/>
  <c r="M1088" i="6"/>
  <c r="M1089" i="6"/>
  <c r="M1090" i="6"/>
  <c r="M1081" i="6"/>
  <c r="M1092" i="6"/>
  <c r="M1093" i="6"/>
  <c r="M1094" i="6"/>
  <c r="M1095" i="6"/>
  <c r="M1096" i="6"/>
  <c r="M1097" i="6"/>
  <c r="M1098" i="6"/>
  <c r="M1099" i="6"/>
  <c r="M1091" i="6"/>
  <c r="M1101" i="6"/>
  <c r="M1100" i="6"/>
  <c r="M1102" i="6"/>
  <c r="M1025" i="6"/>
  <c r="M1104" i="6"/>
  <c r="M1105" i="6"/>
  <c r="M1106" i="6"/>
  <c r="M1107" i="6"/>
  <c r="M1108" i="6"/>
  <c r="M1109" i="6"/>
  <c r="M1110" i="6"/>
  <c r="M1111" i="6"/>
  <c r="M1113" i="6"/>
  <c r="M1114" i="6"/>
  <c r="M1116" i="6"/>
  <c r="M1117" i="6"/>
  <c r="M1118" i="6"/>
  <c r="M1119" i="6"/>
  <c r="M1120" i="6"/>
  <c r="M1122" i="6"/>
  <c r="M1123" i="6"/>
  <c r="M1124" i="6"/>
  <c r="M1125" i="6"/>
  <c r="M1126" i="6"/>
  <c r="M1127" i="6"/>
  <c r="M1129" i="6"/>
  <c r="M1131" i="6"/>
  <c r="M1132" i="6"/>
  <c r="M1133" i="6"/>
  <c r="M1134" i="6"/>
  <c r="M1135" i="6"/>
  <c r="M1136" i="6"/>
  <c r="M1137" i="6"/>
  <c r="M1138" i="6"/>
  <c r="M1139" i="6"/>
  <c r="M1130" i="6"/>
  <c r="M1141" i="6"/>
  <c r="M1142" i="6"/>
  <c r="M1143" i="6"/>
  <c r="M1144" i="6"/>
  <c r="M1145" i="6"/>
  <c r="M1146" i="6"/>
  <c r="M1147" i="6"/>
  <c r="M1148" i="6"/>
  <c r="M1149" i="6"/>
  <c r="M1140" i="6"/>
  <c r="M1151" i="6"/>
  <c r="M1152" i="6"/>
  <c r="M1153" i="6"/>
  <c r="M1154" i="6"/>
  <c r="M1155" i="6"/>
  <c r="M1156" i="6"/>
  <c r="M1157" i="6"/>
  <c r="M1158" i="6"/>
  <c r="M1159" i="6"/>
  <c r="M1160" i="6"/>
  <c r="M1150" i="6"/>
  <c r="M1162" i="6"/>
  <c r="M1163" i="6"/>
  <c r="M1164" i="6"/>
  <c r="M1165" i="6"/>
  <c r="M1166" i="6"/>
  <c r="M1167" i="6"/>
  <c r="M1168" i="6"/>
  <c r="M1169" i="6"/>
  <c r="M1161" i="6"/>
  <c r="M1171" i="6"/>
  <c r="M1172" i="6"/>
  <c r="M1173" i="6"/>
  <c r="M1174" i="6"/>
  <c r="M1175" i="6"/>
  <c r="M1176" i="6"/>
  <c r="M1177" i="6"/>
  <c r="M1178" i="6"/>
  <c r="M1179" i="6"/>
  <c r="M1170" i="6"/>
  <c r="M1180" i="6"/>
  <c r="M1181" i="6"/>
  <c r="M1182" i="6"/>
  <c r="M1183" i="6"/>
  <c r="M1184" i="6"/>
  <c r="M1185" i="6"/>
  <c r="M1186" i="6"/>
  <c r="M1189" i="6"/>
  <c r="M1190" i="6"/>
  <c r="M1191" i="6"/>
  <c r="M1192" i="6"/>
  <c r="M1193" i="6"/>
  <c r="M1194" i="6"/>
  <c r="M1195" i="6"/>
  <c r="M1196" i="6"/>
  <c r="M1198" i="6"/>
  <c r="M1199" i="6"/>
  <c r="M1197" i="6"/>
  <c r="M1200" i="6"/>
  <c r="M1201" i="6"/>
  <c r="M1202" i="6"/>
  <c r="M1203" i="6"/>
  <c r="M1204" i="6"/>
  <c r="M1205" i="6"/>
  <c r="M1206" i="6"/>
  <c r="M1207" i="6"/>
  <c r="M1208" i="6"/>
  <c r="M1209" i="6"/>
  <c r="M1210" i="6"/>
  <c r="M1211" i="6"/>
  <c r="M1212" i="6"/>
  <c r="M1213" i="6"/>
  <c r="M1214" i="6"/>
  <c r="M1216" i="6"/>
  <c r="M1215" i="6"/>
  <c r="M1217" i="6"/>
  <c r="M1218" i="6"/>
  <c r="M1219" i="6"/>
  <c r="M1220" i="6"/>
  <c r="M1221" i="6"/>
  <c r="M1222" i="6"/>
  <c r="M1223" i="6"/>
  <c r="M1224" i="6"/>
  <c r="M1225" i="6"/>
  <c r="M1226" i="6"/>
  <c r="M1227" i="6"/>
  <c r="M1228" i="6"/>
  <c r="M1229" i="6"/>
  <c r="M1230" i="6"/>
  <c r="M1231" i="6"/>
  <c r="M1232" i="6"/>
  <c r="M1234" i="6"/>
  <c r="M1233" i="6"/>
  <c r="M1236" i="6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1" i="7"/>
  <c r="X22" i="7"/>
  <c r="X23" i="7"/>
  <c r="X24" i="7"/>
  <c r="X25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6" i="7"/>
  <c r="X57" i="7"/>
  <c r="X58" i="7"/>
  <c r="X55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1" i="7"/>
  <c r="X112" i="7"/>
  <c r="X113" i="7"/>
  <c r="X114" i="7"/>
  <c r="X115" i="7"/>
  <c r="X116" i="7"/>
  <c r="X118" i="7"/>
  <c r="X117" i="7"/>
  <c r="X119" i="7"/>
  <c r="X120" i="7"/>
  <c r="X121" i="7"/>
  <c r="X122" i="7"/>
  <c r="X123" i="7"/>
  <c r="X124" i="7"/>
  <c r="X125" i="7"/>
  <c r="X126" i="7"/>
  <c r="X127" i="7"/>
  <c r="X128" i="7"/>
  <c r="X129" i="7"/>
  <c r="X130" i="7"/>
  <c r="X131" i="7"/>
  <c r="X132" i="7"/>
  <c r="X133" i="7"/>
  <c r="X134" i="7"/>
  <c r="X135" i="7"/>
  <c r="X136" i="7"/>
  <c r="X137" i="7"/>
  <c r="X138" i="7"/>
  <c r="X140" i="7"/>
  <c r="X141" i="7"/>
  <c r="X142" i="7"/>
  <c r="X143" i="7"/>
  <c r="X144" i="7"/>
  <c r="X139" i="7"/>
  <c r="X145" i="7"/>
  <c r="X146" i="7"/>
  <c r="X147" i="7"/>
  <c r="X148" i="7"/>
  <c r="X149" i="7"/>
  <c r="X150" i="7"/>
  <c r="X151" i="7"/>
  <c r="X152" i="7"/>
  <c r="X153" i="7"/>
  <c r="X154" i="7"/>
  <c r="X155" i="7"/>
  <c r="X156" i="7"/>
  <c r="X157" i="7"/>
  <c r="X158" i="7"/>
  <c r="X159" i="7"/>
  <c r="X160" i="7"/>
  <c r="X161" i="7"/>
  <c r="X162" i="7"/>
  <c r="X163" i="7"/>
  <c r="X164" i="7"/>
  <c r="X166" i="7"/>
  <c r="X167" i="7"/>
  <c r="X168" i="7"/>
  <c r="X169" i="7"/>
  <c r="X170" i="7"/>
  <c r="X171" i="7"/>
  <c r="X165" i="7"/>
  <c r="X172" i="7"/>
  <c r="X173" i="7"/>
  <c r="X174" i="7"/>
  <c r="X175" i="7"/>
  <c r="X176" i="7"/>
  <c r="X177" i="7"/>
  <c r="X178" i="7"/>
  <c r="X179" i="7"/>
  <c r="X180" i="7"/>
  <c r="X181" i="7"/>
  <c r="X182" i="7"/>
  <c r="X183" i="7"/>
  <c r="X184" i="7"/>
  <c r="X185" i="7"/>
  <c r="X187" i="7"/>
  <c r="X188" i="7"/>
  <c r="X189" i="7"/>
  <c r="X190" i="7"/>
  <c r="X191" i="7"/>
  <c r="X192" i="7"/>
  <c r="X194" i="7"/>
  <c r="X195" i="7"/>
  <c r="X196" i="7"/>
  <c r="X193" i="7"/>
  <c r="X197" i="7"/>
  <c r="X198" i="7"/>
  <c r="X199" i="7"/>
  <c r="X200" i="7"/>
  <c r="X237" i="7"/>
  <c r="X238" i="7"/>
  <c r="X239" i="7"/>
  <c r="X240" i="7"/>
  <c r="X241" i="7"/>
  <c r="X242" i="7"/>
  <c r="X243" i="7"/>
  <c r="X244" i="7"/>
  <c r="X245" i="7"/>
  <c r="X246" i="7"/>
  <c r="X247" i="7"/>
  <c r="X248" i="7"/>
  <c r="X249" i="7"/>
  <c r="X250" i="7"/>
  <c r="X251" i="7"/>
  <c r="X252" i="7"/>
  <c r="X253" i="7"/>
  <c r="X254" i="7"/>
  <c r="X257" i="7"/>
  <c r="X258" i="7"/>
  <c r="X259" i="7"/>
  <c r="X260" i="7"/>
  <c r="X261" i="7"/>
  <c r="X262" i="7"/>
  <c r="X263" i="7"/>
  <c r="X264" i="7"/>
  <c r="X256" i="7"/>
  <c r="X266" i="7"/>
  <c r="X267" i="7"/>
  <c r="X268" i="7"/>
  <c r="X265" i="7"/>
  <c r="X269" i="7"/>
  <c r="X270" i="7"/>
  <c r="X271" i="7"/>
  <c r="X272" i="7"/>
  <c r="X273" i="7"/>
  <c r="X274" i="7"/>
  <c r="X275" i="7"/>
  <c r="X281" i="7"/>
  <c r="X282" i="7"/>
  <c r="X283" i="7"/>
  <c r="X284" i="7"/>
  <c r="X285" i="7"/>
  <c r="X286" i="7"/>
  <c r="X287" i="7"/>
  <c r="X288" i="7"/>
  <c r="X110" i="7"/>
  <c r="X26" i="7"/>
  <c r="X41" i="7"/>
  <c r="X278" i="7"/>
  <c r="X280" i="7"/>
  <c r="X20" i="7"/>
  <c r="X220" i="7"/>
  <c r="X222" i="7"/>
  <c r="X221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1" i="7"/>
  <c r="W22" i="7"/>
  <c r="W23" i="7"/>
  <c r="W24" i="7"/>
  <c r="W25" i="7"/>
  <c r="W27" i="7"/>
  <c r="W28" i="7"/>
  <c r="W29" i="7"/>
  <c r="W30" i="7"/>
  <c r="W31" i="7"/>
  <c r="W32" i="7"/>
  <c r="W33" i="7"/>
  <c r="W34" i="7"/>
  <c r="W35" i="7"/>
  <c r="W36" i="7"/>
  <c r="W37" i="7"/>
  <c r="W38" i="7"/>
  <c r="W39" i="7"/>
  <c r="W40" i="7"/>
  <c r="W42" i="7"/>
  <c r="W43" i="7"/>
  <c r="W44" i="7"/>
  <c r="W45" i="7"/>
  <c r="W46" i="7"/>
  <c r="W47" i="7"/>
  <c r="W48" i="7"/>
  <c r="W49" i="7"/>
  <c r="W50" i="7"/>
  <c r="W51" i="7"/>
  <c r="W52" i="7"/>
  <c r="W53" i="7"/>
  <c r="W54" i="7"/>
  <c r="W56" i="7"/>
  <c r="W57" i="7"/>
  <c r="W58" i="7"/>
  <c r="W55" i="7"/>
  <c r="W59" i="7"/>
  <c r="W60" i="7"/>
  <c r="W61" i="7"/>
  <c r="W62" i="7"/>
  <c r="W63" i="7"/>
  <c r="W64" i="7"/>
  <c r="W65" i="7"/>
  <c r="W66" i="7"/>
  <c r="W67" i="7"/>
  <c r="W68" i="7"/>
  <c r="W69" i="7"/>
  <c r="W70" i="7"/>
  <c r="W71" i="7"/>
  <c r="W72" i="7"/>
  <c r="W73" i="7"/>
  <c r="W74" i="7"/>
  <c r="W75" i="7"/>
  <c r="W76" i="7"/>
  <c r="W77" i="7"/>
  <c r="W78" i="7"/>
  <c r="W79" i="7"/>
  <c r="W80" i="7"/>
  <c r="W81" i="7"/>
  <c r="W82" i="7"/>
  <c r="W83" i="7"/>
  <c r="W84" i="7"/>
  <c r="W85" i="7"/>
  <c r="W86" i="7"/>
  <c r="W87" i="7"/>
  <c r="W88" i="7"/>
  <c r="W89" i="7"/>
  <c r="W90" i="7"/>
  <c r="W91" i="7"/>
  <c r="W92" i="7"/>
  <c r="W93" i="7"/>
  <c r="W94" i="7"/>
  <c r="W95" i="7"/>
  <c r="W96" i="7"/>
  <c r="W97" i="7"/>
  <c r="W98" i="7"/>
  <c r="W99" i="7"/>
  <c r="W100" i="7"/>
  <c r="W101" i="7"/>
  <c r="W102" i="7"/>
  <c r="W103" i="7"/>
  <c r="W104" i="7"/>
  <c r="W105" i="7"/>
  <c r="W106" i="7"/>
  <c r="W107" i="7"/>
  <c r="W108" i="7"/>
  <c r="W109" i="7"/>
  <c r="W111" i="7"/>
  <c r="W112" i="7"/>
  <c r="W113" i="7"/>
  <c r="W114" i="7"/>
  <c r="W115" i="7"/>
  <c r="W116" i="7"/>
  <c r="W118" i="7"/>
  <c r="W117" i="7"/>
  <c r="W119" i="7"/>
  <c r="W120" i="7"/>
  <c r="W121" i="7"/>
  <c r="W122" i="7"/>
  <c r="W123" i="7"/>
  <c r="W124" i="7"/>
  <c r="W125" i="7"/>
  <c r="W126" i="7"/>
  <c r="W127" i="7"/>
  <c r="W128" i="7"/>
  <c r="W129" i="7"/>
  <c r="W130" i="7"/>
  <c r="W131" i="7"/>
  <c r="W132" i="7"/>
  <c r="W133" i="7"/>
  <c r="W134" i="7"/>
  <c r="W135" i="7"/>
  <c r="W136" i="7"/>
  <c r="W137" i="7"/>
  <c r="W138" i="7"/>
  <c r="W140" i="7"/>
  <c r="W141" i="7"/>
  <c r="W142" i="7"/>
  <c r="W143" i="7"/>
  <c r="W144" i="7"/>
  <c r="W139" i="7"/>
  <c r="W145" i="7"/>
  <c r="W146" i="7"/>
  <c r="W147" i="7"/>
  <c r="W148" i="7"/>
  <c r="W149" i="7"/>
  <c r="W150" i="7"/>
  <c r="W151" i="7"/>
  <c r="W152" i="7"/>
  <c r="W153" i="7"/>
  <c r="W154" i="7"/>
  <c r="W155" i="7"/>
  <c r="W156" i="7"/>
  <c r="W157" i="7"/>
  <c r="W158" i="7"/>
  <c r="W159" i="7"/>
  <c r="W160" i="7"/>
  <c r="W161" i="7"/>
  <c r="W162" i="7"/>
  <c r="W163" i="7"/>
  <c r="W164" i="7"/>
  <c r="W166" i="7"/>
  <c r="W167" i="7"/>
  <c r="W168" i="7"/>
  <c r="W169" i="7"/>
  <c r="W170" i="7"/>
  <c r="W171" i="7"/>
  <c r="W165" i="7"/>
  <c r="W172" i="7"/>
  <c r="W173" i="7"/>
  <c r="W174" i="7"/>
  <c r="W175" i="7"/>
  <c r="W176" i="7"/>
  <c r="W177" i="7"/>
  <c r="W178" i="7"/>
  <c r="W179" i="7"/>
  <c r="W180" i="7"/>
  <c r="W181" i="7"/>
  <c r="W182" i="7"/>
  <c r="W183" i="7"/>
  <c r="W184" i="7"/>
  <c r="W185" i="7"/>
  <c r="W187" i="7"/>
  <c r="W188" i="7"/>
  <c r="W189" i="7"/>
  <c r="W190" i="7"/>
  <c r="W191" i="7"/>
  <c r="W192" i="7"/>
  <c r="W194" i="7"/>
  <c r="W195" i="7"/>
  <c r="W196" i="7"/>
  <c r="W193" i="7"/>
  <c r="W197" i="7"/>
  <c r="W198" i="7"/>
  <c r="W199" i="7"/>
  <c r="W200" i="7"/>
  <c r="W237" i="7"/>
  <c r="W238" i="7"/>
  <c r="W239" i="7"/>
  <c r="W240" i="7"/>
  <c r="W241" i="7"/>
  <c r="W242" i="7"/>
  <c r="W243" i="7"/>
  <c r="W244" i="7"/>
  <c r="W245" i="7"/>
  <c r="W246" i="7"/>
  <c r="W247" i="7"/>
  <c r="W248" i="7"/>
  <c r="W249" i="7"/>
  <c r="W250" i="7"/>
  <c r="W251" i="7"/>
  <c r="W252" i="7"/>
  <c r="W253" i="7"/>
  <c r="W254" i="7"/>
  <c r="W257" i="7"/>
  <c r="W258" i="7"/>
  <c r="W259" i="7"/>
  <c r="W260" i="7"/>
  <c r="W261" i="7"/>
  <c r="W262" i="7"/>
  <c r="W263" i="7"/>
  <c r="W264" i="7"/>
  <c r="W256" i="7"/>
  <c r="W266" i="7"/>
  <c r="W267" i="7"/>
  <c r="W268" i="7"/>
  <c r="W265" i="7"/>
  <c r="W269" i="7"/>
  <c r="W270" i="7"/>
  <c r="W271" i="7"/>
  <c r="W272" i="7"/>
  <c r="W273" i="7"/>
  <c r="W274" i="7"/>
  <c r="W275" i="7"/>
  <c r="W281" i="7"/>
  <c r="W282" i="7"/>
  <c r="W283" i="7"/>
  <c r="W284" i="7"/>
  <c r="W285" i="7"/>
  <c r="W286" i="7"/>
  <c r="W287" i="7"/>
  <c r="W288" i="7"/>
  <c r="W110" i="7"/>
  <c r="W26" i="7"/>
  <c r="W41" i="7"/>
  <c r="W278" i="7"/>
  <c r="W280" i="7"/>
  <c r="W20" i="7"/>
  <c r="W220" i="7"/>
  <c r="W222" i="7"/>
  <c r="W221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1" i="7"/>
  <c r="V22" i="7"/>
  <c r="V23" i="7"/>
  <c r="V24" i="7"/>
  <c r="V25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6" i="7"/>
  <c r="V57" i="7"/>
  <c r="V58" i="7"/>
  <c r="V55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1" i="7"/>
  <c r="V112" i="7"/>
  <c r="V113" i="7"/>
  <c r="V114" i="7"/>
  <c r="V115" i="7"/>
  <c r="V116" i="7"/>
  <c r="V118" i="7"/>
  <c r="V117" i="7"/>
  <c r="V119" i="7"/>
  <c r="V120" i="7"/>
  <c r="V121" i="7"/>
  <c r="V122" i="7"/>
  <c r="V123" i="7"/>
  <c r="V124" i="7"/>
  <c r="V125" i="7"/>
  <c r="V126" i="7"/>
  <c r="V127" i="7"/>
  <c r="V128" i="7"/>
  <c r="V129" i="7"/>
  <c r="V130" i="7"/>
  <c r="V131" i="7"/>
  <c r="V132" i="7"/>
  <c r="V133" i="7"/>
  <c r="V134" i="7"/>
  <c r="V135" i="7"/>
  <c r="V136" i="7"/>
  <c r="V137" i="7"/>
  <c r="V138" i="7"/>
  <c r="V140" i="7"/>
  <c r="V141" i="7"/>
  <c r="V142" i="7"/>
  <c r="V143" i="7"/>
  <c r="V144" i="7"/>
  <c r="V139" i="7"/>
  <c r="V145" i="7"/>
  <c r="V146" i="7"/>
  <c r="V147" i="7"/>
  <c r="V148" i="7"/>
  <c r="V149" i="7"/>
  <c r="V150" i="7"/>
  <c r="V151" i="7"/>
  <c r="V152" i="7"/>
  <c r="V153" i="7"/>
  <c r="V154" i="7"/>
  <c r="V155" i="7"/>
  <c r="V156" i="7"/>
  <c r="V157" i="7"/>
  <c r="V158" i="7"/>
  <c r="V159" i="7"/>
  <c r="V160" i="7"/>
  <c r="V161" i="7"/>
  <c r="V162" i="7"/>
  <c r="V163" i="7"/>
  <c r="V164" i="7"/>
  <c r="V166" i="7"/>
  <c r="V167" i="7"/>
  <c r="V168" i="7"/>
  <c r="V169" i="7"/>
  <c r="V170" i="7"/>
  <c r="V171" i="7"/>
  <c r="V165" i="7"/>
  <c r="V172" i="7"/>
  <c r="V173" i="7"/>
  <c r="V174" i="7"/>
  <c r="V175" i="7"/>
  <c r="V176" i="7"/>
  <c r="V177" i="7"/>
  <c r="V178" i="7"/>
  <c r="V179" i="7"/>
  <c r="V180" i="7"/>
  <c r="V181" i="7"/>
  <c r="V182" i="7"/>
  <c r="V183" i="7"/>
  <c r="V184" i="7"/>
  <c r="V185" i="7"/>
  <c r="V187" i="7"/>
  <c r="V188" i="7"/>
  <c r="V189" i="7"/>
  <c r="V190" i="7"/>
  <c r="V191" i="7"/>
  <c r="V192" i="7"/>
  <c r="V194" i="7"/>
  <c r="V195" i="7"/>
  <c r="V196" i="7"/>
  <c r="V193" i="7"/>
  <c r="V197" i="7"/>
  <c r="V198" i="7"/>
  <c r="V199" i="7"/>
  <c r="V200" i="7"/>
  <c r="V237" i="7"/>
  <c r="V238" i="7"/>
  <c r="V239" i="7"/>
  <c r="V240" i="7"/>
  <c r="V241" i="7"/>
  <c r="V242" i="7"/>
  <c r="V243" i="7"/>
  <c r="V244" i="7"/>
  <c r="V245" i="7"/>
  <c r="V246" i="7"/>
  <c r="V247" i="7"/>
  <c r="V248" i="7"/>
  <c r="V249" i="7"/>
  <c r="V250" i="7"/>
  <c r="V251" i="7"/>
  <c r="V252" i="7"/>
  <c r="V253" i="7"/>
  <c r="V254" i="7"/>
  <c r="V257" i="7"/>
  <c r="V258" i="7"/>
  <c r="V259" i="7"/>
  <c r="V260" i="7"/>
  <c r="V261" i="7"/>
  <c r="V262" i="7"/>
  <c r="V263" i="7"/>
  <c r="V264" i="7"/>
  <c r="V256" i="7"/>
  <c r="V266" i="7"/>
  <c r="V267" i="7"/>
  <c r="V268" i="7"/>
  <c r="V265" i="7"/>
  <c r="V269" i="7"/>
  <c r="V270" i="7"/>
  <c r="V271" i="7"/>
  <c r="V272" i="7"/>
  <c r="V273" i="7"/>
  <c r="V274" i="7"/>
  <c r="V275" i="7"/>
  <c r="V281" i="7"/>
  <c r="V282" i="7"/>
  <c r="V283" i="7"/>
  <c r="V284" i="7"/>
  <c r="V285" i="7"/>
  <c r="V286" i="7"/>
  <c r="V287" i="7"/>
  <c r="V288" i="7"/>
  <c r="V110" i="7"/>
  <c r="V26" i="7"/>
  <c r="V41" i="7"/>
  <c r="V278" i="7"/>
  <c r="V280" i="7"/>
  <c r="V20" i="7"/>
  <c r="V220" i="7"/>
  <c r="V222" i="7"/>
  <c r="V221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1" i="7"/>
  <c r="T22" i="7"/>
  <c r="T23" i="7"/>
  <c r="T24" i="7"/>
  <c r="T25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6" i="7"/>
  <c r="T57" i="7"/>
  <c r="T58" i="7"/>
  <c r="T55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72" i="7"/>
  <c r="T73" i="7"/>
  <c r="T74" i="7"/>
  <c r="T75" i="7"/>
  <c r="T76" i="7"/>
  <c r="T77" i="7"/>
  <c r="T78" i="7"/>
  <c r="T79" i="7"/>
  <c r="T80" i="7"/>
  <c r="T81" i="7"/>
  <c r="T82" i="7"/>
  <c r="T83" i="7"/>
  <c r="T84" i="7"/>
  <c r="T85" i="7"/>
  <c r="T86" i="7"/>
  <c r="T87" i="7"/>
  <c r="T88" i="7"/>
  <c r="T89" i="7"/>
  <c r="T90" i="7"/>
  <c r="T91" i="7"/>
  <c r="T92" i="7"/>
  <c r="T93" i="7"/>
  <c r="T94" i="7"/>
  <c r="T95" i="7"/>
  <c r="T96" i="7"/>
  <c r="T97" i="7"/>
  <c r="T98" i="7"/>
  <c r="T99" i="7"/>
  <c r="T100" i="7"/>
  <c r="T101" i="7"/>
  <c r="T102" i="7"/>
  <c r="T103" i="7"/>
  <c r="T104" i="7"/>
  <c r="T105" i="7"/>
  <c r="T106" i="7"/>
  <c r="T107" i="7"/>
  <c r="T108" i="7"/>
  <c r="T109" i="7"/>
  <c r="T111" i="7"/>
  <c r="T112" i="7"/>
  <c r="T113" i="7"/>
  <c r="T114" i="7"/>
  <c r="T115" i="7"/>
  <c r="T116" i="7"/>
  <c r="T118" i="7"/>
  <c r="T117" i="7"/>
  <c r="T119" i="7"/>
  <c r="T120" i="7"/>
  <c r="T121" i="7"/>
  <c r="T122" i="7"/>
  <c r="T123" i="7"/>
  <c r="T124" i="7"/>
  <c r="T125" i="7"/>
  <c r="T126" i="7"/>
  <c r="T127" i="7"/>
  <c r="T128" i="7"/>
  <c r="T129" i="7"/>
  <c r="T130" i="7"/>
  <c r="T131" i="7"/>
  <c r="T132" i="7"/>
  <c r="T133" i="7"/>
  <c r="T134" i="7"/>
  <c r="T135" i="7"/>
  <c r="T136" i="7"/>
  <c r="T137" i="7"/>
  <c r="T138" i="7"/>
  <c r="T140" i="7"/>
  <c r="T141" i="7"/>
  <c r="T142" i="7"/>
  <c r="T143" i="7"/>
  <c r="T144" i="7"/>
  <c r="T139" i="7"/>
  <c r="T145" i="7"/>
  <c r="T146" i="7"/>
  <c r="T147" i="7"/>
  <c r="T148" i="7"/>
  <c r="T149" i="7"/>
  <c r="T150" i="7"/>
  <c r="T151" i="7"/>
  <c r="T152" i="7"/>
  <c r="T153" i="7"/>
  <c r="T154" i="7"/>
  <c r="T155" i="7"/>
  <c r="T156" i="7"/>
  <c r="T157" i="7"/>
  <c r="T158" i="7"/>
  <c r="T159" i="7"/>
  <c r="T160" i="7"/>
  <c r="T161" i="7"/>
  <c r="T162" i="7"/>
  <c r="T163" i="7"/>
  <c r="T164" i="7"/>
  <c r="T166" i="7"/>
  <c r="T167" i="7"/>
  <c r="T168" i="7"/>
  <c r="T169" i="7"/>
  <c r="T170" i="7"/>
  <c r="T171" i="7"/>
  <c r="T165" i="7"/>
  <c r="T172" i="7"/>
  <c r="T173" i="7"/>
  <c r="T174" i="7"/>
  <c r="T175" i="7"/>
  <c r="T176" i="7"/>
  <c r="T177" i="7"/>
  <c r="T178" i="7"/>
  <c r="T179" i="7"/>
  <c r="T180" i="7"/>
  <c r="T181" i="7"/>
  <c r="T182" i="7"/>
  <c r="T183" i="7"/>
  <c r="T184" i="7"/>
  <c r="T185" i="7"/>
  <c r="T187" i="7"/>
  <c r="T188" i="7"/>
  <c r="T189" i="7"/>
  <c r="T190" i="7"/>
  <c r="T191" i="7"/>
  <c r="T192" i="7"/>
  <c r="T194" i="7"/>
  <c r="T195" i="7"/>
  <c r="T196" i="7"/>
  <c r="T193" i="7"/>
  <c r="T197" i="7"/>
  <c r="T198" i="7"/>
  <c r="T199" i="7"/>
  <c r="T200" i="7"/>
  <c r="T237" i="7"/>
  <c r="T238" i="7"/>
  <c r="T239" i="7"/>
  <c r="T240" i="7"/>
  <c r="T241" i="7"/>
  <c r="T242" i="7"/>
  <c r="T243" i="7"/>
  <c r="T244" i="7"/>
  <c r="T245" i="7"/>
  <c r="T246" i="7"/>
  <c r="T247" i="7"/>
  <c r="T248" i="7"/>
  <c r="T249" i="7"/>
  <c r="T250" i="7"/>
  <c r="T251" i="7"/>
  <c r="T252" i="7"/>
  <c r="T253" i="7"/>
  <c r="T254" i="7"/>
  <c r="T257" i="7"/>
  <c r="T258" i="7"/>
  <c r="T259" i="7"/>
  <c r="T260" i="7"/>
  <c r="T261" i="7"/>
  <c r="T262" i="7"/>
  <c r="T263" i="7"/>
  <c r="T264" i="7"/>
  <c r="T256" i="7"/>
  <c r="T266" i="7"/>
  <c r="T267" i="7"/>
  <c r="T268" i="7"/>
  <c r="T265" i="7"/>
  <c r="T269" i="7"/>
  <c r="T270" i="7"/>
  <c r="T271" i="7"/>
  <c r="T272" i="7"/>
  <c r="T273" i="7"/>
  <c r="T274" i="7"/>
  <c r="T275" i="7"/>
  <c r="T281" i="7"/>
  <c r="T282" i="7"/>
  <c r="T283" i="7"/>
  <c r="T284" i="7"/>
  <c r="T285" i="7"/>
  <c r="T286" i="7"/>
  <c r="T287" i="7"/>
  <c r="T288" i="7"/>
  <c r="T110" i="7"/>
  <c r="T26" i="7"/>
  <c r="T41" i="7"/>
  <c r="T278" i="7"/>
  <c r="T280" i="7"/>
  <c r="T20" i="7"/>
  <c r="T220" i="7"/>
  <c r="T222" i="7"/>
  <c r="T221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1" i="7"/>
  <c r="R22" i="7"/>
  <c r="R23" i="7"/>
  <c r="R24" i="7"/>
  <c r="R25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6" i="7"/>
  <c r="R57" i="7"/>
  <c r="R58" i="7"/>
  <c r="R55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1" i="7"/>
  <c r="R112" i="7"/>
  <c r="R113" i="7"/>
  <c r="R114" i="7"/>
  <c r="R115" i="7"/>
  <c r="R116" i="7"/>
  <c r="R118" i="7"/>
  <c r="R117" i="7"/>
  <c r="R119" i="7"/>
  <c r="R120" i="7"/>
  <c r="R121" i="7"/>
  <c r="R122" i="7"/>
  <c r="R123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8" i="7"/>
  <c r="R140" i="7"/>
  <c r="R141" i="7"/>
  <c r="R142" i="7"/>
  <c r="R143" i="7"/>
  <c r="R144" i="7"/>
  <c r="R139" i="7"/>
  <c r="R145" i="7"/>
  <c r="R146" i="7"/>
  <c r="R147" i="7"/>
  <c r="R148" i="7"/>
  <c r="R149" i="7"/>
  <c r="R150" i="7"/>
  <c r="R151" i="7"/>
  <c r="R152" i="7"/>
  <c r="R153" i="7"/>
  <c r="R154" i="7"/>
  <c r="R155" i="7"/>
  <c r="R156" i="7"/>
  <c r="R157" i="7"/>
  <c r="R158" i="7"/>
  <c r="R159" i="7"/>
  <c r="R160" i="7"/>
  <c r="R161" i="7"/>
  <c r="R162" i="7"/>
  <c r="R163" i="7"/>
  <c r="R164" i="7"/>
  <c r="R166" i="7"/>
  <c r="R167" i="7"/>
  <c r="R168" i="7"/>
  <c r="R169" i="7"/>
  <c r="R170" i="7"/>
  <c r="R171" i="7"/>
  <c r="R165" i="7"/>
  <c r="R172" i="7"/>
  <c r="R173" i="7"/>
  <c r="R174" i="7"/>
  <c r="R175" i="7"/>
  <c r="R176" i="7"/>
  <c r="R177" i="7"/>
  <c r="R178" i="7"/>
  <c r="R179" i="7"/>
  <c r="R180" i="7"/>
  <c r="R181" i="7"/>
  <c r="R182" i="7"/>
  <c r="R183" i="7"/>
  <c r="R184" i="7"/>
  <c r="R185" i="7"/>
  <c r="R187" i="7"/>
  <c r="R188" i="7"/>
  <c r="R189" i="7"/>
  <c r="R190" i="7"/>
  <c r="R191" i="7"/>
  <c r="R192" i="7"/>
  <c r="R194" i="7"/>
  <c r="R195" i="7"/>
  <c r="R196" i="7"/>
  <c r="R193" i="7"/>
  <c r="R197" i="7"/>
  <c r="R198" i="7"/>
  <c r="R199" i="7"/>
  <c r="R200" i="7"/>
  <c r="R237" i="7"/>
  <c r="R238" i="7"/>
  <c r="R239" i="7"/>
  <c r="R240" i="7"/>
  <c r="R241" i="7"/>
  <c r="R242" i="7"/>
  <c r="R243" i="7"/>
  <c r="R244" i="7"/>
  <c r="R245" i="7"/>
  <c r="R246" i="7"/>
  <c r="R247" i="7"/>
  <c r="R248" i="7"/>
  <c r="R249" i="7"/>
  <c r="R250" i="7"/>
  <c r="R251" i="7"/>
  <c r="R252" i="7"/>
  <c r="R253" i="7"/>
  <c r="R254" i="7"/>
  <c r="R257" i="7"/>
  <c r="R258" i="7"/>
  <c r="R259" i="7"/>
  <c r="R260" i="7"/>
  <c r="R261" i="7"/>
  <c r="R262" i="7"/>
  <c r="R263" i="7"/>
  <c r="R264" i="7"/>
  <c r="R256" i="7"/>
  <c r="R266" i="7"/>
  <c r="R267" i="7"/>
  <c r="R268" i="7"/>
  <c r="R265" i="7"/>
  <c r="R269" i="7"/>
  <c r="R270" i="7"/>
  <c r="R271" i="7"/>
  <c r="R272" i="7"/>
  <c r="R273" i="7"/>
  <c r="R274" i="7"/>
  <c r="R275" i="7"/>
  <c r="R281" i="7"/>
  <c r="R282" i="7"/>
  <c r="R283" i="7"/>
  <c r="R284" i="7"/>
  <c r="R285" i="7"/>
  <c r="R286" i="7"/>
  <c r="R287" i="7"/>
  <c r="R288" i="7"/>
  <c r="R110" i="7"/>
  <c r="R26" i="7"/>
  <c r="R41" i="7"/>
  <c r="R278" i="7"/>
  <c r="R280" i="7"/>
  <c r="R20" i="7"/>
  <c r="R220" i="7"/>
  <c r="R222" i="7"/>
  <c r="R221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1" i="7"/>
  <c r="Q22" i="7"/>
  <c r="Q23" i="7"/>
  <c r="Q24" i="7"/>
  <c r="Q25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6" i="7"/>
  <c r="Q57" i="7"/>
  <c r="Q58" i="7"/>
  <c r="Q55" i="7"/>
  <c r="Q59" i="7"/>
  <c r="Q60" i="7"/>
  <c r="Q61" i="7"/>
  <c r="Q62" i="7"/>
  <c r="Q63" i="7"/>
  <c r="Q64" i="7"/>
  <c r="Q65" i="7"/>
  <c r="Q66" i="7"/>
  <c r="Q67" i="7"/>
  <c r="Q68" i="7"/>
  <c r="Q69" i="7"/>
  <c r="Q70" i="7"/>
  <c r="Q71" i="7"/>
  <c r="Q72" i="7"/>
  <c r="Q73" i="7"/>
  <c r="Q74" i="7"/>
  <c r="Q75" i="7"/>
  <c r="Q76" i="7"/>
  <c r="Q77" i="7"/>
  <c r="Q78" i="7"/>
  <c r="Q79" i="7"/>
  <c r="Q80" i="7"/>
  <c r="Q81" i="7"/>
  <c r="Q82" i="7"/>
  <c r="Q83" i="7"/>
  <c r="Q84" i="7"/>
  <c r="Q85" i="7"/>
  <c r="Q86" i="7"/>
  <c r="Q87" i="7"/>
  <c r="Q88" i="7"/>
  <c r="Q89" i="7"/>
  <c r="Q90" i="7"/>
  <c r="Q91" i="7"/>
  <c r="Q92" i="7"/>
  <c r="Q93" i="7"/>
  <c r="Q94" i="7"/>
  <c r="Q95" i="7"/>
  <c r="Q96" i="7"/>
  <c r="Q97" i="7"/>
  <c r="Q98" i="7"/>
  <c r="Q99" i="7"/>
  <c r="Q100" i="7"/>
  <c r="Q101" i="7"/>
  <c r="Q102" i="7"/>
  <c r="Q103" i="7"/>
  <c r="Q104" i="7"/>
  <c r="Q105" i="7"/>
  <c r="Q106" i="7"/>
  <c r="Q107" i="7"/>
  <c r="Q108" i="7"/>
  <c r="Q109" i="7"/>
  <c r="Q111" i="7"/>
  <c r="Q112" i="7"/>
  <c r="Q113" i="7"/>
  <c r="Q114" i="7"/>
  <c r="Q115" i="7"/>
  <c r="Q116" i="7"/>
  <c r="Q118" i="7"/>
  <c r="Q117" i="7"/>
  <c r="Q119" i="7"/>
  <c r="Q120" i="7"/>
  <c r="Q121" i="7"/>
  <c r="Q122" i="7"/>
  <c r="Q123" i="7"/>
  <c r="Q124" i="7"/>
  <c r="Q125" i="7"/>
  <c r="Q126" i="7"/>
  <c r="Q127" i="7"/>
  <c r="Q128" i="7"/>
  <c r="Q129" i="7"/>
  <c r="Q130" i="7"/>
  <c r="Q131" i="7"/>
  <c r="Q132" i="7"/>
  <c r="Q133" i="7"/>
  <c r="Q134" i="7"/>
  <c r="Q135" i="7"/>
  <c r="Q136" i="7"/>
  <c r="Q137" i="7"/>
  <c r="Q138" i="7"/>
  <c r="Q140" i="7"/>
  <c r="Q141" i="7"/>
  <c r="Q142" i="7"/>
  <c r="Q143" i="7"/>
  <c r="Q144" i="7"/>
  <c r="Q139" i="7"/>
  <c r="Q145" i="7"/>
  <c r="Q146" i="7"/>
  <c r="Q147" i="7"/>
  <c r="Q148" i="7"/>
  <c r="Q149" i="7"/>
  <c r="Q150" i="7"/>
  <c r="Q151" i="7"/>
  <c r="Q152" i="7"/>
  <c r="Q153" i="7"/>
  <c r="Q154" i="7"/>
  <c r="Q155" i="7"/>
  <c r="Q156" i="7"/>
  <c r="Q157" i="7"/>
  <c r="Q158" i="7"/>
  <c r="Q159" i="7"/>
  <c r="Q160" i="7"/>
  <c r="Q161" i="7"/>
  <c r="Q162" i="7"/>
  <c r="Q163" i="7"/>
  <c r="Q164" i="7"/>
  <c r="Q166" i="7"/>
  <c r="Q167" i="7"/>
  <c r="Q168" i="7"/>
  <c r="Q169" i="7"/>
  <c r="Q170" i="7"/>
  <c r="Q171" i="7"/>
  <c r="Q165" i="7"/>
  <c r="Q172" i="7"/>
  <c r="Q173" i="7"/>
  <c r="Q174" i="7"/>
  <c r="Q175" i="7"/>
  <c r="Q176" i="7"/>
  <c r="Q177" i="7"/>
  <c r="Q178" i="7"/>
  <c r="Q179" i="7"/>
  <c r="Q180" i="7"/>
  <c r="Q181" i="7"/>
  <c r="Q182" i="7"/>
  <c r="Q183" i="7"/>
  <c r="Q184" i="7"/>
  <c r="Q185" i="7"/>
  <c r="Q187" i="7"/>
  <c r="Q188" i="7"/>
  <c r="Q189" i="7"/>
  <c r="Q190" i="7"/>
  <c r="Q191" i="7"/>
  <c r="Q192" i="7"/>
  <c r="Q194" i="7"/>
  <c r="Q195" i="7"/>
  <c r="Q196" i="7"/>
  <c r="Q193" i="7"/>
  <c r="Q197" i="7"/>
  <c r="Q198" i="7"/>
  <c r="Q199" i="7"/>
  <c r="Q200" i="7"/>
  <c r="Q237" i="7"/>
  <c r="Q238" i="7"/>
  <c r="Q239" i="7"/>
  <c r="Q240" i="7"/>
  <c r="Q241" i="7"/>
  <c r="Q242" i="7"/>
  <c r="Q243" i="7"/>
  <c r="Q244" i="7"/>
  <c r="Q245" i="7"/>
  <c r="Q246" i="7"/>
  <c r="Q247" i="7"/>
  <c r="Q248" i="7"/>
  <c r="Q249" i="7"/>
  <c r="Q250" i="7"/>
  <c r="Q251" i="7"/>
  <c r="Q252" i="7"/>
  <c r="Q253" i="7"/>
  <c r="Q254" i="7"/>
  <c r="Q257" i="7"/>
  <c r="Q258" i="7"/>
  <c r="Q259" i="7"/>
  <c r="Q260" i="7"/>
  <c r="Q261" i="7"/>
  <c r="Q262" i="7"/>
  <c r="Q263" i="7"/>
  <c r="Q264" i="7"/>
  <c r="Q256" i="7"/>
  <c r="Q266" i="7"/>
  <c r="Q267" i="7"/>
  <c r="Q268" i="7"/>
  <c r="Q265" i="7"/>
  <c r="Q269" i="7"/>
  <c r="Q270" i="7"/>
  <c r="Q271" i="7"/>
  <c r="Q272" i="7"/>
  <c r="Q273" i="7"/>
  <c r="Q274" i="7"/>
  <c r="Q275" i="7"/>
  <c r="Q281" i="7"/>
  <c r="Q282" i="7"/>
  <c r="Q283" i="7"/>
  <c r="Q284" i="7"/>
  <c r="Q285" i="7"/>
  <c r="Q286" i="7"/>
  <c r="Q287" i="7"/>
  <c r="Q288" i="7"/>
  <c r="Q110" i="7"/>
  <c r="Q26" i="7"/>
  <c r="Q41" i="7"/>
  <c r="Q278" i="7"/>
  <c r="Q280" i="7"/>
  <c r="Q20" i="7"/>
  <c r="Q220" i="7"/>
  <c r="Q222" i="7"/>
  <c r="Q221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1" i="7"/>
  <c r="P22" i="7"/>
  <c r="P23" i="7"/>
  <c r="P24" i="7"/>
  <c r="P25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6" i="7"/>
  <c r="P57" i="7"/>
  <c r="P58" i="7"/>
  <c r="P55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1" i="7"/>
  <c r="P112" i="7"/>
  <c r="P113" i="7"/>
  <c r="P114" i="7"/>
  <c r="P115" i="7"/>
  <c r="P116" i="7"/>
  <c r="P118" i="7"/>
  <c r="P117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40" i="7"/>
  <c r="P141" i="7"/>
  <c r="P142" i="7"/>
  <c r="P143" i="7"/>
  <c r="P144" i="7"/>
  <c r="P139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6" i="7"/>
  <c r="P167" i="7"/>
  <c r="P168" i="7"/>
  <c r="P169" i="7"/>
  <c r="P170" i="7"/>
  <c r="P171" i="7"/>
  <c r="P165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7" i="7"/>
  <c r="P188" i="7"/>
  <c r="P189" i="7"/>
  <c r="P190" i="7"/>
  <c r="P191" i="7"/>
  <c r="P192" i="7"/>
  <c r="P194" i="7"/>
  <c r="P195" i="7"/>
  <c r="P196" i="7"/>
  <c r="P193" i="7"/>
  <c r="P197" i="7"/>
  <c r="P198" i="7"/>
  <c r="P199" i="7"/>
  <c r="P200" i="7"/>
  <c r="P237" i="7"/>
  <c r="P238" i="7"/>
  <c r="P239" i="7"/>
  <c r="P240" i="7"/>
  <c r="P241" i="7"/>
  <c r="P242" i="7"/>
  <c r="P243" i="7"/>
  <c r="P244" i="7"/>
  <c r="P245" i="7"/>
  <c r="P246" i="7"/>
  <c r="P247" i="7"/>
  <c r="P248" i="7"/>
  <c r="P249" i="7"/>
  <c r="P250" i="7"/>
  <c r="P251" i="7"/>
  <c r="P252" i="7"/>
  <c r="P253" i="7"/>
  <c r="P254" i="7"/>
  <c r="P257" i="7"/>
  <c r="P258" i="7"/>
  <c r="P259" i="7"/>
  <c r="P260" i="7"/>
  <c r="P261" i="7"/>
  <c r="P262" i="7"/>
  <c r="P263" i="7"/>
  <c r="P264" i="7"/>
  <c r="P256" i="7"/>
  <c r="P266" i="7"/>
  <c r="P267" i="7"/>
  <c r="P268" i="7"/>
  <c r="P265" i="7"/>
  <c r="P269" i="7"/>
  <c r="P270" i="7"/>
  <c r="P271" i="7"/>
  <c r="P272" i="7"/>
  <c r="P273" i="7"/>
  <c r="P274" i="7"/>
  <c r="P275" i="7"/>
  <c r="P281" i="7"/>
  <c r="P282" i="7"/>
  <c r="P283" i="7"/>
  <c r="P284" i="7"/>
  <c r="P285" i="7"/>
  <c r="P286" i="7"/>
  <c r="P287" i="7"/>
  <c r="P288" i="7"/>
  <c r="P110" i="7"/>
  <c r="P26" i="7"/>
  <c r="P41" i="7"/>
  <c r="P278" i="7"/>
  <c r="P280" i="7"/>
  <c r="P20" i="7"/>
  <c r="P220" i="7"/>
  <c r="P222" i="7"/>
  <c r="P221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1" i="7"/>
  <c r="N22" i="7"/>
  <c r="N23" i="7"/>
  <c r="N24" i="7"/>
  <c r="N25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6" i="7"/>
  <c r="N57" i="7"/>
  <c r="N58" i="7"/>
  <c r="N55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1" i="7"/>
  <c r="N112" i="7"/>
  <c r="N113" i="7"/>
  <c r="N114" i="7"/>
  <c r="N115" i="7"/>
  <c r="N116" i="7"/>
  <c r="N118" i="7"/>
  <c r="N117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40" i="7"/>
  <c r="N141" i="7"/>
  <c r="N142" i="7"/>
  <c r="N143" i="7"/>
  <c r="N144" i="7"/>
  <c r="N139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6" i="7"/>
  <c r="N167" i="7"/>
  <c r="N168" i="7"/>
  <c r="N169" i="7"/>
  <c r="N170" i="7"/>
  <c r="N171" i="7"/>
  <c r="N165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7" i="7"/>
  <c r="N188" i="7"/>
  <c r="N189" i="7"/>
  <c r="N190" i="7"/>
  <c r="N191" i="7"/>
  <c r="N192" i="7"/>
  <c r="N194" i="7"/>
  <c r="N195" i="7"/>
  <c r="N196" i="7"/>
  <c r="N193" i="7"/>
  <c r="N197" i="7"/>
  <c r="N198" i="7"/>
  <c r="N199" i="7"/>
  <c r="N200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N249" i="7"/>
  <c r="N250" i="7"/>
  <c r="N251" i="7"/>
  <c r="N252" i="7"/>
  <c r="N253" i="7"/>
  <c r="N254" i="7"/>
  <c r="N257" i="7"/>
  <c r="N258" i="7"/>
  <c r="N259" i="7"/>
  <c r="N260" i="7"/>
  <c r="N261" i="7"/>
  <c r="N262" i="7"/>
  <c r="N263" i="7"/>
  <c r="N264" i="7"/>
  <c r="N256" i="7"/>
  <c r="N266" i="7"/>
  <c r="N267" i="7"/>
  <c r="N268" i="7"/>
  <c r="N265" i="7"/>
  <c r="N269" i="7"/>
  <c r="N270" i="7"/>
  <c r="N271" i="7"/>
  <c r="N272" i="7"/>
  <c r="N273" i="7"/>
  <c r="N274" i="7"/>
  <c r="N275" i="7"/>
  <c r="N281" i="7"/>
  <c r="N282" i="7"/>
  <c r="N283" i="7"/>
  <c r="N284" i="7"/>
  <c r="N285" i="7"/>
  <c r="N286" i="7"/>
  <c r="N287" i="7"/>
  <c r="N288" i="7"/>
  <c r="N110" i="7"/>
  <c r="N26" i="7"/>
  <c r="N41" i="7"/>
  <c r="N278" i="7"/>
  <c r="N280" i="7"/>
  <c r="N20" i="7"/>
  <c r="N220" i="7"/>
  <c r="N222" i="7"/>
  <c r="N221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1" i="7"/>
  <c r="M22" i="7"/>
  <c r="M23" i="7"/>
  <c r="M24" i="7"/>
  <c r="M25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6" i="7"/>
  <c r="M57" i="7"/>
  <c r="M58" i="7"/>
  <c r="M55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1" i="7"/>
  <c r="M112" i="7"/>
  <c r="M113" i="7"/>
  <c r="M114" i="7"/>
  <c r="M115" i="7"/>
  <c r="M116" i="7"/>
  <c r="M118" i="7"/>
  <c r="M117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40" i="7"/>
  <c r="M141" i="7"/>
  <c r="M142" i="7"/>
  <c r="M143" i="7"/>
  <c r="M144" i="7"/>
  <c r="M139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6" i="7"/>
  <c r="M167" i="7"/>
  <c r="M168" i="7"/>
  <c r="M169" i="7"/>
  <c r="M170" i="7"/>
  <c r="M171" i="7"/>
  <c r="M165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7" i="7"/>
  <c r="M188" i="7"/>
  <c r="M189" i="7"/>
  <c r="M190" i="7"/>
  <c r="M191" i="7"/>
  <c r="M192" i="7"/>
  <c r="M194" i="7"/>
  <c r="M195" i="7"/>
  <c r="M196" i="7"/>
  <c r="M193" i="7"/>
  <c r="M197" i="7"/>
  <c r="M198" i="7"/>
  <c r="M199" i="7"/>
  <c r="M200" i="7"/>
  <c r="M237" i="7"/>
  <c r="M238" i="7"/>
  <c r="M239" i="7"/>
  <c r="M240" i="7"/>
  <c r="M241" i="7"/>
  <c r="M242" i="7"/>
  <c r="M243" i="7"/>
  <c r="M244" i="7"/>
  <c r="M245" i="7"/>
  <c r="M246" i="7"/>
  <c r="M247" i="7"/>
  <c r="M248" i="7"/>
  <c r="M249" i="7"/>
  <c r="M250" i="7"/>
  <c r="M251" i="7"/>
  <c r="M252" i="7"/>
  <c r="M253" i="7"/>
  <c r="M254" i="7"/>
  <c r="M257" i="7"/>
  <c r="M258" i="7"/>
  <c r="M259" i="7"/>
  <c r="M260" i="7"/>
  <c r="M261" i="7"/>
  <c r="M262" i="7"/>
  <c r="M263" i="7"/>
  <c r="M264" i="7"/>
  <c r="M256" i="7"/>
  <c r="M266" i="7"/>
  <c r="M267" i="7"/>
  <c r="M268" i="7"/>
  <c r="M265" i="7"/>
  <c r="M269" i="7"/>
  <c r="M270" i="7"/>
  <c r="M271" i="7"/>
  <c r="M272" i="7"/>
  <c r="M273" i="7"/>
  <c r="M274" i="7"/>
  <c r="M275" i="7"/>
  <c r="M281" i="7"/>
  <c r="M282" i="7"/>
  <c r="M283" i="7"/>
  <c r="M284" i="7"/>
  <c r="M285" i="7"/>
  <c r="M286" i="7"/>
  <c r="M287" i="7"/>
  <c r="M288" i="7"/>
  <c r="M110" i="7"/>
  <c r="M26" i="7"/>
  <c r="M41" i="7"/>
  <c r="M278" i="7"/>
  <c r="M280" i="7"/>
  <c r="M20" i="7"/>
  <c r="M220" i="7"/>
  <c r="M222" i="7"/>
  <c r="M221" i="7"/>
  <c r="P3" i="6" l="1"/>
  <c r="X3" i="6"/>
  <c r="W3" i="6"/>
  <c r="V3" i="6"/>
  <c r="T3" i="6"/>
  <c r="R3" i="6"/>
  <c r="Q3" i="6"/>
  <c r="N3" i="6"/>
  <c r="M3" i="6"/>
  <c r="S3" i="7"/>
  <c r="O3" i="7"/>
  <c r="L3" i="7"/>
  <c r="B3" i="7"/>
  <c r="B3" i="6"/>
  <c r="B3" i="8"/>
  <c r="X420" i="8"/>
  <c r="W420" i="8"/>
  <c r="V420" i="8"/>
  <c r="T420" i="8"/>
  <c r="R420" i="8"/>
  <c r="Q420" i="8"/>
  <c r="P420" i="8"/>
  <c r="N420" i="8"/>
  <c r="M420" i="8"/>
  <c r="X419" i="8"/>
  <c r="W419" i="8"/>
  <c r="V419" i="8"/>
  <c r="T419" i="8"/>
  <c r="R419" i="8"/>
  <c r="Q419" i="8"/>
  <c r="P419" i="8"/>
  <c r="N419" i="8"/>
  <c r="M419" i="8"/>
  <c r="X418" i="8"/>
  <c r="W418" i="8"/>
  <c r="V418" i="8"/>
  <c r="T418" i="8"/>
  <c r="R418" i="8"/>
  <c r="Q418" i="8"/>
  <c r="P418" i="8"/>
  <c r="N418" i="8"/>
  <c r="M418" i="8"/>
  <c r="X417" i="8"/>
  <c r="W417" i="8"/>
  <c r="V417" i="8"/>
  <c r="T417" i="8"/>
  <c r="R417" i="8"/>
  <c r="Q417" i="8"/>
  <c r="P417" i="8"/>
  <c r="N417" i="8"/>
  <c r="M417" i="8"/>
  <c r="X416" i="8"/>
  <c r="W416" i="8"/>
  <c r="V416" i="8"/>
  <c r="T416" i="8"/>
  <c r="R416" i="8"/>
  <c r="Q416" i="8"/>
  <c r="P416" i="8"/>
  <c r="N416" i="8"/>
  <c r="M416" i="8"/>
  <c r="X415" i="8"/>
  <c r="W415" i="8"/>
  <c r="V415" i="8"/>
  <c r="T415" i="8"/>
  <c r="R415" i="8"/>
  <c r="Q415" i="8"/>
  <c r="P415" i="8"/>
  <c r="N415" i="8"/>
  <c r="M415" i="8"/>
  <c r="X414" i="8"/>
  <c r="W414" i="8"/>
  <c r="V414" i="8"/>
  <c r="T414" i="8"/>
  <c r="R414" i="8"/>
  <c r="Q414" i="8"/>
  <c r="P414" i="8"/>
  <c r="N414" i="8"/>
  <c r="M414" i="8"/>
  <c r="X413" i="8"/>
  <c r="W413" i="8"/>
  <c r="V413" i="8"/>
  <c r="T413" i="8"/>
  <c r="R413" i="8"/>
  <c r="Q413" i="8"/>
  <c r="P413" i="8"/>
  <c r="N413" i="8"/>
  <c r="M413" i="8"/>
  <c r="X412" i="8"/>
  <c r="W412" i="8"/>
  <c r="V412" i="8"/>
  <c r="T412" i="8"/>
  <c r="R412" i="8"/>
  <c r="Q412" i="8"/>
  <c r="P412" i="8"/>
  <c r="N412" i="8"/>
  <c r="M412" i="8"/>
  <c r="X411" i="8"/>
  <c r="W411" i="8"/>
  <c r="V411" i="8"/>
  <c r="T411" i="8"/>
  <c r="R411" i="8"/>
  <c r="Q411" i="8"/>
  <c r="P411" i="8"/>
  <c r="N411" i="8"/>
  <c r="M411" i="8"/>
  <c r="X410" i="8"/>
  <c r="W410" i="8"/>
  <c r="V410" i="8"/>
  <c r="T410" i="8"/>
  <c r="R410" i="8"/>
  <c r="Q410" i="8"/>
  <c r="P410" i="8"/>
  <c r="N410" i="8"/>
  <c r="M410" i="8"/>
  <c r="X409" i="8"/>
  <c r="W409" i="8"/>
  <c r="V409" i="8"/>
  <c r="T409" i="8"/>
  <c r="R409" i="8"/>
  <c r="Q409" i="8"/>
  <c r="P409" i="8"/>
  <c r="N409" i="8"/>
  <c r="M409" i="8"/>
  <c r="X408" i="8"/>
  <c r="W408" i="8"/>
  <c r="V408" i="8"/>
  <c r="T408" i="8"/>
  <c r="R408" i="8"/>
  <c r="Q408" i="8"/>
  <c r="P408" i="8"/>
  <c r="N408" i="8"/>
  <c r="M408" i="8"/>
  <c r="X407" i="8"/>
  <c r="W407" i="8"/>
  <c r="V407" i="8"/>
  <c r="T407" i="8"/>
  <c r="R407" i="8"/>
  <c r="Q407" i="8"/>
  <c r="P407" i="8"/>
  <c r="N407" i="8"/>
  <c r="M407" i="8"/>
  <c r="X406" i="8"/>
  <c r="W406" i="8"/>
  <c r="V406" i="8"/>
  <c r="T406" i="8"/>
  <c r="R406" i="8"/>
  <c r="Q406" i="8"/>
  <c r="P406" i="8"/>
  <c r="N406" i="8"/>
  <c r="M406" i="8"/>
  <c r="X405" i="8"/>
  <c r="W405" i="8"/>
  <c r="V405" i="8"/>
  <c r="T405" i="8"/>
  <c r="R405" i="8"/>
  <c r="Q405" i="8"/>
  <c r="P405" i="8"/>
  <c r="N405" i="8"/>
  <c r="M405" i="8"/>
  <c r="X404" i="8"/>
  <c r="W404" i="8"/>
  <c r="V404" i="8"/>
  <c r="T404" i="8"/>
  <c r="R404" i="8"/>
  <c r="Q404" i="8"/>
  <c r="P404" i="8"/>
  <c r="N404" i="8"/>
  <c r="M404" i="8"/>
  <c r="X403" i="8"/>
  <c r="W403" i="8"/>
  <c r="V403" i="8"/>
  <c r="T403" i="8"/>
  <c r="R403" i="8"/>
  <c r="Q403" i="8"/>
  <c r="P403" i="8"/>
  <c r="N403" i="8"/>
  <c r="M403" i="8"/>
  <c r="X402" i="8"/>
  <c r="W402" i="8"/>
  <c r="V402" i="8"/>
  <c r="T402" i="8"/>
  <c r="R402" i="8"/>
  <c r="Q402" i="8"/>
  <c r="P402" i="8"/>
  <c r="N402" i="8"/>
  <c r="M402" i="8"/>
  <c r="X401" i="8"/>
  <c r="W401" i="8"/>
  <c r="V401" i="8"/>
  <c r="T401" i="8"/>
  <c r="R401" i="8"/>
  <c r="Q401" i="8"/>
  <c r="P401" i="8"/>
  <c r="N401" i="8"/>
  <c r="M401" i="8"/>
  <c r="X400" i="8"/>
  <c r="W400" i="8"/>
  <c r="V400" i="8"/>
  <c r="T400" i="8"/>
  <c r="R400" i="8"/>
  <c r="Q400" i="8"/>
  <c r="P400" i="8"/>
  <c r="N400" i="8"/>
  <c r="M400" i="8"/>
  <c r="X399" i="8"/>
  <c r="W399" i="8"/>
  <c r="V399" i="8"/>
  <c r="T399" i="8"/>
  <c r="R399" i="8"/>
  <c r="Q399" i="8"/>
  <c r="P399" i="8"/>
  <c r="N399" i="8"/>
  <c r="M399" i="8"/>
  <c r="X398" i="8"/>
  <c r="W398" i="8"/>
  <c r="V398" i="8"/>
  <c r="T398" i="8"/>
  <c r="R398" i="8"/>
  <c r="Q398" i="8"/>
  <c r="P398" i="8"/>
  <c r="N398" i="8"/>
  <c r="M398" i="8"/>
  <c r="X397" i="8"/>
  <c r="W397" i="8"/>
  <c r="V397" i="8"/>
  <c r="T397" i="8"/>
  <c r="R397" i="8"/>
  <c r="Q397" i="8"/>
  <c r="P397" i="8"/>
  <c r="N397" i="8"/>
  <c r="M397" i="8"/>
  <c r="X396" i="8"/>
  <c r="W396" i="8"/>
  <c r="V396" i="8"/>
  <c r="T396" i="8"/>
  <c r="R396" i="8"/>
  <c r="Q396" i="8"/>
  <c r="P396" i="8"/>
  <c r="N396" i="8"/>
  <c r="M396" i="8"/>
  <c r="X395" i="8"/>
  <c r="W395" i="8"/>
  <c r="V395" i="8"/>
  <c r="T395" i="8"/>
  <c r="R395" i="8"/>
  <c r="Q395" i="8"/>
  <c r="P395" i="8"/>
  <c r="N395" i="8"/>
  <c r="M395" i="8"/>
  <c r="X394" i="8"/>
  <c r="W394" i="8"/>
  <c r="V394" i="8"/>
  <c r="T394" i="8"/>
  <c r="R394" i="8"/>
  <c r="Q394" i="8"/>
  <c r="P394" i="8"/>
  <c r="N394" i="8"/>
  <c r="M394" i="8"/>
  <c r="X393" i="8"/>
  <c r="W393" i="8"/>
  <c r="V393" i="8"/>
  <c r="T393" i="8"/>
  <c r="R393" i="8"/>
  <c r="Q393" i="8"/>
  <c r="P393" i="8"/>
  <c r="N393" i="8"/>
  <c r="M393" i="8"/>
  <c r="X392" i="8"/>
  <c r="W392" i="8"/>
  <c r="V392" i="8"/>
  <c r="T392" i="8"/>
  <c r="R392" i="8"/>
  <c r="Q392" i="8"/>
  <c r="P392" i="8"/>
  <c r="N392" i="8"/>
  <c r="M392" i="8"/>
  <c r="X391" i="8"/>
  <c r="W391" i="8"/>
  <c r="V391" i="8"/>
  <c r="T391" i="8"/>
  <c r="R391" i="8"/>
  <c r="Q391" i="8"/>
  <c r="P391" i="8"/>
  <c r="N391" i="8"/>
  <c r="M391" i="8"/>
  <c r="X390" i="8"/>
  <c r="W390" i="8"/>
  <c r="V390" i="8"/>
  <c r="T390" i="8"/>
  <c r="R390" i="8"/>
  <c r="Q390" i="8"/>
  <c r="P390" i="8"/>
  <c r="N390" i="8"/>
  <c r="M390" i="8"/>
  <c r="X389" i="8"/>
  <c r="W389" i="8"/>
  <c r="V389" i="8"/>
  <c r="T389" i="8"/>
  <c r="R389" i="8"/>
  <c r="Q389" i="8"/>
  <c r="P389" i="8"/>
  <c r="N389" i="8"/>
  <c r="M389" i="8"/>
  <c r="X388" i="8"/>
  <c r="W388" i="8"/>
  <c r="V388" i="8"/>
  <c r="T388" i="8"/>
  <c r="R388" i="8"/>
  <c r="Q388" i="8"/>
  <c r="P388" i="8"/>
  <c r="N388" i="8"/>
  <c r="M388" i="8"/>
  <c r="X387" i="8"/>
  <c r="W387" i="8"/>
  <c r="V387" i="8"/>
  <c r="T387" i="8"/>
  <c r="R387" i="8"/>
  <c r="Q387" i="8"/>
  <c r="P387" i="8"/>
  <c r="N387" i="8"/>
  <c r="M387" i="8"/>
  <c r="X386" i="8"/>
  <c r="W386" i="8"/>
  <c r="V386" i="8"/>
  <c r="T386" i="8"/>
  <c r="R386" i="8"/>
  <c r="Q386" i="8"/>
  <c r="P386" i="8"/>
  <c r="N386" i="8"/>
  <c r="M386" i="8"/>
  <c r="X385" i="8"/>
  <c r="W385" i="8"/>
  <c r="V385" i="8"/>
  <c r="T385" i="8"/>
  <c r="R385" i="8"/>
  <c r="Q385" i="8"/>
  <c r="P385" i="8"/>
  <c r="N385" i="8"/>
  <c r="M385" i="8"/>
  <c r="X384" i="8"/>
  <c r="W384" i="8"/>
  <c r="V384" i="8"/>
  <c r="T384" i="8"/>
  <c r="R384" i="8"/>
  <c r="Q384" i="8"/>
  <c r="P384" i="8"/>
  <c r="N384" i="8"/>
  <c r="M384" i="8"/>
  <c r="X383" i="8"/>
  <c r="W383" i="8"/>
  <c r="V383" i="8"/>
  <c r="T383" i="8"/>
  <c r="R383" i="8"/>
  <c r="Q383" i="8"/>
  <c r="P383" i="8"/>
  <c r="N383" i="8"/>
  <c r="M383" i="8"/>
  <c r="X382" i="8"/>
  <c r="W382" i="8"/>
  <c r="V382" i="8"/>
  <c r="T382" i="8"/>
  <c r="R382" i="8"/>
  <c r="Q382" i="8"/>
  <c r="P382" i="8"/>
  <c r="N382" i="8"/>
  <c r="M382" i="8"/>
  <c r="X381" i="8"/>
  <c r="W381" i="8"/>
  <c r="V381" i="8"/>
  <c r="T381" i="8"/>
  <c r="R381" i="8"/>
  <c r="Q381" i="8"/>
  <c r="P381" i="8"/>
  <c r="N381" i="8"/>
  <c r="M381" i="8"/>
  <c r="X380" i="8"/>
  <c r="W380" i="8"/>
  <c r="V380" i="8"/>
  <c r="T380" i="8"/>
  <c r="R380" i="8"/>
  <c r="Q380" i="8"/>
  <c r="P380" i="8"/>
  <c r="N380" i="8"/>
  <c r="M380" i="8"/>
  <c r="X379" i="8"/>
  <c r="W379" i="8"/>
  <c r="V379" i="8"/>
  <c r="T379" i="8"/>
  <c r="R379" i="8"/>
  <c r="Q379" i="8"/>
  <c r="P379" i="8"/>
  <c r="N379" i="8"/>
  <c r="M379" i="8"/>
  <c r="X378" i="8"/>
  <c r="W378" i="8"/>
  <c r="V378" i="8"/>
  <c r="T378" i="8"/>
  <c r="R378" i="8"/>
  <c r="Q378" i="8"/>
  <c r="P378" i="8"/>
  <c r="N378" i="8"/>
  <c r="M378" i="8"/>
  <c r="X377" i="8"/>
  <c r="W377" i="8"/>
  <c r="V377" i="8"/>
  <c r="T377" i="8"/>
  <c r="R377" i="8"/>
  <c r="Q377" i="8"/>
  <c r="P377" i="8"/>
  <c r="N377" i="8"/>
  <c r="M377" i="8"/>
  <c r="X376" i="8"/>
  <c r="W376" i="8"/>
  <c r="V376" i="8"/>
  <c r="T376" i="8"/>
  <c r="R376" i="8"/>
  <c r="Q376" i="8"/>
  <c r="P376" i="8"/>
  <c r="N376" i="8"/>
  <c r="M376" i="8"/>
  <c r="X375" i="8"/>
  <c r="W375" i="8"/>
  <c r="V375" i="8"/>
  <c r="T375" i="8"/>
  <c r="R375" i="8"/>
  <c r="Q375" i="8"/>
  <c r="P375" i="8"/>
  <c r="N375" i="8"/>
  <c r="M375" i="8"/>
  <c r="X374" i="8"/>
  <c r="W374" i="8"/>
  <c r="V374" i="8"/>
  <c r="T374" i="8"/>
  <c r="R374" i="8"/>
  <c r="Q374" i="8"/>
  <c r="P374" i="8"/>
  <c r="N374" i="8"/>
  <c r="M374" i="8"/>
  <c r="X373" i="8"/>
  <c r="W373" i="8"/>
  <c r="V373" i="8"/>
  <c r="T373" i="8"/>
  <c r="R373" i="8"/>
  <c r="Q373" i="8"/>
  <c r="P373" i="8"/>
  <c r="N373" i="8"/>
  <c r="M373" i="8"/>
  <c r="X372" i="8"/>
  <c r="W372" i="8"/>
  <c r="V372" i="8"/>
  <c r="T372" i="8"/>
  <c r="R372" i="8"/>
  <c r="Q372" i="8"/>
  <c r="P372" i="8"/>
  <c r="N372" i="8"/>
  <c r="M372" i="8"/>
  <c r="X371" i="8"/>
  <c r="W371" i="8"/>
  <c r="V371" i="8"/>
  <c r="T371" i="8"/>
  <c r="R371" i="8"/>
  <c r="Q371" i="8"/>
  <c r="P371" i="8"/>
  <c r="N371" i="8"/>
  <c r="M371" i="8"/>
  <c r="X370" i="8"/>
  <c r="W370" i="8"/>
  <c r="V370" i="8"/>
  <c r="T370" i="8"/>
  <c r="R370" i="8"/>
  <c r="Q370" i="8"/>
  <c r="P370" i="8"/>
  <c r="N370" i="8"/>
  <c r="M370" i="8"/>
  <c r="X369" i="8"/>
  <c r="W369" i="8"/>
  <c r="V369" i="8"/>
  <c r="T369" i="8"/>
  <c r="R369" i="8"/>
  <c r="Q369" i="8"/>
  <c r="P369" i="8"/>
  <c r="N369" i="8"/>
  <c r="M369" i="8"/>
  <c r="X368" i="8"/>
  <c r="W368" i="8"/>
  <c r="V368" i="8"/>
  <c r="T368" i="8"/>
  <c r="R368" i="8"/>
  <c r="Q368" i="8"/>
  <c r="P368" i="8"/>
  <c r="N368" i="8"/>
  <c r="M368" i="8"/>
  <c r="X367" i="8"/>
  <c r="W367" i="8"/>
  <c r="V367" i="8"/>
  <c r="T367" i="8"/>
  <c r="R367" i="8"/>
  <c r="Q367" i="8"/>
  <c r="P367" i="8"/>
  <c r="N367" i="8"/>
  <c r="M367" i="8"/>
  <c r="X366" i="8"/>
  <c r="W366" i="8"/>
  <c r="V366" i="8"/>
  <c r="T366" i="8"/>
  <c r="R366" i="8"/>
  <c r="Q366" i="8"/>
  <c r="P366" i="8"/>
  <c r="N366" i="8"/>
  <c r="M366" i="8"/>
  <c r="X365" i="8"/>
  <c r="W365" i="8"/>
  <c r="V365" i="8"/>
  <c r="T365" i="8"/>
  <c r="R365" i="8"/>
  <c r="Q365" i="8"/>
  <c r="P365" i="8"/>
  <c r="N365" i="8"/>
  <c r="M365" i="8"/>
  <c r="X364" i="8"/>
  <c r="W364" i="8"/>
  <c r="V364" i="8"/>
  <c r="T364" i="8"/>
  <c r="R364" i="8"/>
  <c r="Q364" i="8"/>
  <c r="P364" i="8"/>
  <c r="N364" i="8"/>
  <c r="M364" i="8"/>
  <c r="X363" i="8"/>
  <c r="W363" i="8"/>
  <c r="V363" i="8"/>
  <c r="T363" i="8"/>
  <c r="R363" i="8"/>
  <c r="Q363" i="8"/>
  <c r="P363" i="8"/>
  <c r="N363" i="8"/>
  <c r="M363" i="8"/>
  <c r="X362" i="8"/>
  <c r="W362" i="8"/>
  <c r="V362" i="8"/>
  <c r="T362" i="8"/>
  <c r="R362" i="8"/>
  <c r="Q362" i="8"/>
  <c r="P362" i="8"/>
  <c r="N362" i="8"/>
  <c r="M362" i="8"/>
  <c r="X361" i="8"/>
  <c r="W361" i="8"/>
  <c r="V361" i="8"/>
  <c r="T361" i="8"/>
  <c r="R361" i="8"/>
  <c r="Q361" i="8"/>
  <c r="P361" i="8"/>
  <c r="N361" i="8"/>
  <c r="M361" i="8"/>
  <c r="X360" i="8"/>
  <c r="W360" i="8"/>
  <c r="V360" i="8"/>
  <c r="T360" i="8"/>
  <c r="R360" i="8"/>
  <c r="Q360" i="8"/>
  <c r="P360" i="8"/>
  <c r="N360" i="8"/>
  <c r="M360" i="8"/>
  <c r="X359" i="8"/>
  <c r="W359" i="8"/>
  <c r="V359" i="8"/>
  <c r="T359" i="8"/>
  <c r="R359" i="8"/>
  <c r="Q359" i="8"/>
  <c r="P359" i="8"/>
  <c r="N359" i="8"/>
  <c r="M359" i="8"/>
  <c r="X358" i="8"/>
  <c r="W358" i="8"/>
  <c r="V358" i="8"/>
  <c r="T358" i="8"/>
  <c r="R358" i="8"/>
  <c r="Q358" i="8"/>
  <c r="P358" i="8"/>
  <c r="N358" i="8"/>
  <c r="M358" i="8"/>
  <c r="X357" i="8"/>
  <c r="W357" i="8"/>
  <c r="V357" i="8"/>
  <c r="T357" i="8"/>
  <c r="R357" i="8"/>
  <c r="Q357" i="8"/>
  <c r="P357" i="8"/>
  <c r="N357" i="8"/>
  <c r="M357" i="8"/>
  <c r="X356" i="8"/>
  <c r="W356" i="8"/>
  <c r="V356" i="8"/>
  <c r="T356" i="8"/>
  <c r="R356" i="8"/>
  <c r="Q356" i="8"/>
  <c r="P356" i="8"/>
  <c r="N356" i="8"/>
  <c r="M356" i="8"/>
  <c r="X355" i="8"/>
  <c r="W355" i="8"/>
  <c r="V355" i="8"/>
  <c r="T355" i="8"/>
  <c r="R355" i="8"/>
  <c r="Q355" i="8"/>
  <c r="P355" i="8"/>
  <c r="N355" i="8"/>
  <c r="M355" i="8"/>
  <c r="X354" i="8"/>
  <c r="W354" i="8"/>
  <c r="V354" i="8"/>
  <c r="T354" i="8"/>
  <c r="R354" i="8"/>
  <c r="Q354" i="8"/>
  <c r="P354" i="8"/>
  <c r="N354" i="8"/>
  <c r="M354" i="8"/>
  <c r="X353" i="8"/>
  <c r="W353" i="8"/>
  <c r="V353" i="8"/>
  <c r="T353" i="8"/>
  <c r="R353" i="8"/>
  <c r="Q353" i="8"/>
  <c r="P353" i="8"/>
  <c r="N353" i="8"/>
  <c r="M353" i="8"/>
  <c r="X352" i="8"/>
  <c r="W352" i="8"/>
  <c r="V352" i="8"/>
  <c r="T352" i="8"/>
  <c r="R352" i="8"/>
  <c r="Q352" i="8"/>
  <c r="P352" i="8"/>
  <c r="N352" i="8"/>
  <c r="M352" i="8"/>
  <c r="X351" i="8"/>
  <c r="W351" i="8"/>
  <c r="V351" i="8"/>
  <c r="T351" i="8"/>
  <c r="R351" i="8"/>
  <c r="Q351" i="8"/>
  <c r="P351" i="8"/>
  <c r="N351" i="8"/>
  <c r="M351" i="8"/>
  <c r="X350" i="8"/>
  <c r="W350" i="8"/>
  <c r="V350" i="8"/>
  <c r="T350" i="8"/>
  <c r="R350" i="8"/>
  <c r="Q350" i="8"/>
  <c r="P350" i="8"/>
  <c r="N350" i="8"/>
  <c r="M350" i="8"/>
  <c r="X349" i="8"/>
  <c r="W349" i="8"/>
  <c r="V349" i="8"/>
  <c r="T349" i="8"/>
  <c r="R349" i="8"/>
  <c r="Q349" i="8"/>
  <c r="P349" i="8"/>
  <c r="N349" i="8"/>
  <c r="M349" i="8"/>
  <c r="X348" i="8"/>
  <c r="W348" i="8"/>
  <c r="V348" i="8"/>
  <c r="T348" i="8"/>
  <c r="R348" i="8"/>
  <c r="Q348" i="8"/>
  <c r="P348" i="8"/>
  <c r="N348" i="8"/>
  <c r="M348" i="8"/>
  <c r="X347" i="8"/>
  <c r="W347" i="8"/>
  <c r="V347" i="8"/>
  <c r="T347" i="8"/>
  <c r="R347" i="8"/>
  <c r="Q347" i="8"/>
  <c r="P347" i="8"/>
  <c r="N347" i="8"/>
  <c r="M347" i="8"/>
  <c r="X346" i="8"/>
  <c r="W346" i="8"/>
  <c r="V346" i="8"/>
  <c r="T346" i="8"/>
  <c r="R346" i="8"/>
  <c r="Q346" i="8"/>
  <c r="P346" i="8"/>
  <c r="N346" i="8"/>
  <c r="M346" i="8"/>
  <c r="X345" i="8"/>
  <c r="W345" i="8"/>
  <c r="V345" i="8"/>
  <c r="T345" i="8"/>
  <c r="R345" i="8"/>
  <c r="Q345" i="8"/>
  <c r="P345" i="8"/>
  <c r="N345" i="8"/>
  <c r="M345" i="8"/>
  <c r="X344" i="8"/>
  <c r="W344" i="8"/>
  <c r="V344" i="8"/>
  <c r="T344" i="8"/>
  <c r="R344" i="8"/>
  <c r="Q344" i="8"/>
  <c r="P344" i="8"/>
  <c r="N344" i="8"/>
  <c r="M344" i="8"/>
  <c r="X343" i="8"/>
  <c r="W343" i="8"/>
  <c r="V343" i="8"/>
  <c r="T343" i="8"/>
  <c r="R343" i="8"/>
  <c r="Q343" i="8"/>
  <c r="P343" i="8"/>
  <c r="N343" i="8"/>
  <c r="M343" i="8"/>
  <c r="X342" i="8"/>
  <c r="W342" i="8"/>
  <c r="V342" i="8"/>
  <c r="T342" i="8"/>
  <c r="R342" i="8"/>
  <c r="Q342" i="8"/>
  <c r="P342" i="8"/>
  <c r="N342" i="8"/>
  <c r="M342" i="8"/>
  <c r="X341" i="8"/>
  <c r="W341" i="8"/>
  <c r="V341" i="8"/>
  <c r="T341" i="8"/>
  <c r="R341" i="8"/>
  <c r="Q341" i="8"/>
  <c r="P341" i="8"/>
  <c r="N341" i="8"/>
  <c r="M341" i="8"/>
  <c r="X340" i="8"/>
  <c r="W340" i="8"/>
  <c r="V340" i="8"/>
  <c r="T340" i="8"/>
  <c r="R340" i="8"/>
  <c r="Q340" i="8"/>
  <c r="P340" i="8"/>
  <c r="N340" i="8"/>
  <c r="M340" i="8"/>
  <c r="X339" i="8"/>
  <c r="W339" i="8"/>
  <c r="V339" i="8"/>
  <c r="T339" i="8"/>
  <c r="R339" i="8"/>
  <c r="Q339" i="8"/>
  <c r="P339" i="8"/>
  <c r="N339" i="8"/>
  <c r="M339" i="8"/>
  <c r="X338" i="8"/>
  <c r="W338" i="8"/>
  <c r="V338" i="8"/>
  <c r="T338" i="8"/>
  <c r="R338" i="8"/>
  <c r="Q338" i="8"/>
  <c r="P338" i="8"/>
  <c r="N338" i="8"/>
  <c r="M338" i="8"/>
  <c r="X337" i="8"/>
  <c r="W337" i="8"/>
  <c r="V337" i="8"/>
  <c r="T337" i="8"/>
  <c r="R337" i="8"/>
  <c r="Q337" i="8"/>
  <c r="P337" i="8"/>
  <c r="N337" i="8"/>
  <c r="M337" i="8"/>
  <c r="X336" i="8"/>
  <c r="W336" i="8"/>
  <c r="V336" i="8"/>
  <c r="T336" i="8"/>
  <c r="R336" i="8"/>
  <c r="Q336" i="8"/>
  <c r="P336" i="8"/>
  <c r="N336" i="8"/>
  <c r="M336" i="8"/>
  <c r="X335" i="8"/>
  <c r="W335" i="8"/>
  <c r="V335" i="8"/>
  <c r="T335" i="8"/>
  <c r="R335" i="8"/>
  <c r="Q335" i="8"/>
  <c r="P335" i="8"/>
  <c r="N335" i="8"/>
  <c r="M335" i="8"/>
  <c r="X334" i="8"/>
  <c r="W334" i="8"/>
  <c r="V334" i="8"/>
  <c r="T334" i="8"/>
  <c r="R334" i="8"/>
  <c r="Q334" i="8"/>
  <c r="P334" i="8"/>
  <c r="N334" i="8"/>
  <c r="M334" i="8"/>
  <c r="X333" i="8"/>
  <c r="W333" i="8"/>
  <c r="V333" i="8"/>
  <c r="T333" i="8"/>
  <c r="R333" i="8"/>
  <c r="Q333" i="8"/>
  <c r="P333" i="8"/>
  <c r="N333" i="8"/>
  <c r="M333" i="8"/>
  <c r="X332" i="8"/>
  <c r="W332" i="8"/>
  <c r="V332" i="8"/>
  <c r="T332" i="8"/>
  <c r="R332" i="8"/>
  <c r="Q332" i="8"/>
  <c r="P332" i="8"/>
  <c r="N332" i="8"/>
  <c r="M332" i="8"/>
  <c r="X331" i="8"/>
  <c r="W331" i="8"/>
  <c r="V331" i="8"/>
  <c r="T331" i="8"/>
  <c r="R331" i="8"/>
  <c r="Q331" i="8"/>
  <c r="P331" i="8"/>
  <c r="N331" i="8"/>
  <c r="M331" i="8"/>
  <c r="X330" i="8"/>
  <c r="W330" i="8"/>
  <c r="V330" i="8"/>
  <c r="T330" i="8"/>
  <c r="R330" i="8"/>
  <c r="Q330" i="8"/>
  <c r="P330" i="8"/>
  <c r="N330" i="8"/>
  <c r="M330" i="8"/>
  <c r="X329" i="8"/>
  <c r="W329" i="8"/>
  <c r="V329" i="8"/>
  <c r="T329" i="8"/>
  <c r="R329" i="8"/>
  <c r="Q329" i="8"/>
  <c r="P329" i="8"/>
  <c r="N329" i="8"/>
  <c r="M329" i="8"/>
  <c r="X328" i="8"/>
  <c r="W328" i="8"/>
  <c r="V328" i="8"/>
  <c r="T328" i="8"/>
  <c r="R328" i="8"/>
  <c r="Q328" i="8"/>
  <c r="P328" i="8"/>
  <c r="N328" i="8"/>
  <c r="M328" i="8"/>
  <c r="X327" i="8"/>
  <c r="W327" i="8"/>
  <c r="V327" i="8"/>
  <c r="T327" i="8"/>
  <c r="R327" i="8"/>
  <c r="Q327" i="8"/>
  <c r="P327" i="8"/>
  <c r="N327" i="8"/>
  <c r="M327" i="8"/>
  <c r="X326" i="8"/>
  <c r="W326" i="8"/>
  <c r="V326" i="8"/>
  <c r="T326" i="8"/>
  <c r="R326" i="8"/>
  <c r="Q326" i="8"/>
  <c r="P326" i="8"/>
  <c r="N326" i="8"/>
  <c r="M326" i="8"/>
  <c r="X325" i="8"/>
  <c r="W325" i="8"/>
  <c r="V325" i="8"/>
  <c r="T325" i="8"/>
  <c r="R325" i="8"/>
  <c r="Q325" i="8"/>
  <c r="P325" i="8"/>
  <c r="N325" i="8"/>
  <c r="M325" i="8"/>
  <c r="X324" i="8"/>
  <c r="W324" i="8"/>
  <c r="V324" i="8"/>
  <c r="T324" i="8"/>
  <c r="R324" i="8"/>
  <c r="Q324" i="8"/>
  <c r="P324" i="8"/>
  <c r="N324" i="8"/>
  <c r="M324" i="8"/>
  <c r="X323" i="8"/>
  <c r="W323" i="8"/>
  <c r="V323" i="8"/>
  <c r="T323" i="8"/>
  <c r="R323" i="8"/>
  <c r="Q323" i="8"/>
  <c r="P323" i="8"/>
  <c r="N323" i="8"/>
  <c r="M323" i="8"/>
  <c r="X322" i="8"/>
  <c r="W322" i="8"/>
  <c r="V322" i="8"/>
  <c r="T322" i="8"/>
  <c r="R322" i="8"/>
  <c r="Q322" i="8"/>
  <c r="P322" i="8"/>
  <c r="N322" i="8"/>
  <c r="M322" i="8"/>
  <c r="X321" i="8"/>
  <c r="W321" i="8"/>
  <c r="V321" i="8"/>
  <c r="T321" i="8"/>
  <c r="R321" i="8"/>
  <c r="Q321" i="8"/>
  <c r="P321" i="8"/>
  <c r="N321" i="8"/>
  <c r="M321" i="8"/>
  <c r="X320" i="8"/>
  <c r="W320" i="8"/>
  <c r="V320" i="8"/>
  <c r="T320" i="8"/>
  <c r="R320" i="8"/>
  <c r="Q320" i="8"/>
  <c r="P320" i="8"/>
  <c r="N320" i="8"/>
  <c r="M320" i="8"/>
  <c r="X319" i="8"/>
  <c r="W319" i="8"/>
  <c r="V319" i="8"/>
  <c r="T319" i="8"/>
  <c r="R319" i="8"/>
  <c r="Q319" i="8"/>
  <c r="P319" i="8"/>
  <c r="N319" i="8"/>
  <c r="M319" i="8"/>
  <c r="X318" i="8"/>
  <c r="W318" i="8"/>
  <c r="V318" i="8"/>
  <c r="T318" i="8"/>
  <c r="R318" i="8"/>
  <c r="Q318" i="8"/>
  <c r="P318" i="8"/>
  <c r="N318" i="8"/>
  <c r="M318" i="8"/>
  <c r="X317" i="8"/>
  <c r="W317" i="8"/>
  <c r="V317" i="8"/>
  <c r="T317" i="8"/>
  <c r="R317" i="8"/>
  <c r="Q317" i="8"/>
  <c r="P317" i="8"/>
  <c r="N317" i="8"/>
  <c r="M317" i="8"/>
  <c r="X316" i="8"/>
  <c r="W316" i="8"/>
  <c r="V316" i="8"/>
  <c r="T316" i="8"/>
  <c r="R316" i="8"/>
  <c r="Q316" i="8"/>
  <c r="P316" i="8"/>
  <c r="N316" i="8"/>
  <c r="M316" i="8"/>
  <c r="X315" i="8"/>
  <c r="W315" i="8"/>
  <c r="V315" i="8"/>
  <c r="T315" i="8"/>
  <c r="R315" i="8"/>
  <c r="Q315" i="8"/>
  <c r="P315" i="8"/>
  <c r="N315" i="8"/>
  <c r="M315" i="8"/>
  <c r="X314" i="8"/>
  <c r="W314" i="8"/>
  <c r="V314" i="8"/>
  <c r="T314" i="8"/>
  <c r="R314" i="8"/>
  <c r="Q314" i="8"/>
  <c r="P314" i="8"/>
  <c r="N314" i="8"/>
  <c r="M314" i="8"/>
  <c r="X313" i="8"/>
  <c r="W313" i="8"/>
  <c r="V313" i="8"/>
  <c r="T313" i="8"/>
  <c r="R313" i="8"/>
  <c r="Q313" i="8"/>
  <c r="P313" i="8"/>
  <c r="N313" i="8"/>
  <c r="M313" i="8"/>
  <c r="X312" i="8"/>
  <c r="W312" i="8"/>
  <c r="V312" i="8"/>
  <c r="T312" i="8"/>
  <c r="R312" i="8"/>
  <c r="Q312" i="8"/>
  <c r="P312" i="8"/>
  <c r="N312" i="8"/>
  <c r="M312" i="8"/>
  <c r="X311" i="8"/>
  <c r="W311" i="8"/>
  <c r="V311" i="8"/>
  <c r="T311" i="8"/>
  <c r="R311" i="8"/>
  <c r="Q311" i="8"/>
  <c r="P311" i="8"/>
  <c r="N311" i="8"/>
  <c r="M311" i="8"/>
  <c r="X310" i="8"/>
  <c r="W310" i="8"/>
  <c r="V310" i="8"/>
  <c r="T310" i="8"/>
  <c r="R310" i="8"/>
  <c r="Q310" i="8"/>
  <c r="P310" i="8"/>
  <c r="N310" i="8"/>
  <c r="M310" i="8"/>
  <c r="X309" i="8"/>
  <c r="W309" i="8"/>
  <c r="V309" i="8"/>
  <c r="T309" i="8"/>
  <c r="R309" i="8"/>
  <c r="Q309" i="8"/>
  <c r="P309" i="8"/>
  <c r="N309" i="8"/>
  <c r="M309" i="8"/>
  <c r="X308" i="8"/>
  <c r="W308" i="8"/>
  <c r="V308" i="8"/>
  <c r="T308" i="8"/>
  <c r="R308" i="8"/>
  <c r="Q308" i="8"/>
  <c r="P308" i="8"/>
  <c r="N308" i="8"/>
  <c r="M308" i="8"/>
  <c r="X307" i="8"/>
  <c r="W307" i="8"/>
  <c r="V307" i="8"/>
  <c r="T307" i="8"/>
  <c r="R307" i="8"/>
  <c r="Q307" i="8"/>
  <c r="P307" i="8"/>
  <c r="N307" i="8"/>
  <c r="M307" i="8"/>
  <c r="X306" i="8"/>
  <c r="W306" i="8"/>
  <c r="V306" i="8"/>
  <c r="T306" i="8"/>
  <c r="R306" i="8"/>
  <c r="Q306" i="8"/>
  <c r="P306" i="8"/>
  <c r="N306" i="8"/>
  <c r="M306" i="8"/>
  <c r="X305" i="8"/>
  <c r="W305" i="8"/>
  <c r="V305" i="8"/>
  <c r="T305" i="8"/>
  <c r="R305" i="8"/>
  <c r="Q305" i="8"/>
  <c r="P305" i="8"/>
  <c r="N305" i="8"/>
  <c r="M305" i="8"/>
  <c r="X304" i="8"/>
  <c r="W304" i="8"/>
  <c r="V304" i="8"/>
  <c r="T304" i="8"/>
  <c r="R304" i="8"/>
  <c r="Q304" i="8"/>
  <c r="P304" i="8"/>
  <c r="N304" i="8"/>
  <c r="M304" i="8"/>
  <c r="X303" i="8"/>
  <c r="W303" i="8"/>
  <c r="V303" i="8"/>
  <c r="T303" i="8"/>
  <c r="R303" i="8"/>
  <c r="Q303" i="8"/>
  <c r="P303" i="8"/>
  <c r="N303" i="8"/>
  <c r="M303" i="8"/>
  <c r="X302" i="8"/>
  <c r="W302" i="8"/>
  <c r="V302" i="8"/>
  <c r="T302" i="8"/>
  <c r="R302" i="8"/>
  <c r="Q302" i="8"/>
  <c r="P302" i="8"/>
  <c r="N302" i="8"/>
  <c r="M302" i="8"/>
  <c r="X301" i="8"/>
  <c r="W301" i="8"/>
  <c r="V301" i="8"/>
  <c r="T301" i="8"/>
  <c r="R301" i="8"/>
  <c r="Q301" i="8"/>
  <c r="P301" i="8"/>
  <c r="N301" i="8"/>
  <c r="M301" i="8"/>
  <c r="X300" i="8"/>
  <c r="W300" i="8"/>
  <c r="V300" i="8"/>
  <c r="T300" i="8"/>
  <c r="R300" i="8"/>
  <c r="Q300" i="8"/>
  <c r="P300" i="8"/>
  <c r="N300" i="8"/>
  <c r="M300" i="8"/>
  <c r="X299" i="8"/>
  <c r="W299" i="8"/>
  <c r="V299" i="8"/>
  <c r="T299" i="8"/>
  <c r="R299" i="8"/>
  <c r="Q299" i="8"/>
  <c r="P299" i="8"/>
  <c r="N299" i="8"/>
  <c r="M299" i="8"/>
  <c r="X298" i="8"/>
  <c r="W298" i="8"/>
  <c r="V298" i="8"/>
  <c r="T298" i="8"/>
  <c r="R298" i="8"/>
  <c r="Q298" i="8"/>
  <c r="P298" i="8"/>
  <c r="N298" i="8"/>
  <c r="M298" i="8"/>
  <c r="X297" i="8"/>
  <c r="W297" i="8"/>
  <c r="V297" i="8"/>
  <c r="T297" i="8"/>
  <c r="R297" i="8"/>
  <c r="Q297" i="8"/>
  <c r="P297" i="8"/>
  <c r="N297" i="8"/>
  <c r="M297" i="8"/>
  <c r="X296" i="8"/>
  <c r="W296" i="8"/>
  <c r="V296" i="8"/>
  <c r="T296" i="8"/>
  <c r="R296" i="8"/>
  <c r="Q296" i="8"/>
  <c r="P296" i="8"/>
  <c r="N296" i="8"/>
  <c r="M296" i="8"/>
  <c r="X295" i="8"/>
  <c r="W295" i="8"/>
  <c r="V295" i="8"/>
  <c r="T295" i="8"/>
  <c r="R295" i="8"/>
  <c r="Q295" i="8"/>
  <c r="P295" i="8"/>
  <c r="N295" i="8"/>
  <c r="M295" i="8"/>
  <c r="X294" i="8"/>
  <c r="W294" i="8"/>
  <c r="V294" i="8"/>
  <c r="T294" i="8"/>
  <c r="R294" i="8"/>
  <c r="Q294" i="8"/>
  <c r="P294" i="8"/>
  <c r="N294" i="8"/>
  <c r="M294" i="8"/>
  <c r="X293" i="8"/>
  <c r="W293" i="8"/>
  <c r="V293" i="8"/>
  <c r="T293" i="8"/>
  <c r="R293" i="8"/>
  <c r="Q293" i="8"/>
  <c r="P293" i="8"/>
  <c r="N293" i="8"/>
  <c r="M293" i="8"/>
  <c r="X292" i="8"/>
  <c r="W292" i="8"/>
  <c r="V292" i="8"/>
  <c r="T292" i="8"/>
  <c r="R292" i="8"/>
  <c r="Q292" i="8"/>
  <c r="P292" i="8"/>
  <c r="N292" i="8"/>
  <c r="M292" i="8"/>
  <c r="X291" i="8"/>
  <c r="W291" i="8"/>
  <c r="V291" i="8"/>
  <c r="T291" i="8"/>
  <c r="R291" i="8"/>
  <c r="Q291" i="8"/>
  <c r="P291" i="8"/>
  <c r="N291" i="8"/>
  <c r="M291" i="8"/>
  <c r="X290" i="8"/>
  <c r="W290" i="8"/>
  <c r="V290" i="8"/>
  <c r="T290" i="8"/>
  <c r="R290" i="8"/>
  <c r="Q290" i="8"/>
  <c r="P290" i="8"/>
  <c r="N290" i="8"/>
  <c r="M290" i="8"/>
  <c r="X289" i="8"/>
  <c r="W289" i="8"/>
  <c r="V289" i="8"/>
  <c r="T289" i="8"/>
  <c r="R289" i="8"/>
  <c r="Q289" i="8"/>
  <c r="P289" i="8"/>
  <c r="N289" i="8"/>
  <c r="M289" i="8"/>
  <c r="X288" i="8"/>
  <c r="W288" i="8"/>
  <c r="V288" i="8"/>
  <c r="T288" i="8"/>
  <c r="R288" i="8"/>
  <c r="Q288" i="8"/>
  <c r="P288" i="8"/>
  <c r="N288" i="8"/>
  <c r="M288" i="8"/>
  <c r="X287" i="8"/>
  <c r="W287" i="8"/>
  <c r="V287" i="8"/>
  <c r="T287" i="8"/>
  <c r="R287" i="8"/>
  <c r="Q287" i="8"/>
  <c r="P287" i="8"/>
  <c r="N287" i="8"/>
  <c r="M287" i="8"/>
  <c r="X286" i="8"/>
  <c r="W286" i="8"/>
  <c r="V286" i="8"/>
  <c r="T286" i="8"/>
  <c r="R286" i="8"/>
  <c r="Q286" i="8"/>
  <c r="P286" i="8"/>
  <c r="N286" i="8"/>
  <c r="M286" i="8"/>
  <c r="X285" i="8"/>
  <c r="W285" i="8"/>
  <c r="V285" i="8"/>
  <c r="T285" i="8"/>
  <c r="R285" i="8"/>
  <c r="Q285" i="8"/>
  <c r="P285" i="8"/>
  <c r="N285" i="8"/>
  <c r="M285" i="8"/>
  <c r="X284" i="8"/>
  <c r="W284" i="8"/>
  <c r="V284" i="8"/>
  <c r="T284" i="8"/>
  <c r="R284" i="8"/>
  <c r="Q284" i="8"/>
  <c r="P284" i="8"/>
  <c r="N284" i="8"/>
  <c r="M284" i="8"/>
  <c r="X283" i="8"/>
  <c r="W283" i="8"/>
  <c r="V283" i="8"/>
  <c r="T283" i="8"/>
  <c r="R283" i="8"/>
  <c r="Q283" i="8"/>
  <c r="P283" i="8"/>
  <c r="N283" i="8"/>
  <c r="M283" i="8"/>
  <c r="X282" i="8"/>
  <c r="W282" i="8"/>
  <c r="V282" i="8"/>
  <c r="T282" i="8"/>
  <c r="R282" i="8"/>
  <c r="Q282" i="8"/>
  <c r="P282" i="8"/>
  <c r="N282" i="8"/>
  <c r="M282" i="8"/>
  <c r="X281" i="8"/>
  <c r="W281" i="8"/>
  <c r="V281" i="8"/>
  <c r="T281" i="8"/>
  <c r="R281" i="8"/>
  <c r="Q281" i="8"/>
  <c r="P281" i="8"/>
  <c r="N281" i="8"/>
  <c r="M281" i="8"/>
  <c r="X280" i="8"/>
  <c r="W280" i="8"/>
  <c r="V280" i="8"/>
  <c r="T280" i="8"/>
  <c r="R280" i="8"/>
  <c r="Q280" i="8"/>
  <c r="P280" i="8"/>
  <c r="N280" i="8"/>
  <c r="M280" i="8"/>
  <c r="X279" i="8"/>
  <c r="W279" i="8"/>
  <c r="V279" i="8"/>
  <c r="T279" i="8"/>
  <c r="R279" i="8"/>
  <c r="Q279" i="8"/>
  <c r="P279" i="8"/>
  <c r="N279" i="8"/>
  <c r="M279" i="8"/>
  <c r="X278" i="8"/>
  <c r="W278" i="8"/>
  <c r="V278" i="8"/>
  <c r="T278" i="8"/>
  <c r="R278" i="8"/>
  <c r="Q278" i="8"/>
  <c r="P278" i="8"/>
  <c r="N278" i="8"/>
  <c r="M278" i="8"/>
  <c r="X277" i="8"/>
  <c r="W277" i="8"/>
  <c r="V277" i="8"/>
  <c r="T277" i="8"/>
  <c r="R277" i="8"/>
  <c r="Q277" i="8"/>
  <c r="P277" i="8"/>
  <c r="N277" i="8"/>
  <c r="M277" i="8"/>
  <c r="X276" i="8"/>
  <c r="W276" i="8"/>
  <c r="V276" i="8"/>
  <c r="T276" i="8"/>
  <c r="R276" i="8"/>
  <c r="Q276" i="8"/>
  <c r="P276" i="8"/>
  <c r="N276" i="8"/>
  <c r="M276" i="8"/>
  <c r="X275" i="8"/>
  <c r="W275" i="8"/>
  <c r="V275" i="8"/>
  <c r="T275" i="8"/>
  <c r="R275" i="8"/>
  <c r="Q275" i="8"/>
  <c r="P275" i="8"/>
  <c r="N275" i="8"/>
  <c r="M275" i="8"/>
  <c r="X274" i="8"/>
  <c r="W274" i="8"/>
  <c r="V274" i="8"/>
  <c r="T274" i="8"/>
  <c r="R274" i="8"/>
  <c r="Q274" i="8"/>
  <c r="P274" i="8"/>
  <c r="N274" i="8"/>
  <c r="M274" i="8"/>
  <c r="X273" i="8"/>
  <c r="W273" i="8"/>
  <c r="V273" i="8"/>
  <c r="T273" i="8"/>
  <c r="R273" i="8"/>
  <c r="Q273" i="8"/>
  <c r="P273" i="8"/>
  <c r="N273" i="8"/>
  <c r="M273" i="8"/>
  <c r="X272" i="8"/>
  <c r="W272" i="8"/>
  <c r="V272" i="8"/>
  <c r="T272" i="8"/>
  <c r="R272" i="8"/>
  <c r="Q272" i="8"/>
  <c r="P272" i="8"/>
  <c r="N272" i="8"/>
  <c r="M272" i="8"/>
  <c r="X271" i="8"/>
  <c r="W271" i="8"/>
  <c r="V271" i="8"/>
  <c r="T271" i="8"/>
  <c r="R271" i="8"/>
  <c r="Q271" i="8"/>
  <c r="P271" i="8"/>
  <c r="N271" i="8"/>
  <c r="M271" i="8"/>
  <c r="X270" i="8"/>
  <c r="W270" i="8"/>
  <c r="V270" i="8"/>
  <c r="T270" i="8"/>
  <c r="R270" i="8"/>
  <c r="Q270" i="8"/>
  <c r="P270" i="8"/>
  <c r="N270" i="8"/>
  <c r="M270" i="8"/>
  <c r="X269" i="8"/>
  <c r="W269" i="8"/>
  <c r="V269" i="8"/>
  <c r="T269" i="8"/>
  <c r="R269" i="8"/>
  <c r="Q269" i="8"/>
  <c r="P269" i="8"/>
  <c r="N269" i="8"/>
  <c r="M269" i="8"/>
  <c r="X268" i="8"/>
  <c r="W268" i="8"/>
  <c r="V268" i="8"/>
  <c r="T268" i="8"/>
  <c r="R268" i="8"/>
  <c r="Q268" i="8"/>
  <c r="P268" i="8"/>
  <c r="N268" i="8"/>
  <c r="M268" i="8"/>
  <c r="X267" i="8"/>
  <c r="W267" i="8"/>
  <c r="V267" i="8"/>
  <c r="T267" i="8"/>
  <c r="R267" i="8"/>
  <c r="Q267" i="8"/>
  <c r="P267" i="8"/>
  <c r="N267" i="8"/>
  <c r="M267" i="8"/>
  <c r="X266" i="8"/>
  <c r="W266" i="8"/>
  <c r="V266" i="8"/>
  <c r="T266" i="8"/>
  <c r="R266" i="8"/>
  <c r="Q266" i="8"/>
  <c r="P266" i="8"/>
  <c r="N266" i="8"/>
  <c r="M266" i="8"/>
  <c r="X265" i="8"/>
  <c r="W265" i="8"/>
  <c r="V265" i="8"/>
  <c r="T265" i="8"/>
  <c r="R265" i="8"/>
  <c r="Q265" i="8"/>
  <c r="P265" i="8"/>
  <c r="N265" i="8"/>
  <c r="M265" i="8"/>
  <c r="X264" i="8"/>
  <c r="W264" i="8"/>
  <c r="V264" i="8"/>
  <c r="T264" i="8"/>
  <c r="R264" i="8"/>
  <c r="Q264" i="8"/>
  <c r="P264" i="8"/>
  <c r="N264" i="8"/>
  <c r="M264" i="8"/>
  <c r="X263" i="8"/>
  <c r="W263" i="8"/>
  <c r="V263" i="8"/>
  <c r="T263" i="8"/>
  <c r="R263" i="8"/>
  <c r="Q263" i="8"/>
  <c r="P263" i="8"/>
  <c r="N263" i="8"/>
  <c r="M263" i="8"/>
  <c r="X262" i="8"/>
  <c r="W262" i="8"/>
  <c r="V262" i="8"/>
  <c r="T262" i="8"/>
  <c r="R262" i="8"/>
  <c r="Q262" i="8"/>
  <c r="P262" i="8"/>
  <c r="N262" i="8"/>
  <c r="M262" i="8"/>
  <c r="X261" i="8"/>
  <c r="W261" i="8"/>
  <c r="V261" i="8"/>
  <c r="T261" i="8"/>
  <c r="R261" i="8"/>
  <c r="Q261" i="8"/>
  <c r="P261" i="8"/>
  <c r="N261" i="8"/>
  <c r="M261" i="8"/>
  <c r="X260" i="8"/>
  <c r="W260" i="8"/>
  <c r="V260" i="8"/>
  <c r="T260" i="8"/>
  <c r="R260" i="8"/>
  <c r="Q260" i="8"/>
  <c r="P260" i="8"/>
  <c r="N260" i="8"/>
  <c r="M260" i="8"/>
  <c r="X259" i="8"/>
  <c r="W259" i="8"/>
  <c r="V259" i="8"/>
  <c r="T259" i="8"/>
  <c r="R259" i="8"/>
  <c r="Q259" i="8"/>
  <c r="P259" i="8"/>
  <c r="N259" i="8"/>
  <c r="M259" i="8"/>
  <c r="X258" i="8"/>
  <c r="W258" i="8"/>
  <c r="V258" i="8"/>
  <c r="T258" i="8"/>
  <c r="R258" i="8"/>
  <c r="Q258" i="8"/>
  <c r="P258" i="8"/>
  <c r="N258" i="8"/>
  <c r="M258" i="8"/>
  <c r="X257" i="8"/>
  <c r="W257" i="8"/>
  <c r="V257" i="8"/>
  <c r="T257" i="8"/>
  <c r="R257" i="8"/>
  <c r="Q257" i="8"/>
  <c r="P257" i="8"/>
  <c r="N257" i="8"/>
  <c r="M257" i="8"/>
  <c r="X256" i="8"/>
  <c r="W256" i="8"/>
  <c r="V256" i="8"/>
  <c r="T256" i="8"/>
  <c r="R256" i="8"/>
  <c r="Q256" i="8"/>
  <c r="P256" i="8"/>
  <c r="N256" i="8"/>
  <c r="M256" i="8"/>
  <c r="X255" i="8"/>
  <c r="W255" i="8"/>
  <c r="V255" i="8"/>
  <c r="T255" i="8"/>
  <c r="R255" i="8"/>
  <c r="Q255" i="8"/>
  <c r="P255" i="8"/>
  <c r="N255" i="8"/>
  <c r="M255" i="8"/>
  <c r="X254" i="8"/>
  <c r="W254" i="8"/>
  <c r="V254" i="8"/>
  <c r="T254" i="8"/>
  <c r="R254" i="8"/>
  <c r="Q254" i="8"/>
  <c r="P254" i="8"/>
  <c r="N254" i="8"/>
  <c r="M254" i="8"/>
  <c r="X253" i="8"/>
  <c r="W253" i="8"/>
  <c r="V253" i="8"/>
  <c r="T253" i="8"/>
  <c r="R253" i="8"/>
  <c r="Q253" i="8"/>
  <c r="P253" i="8"/>
  <c r="N253" i="8"/>
  <c r="M253" i="8"/>
  <c r="X252" i="8"/>
  <c r="W252" i="8"/>
  <c r="V252" i="8"/>
  <c r="T252" i="8"/>
  <c r="R252" i="8"/>
  <c r="Q252" i="8"/>
  <c r="P252" i="8"/>
  <c r="N252" i="8"/>
  <c r="M252" i="8"/>
  <c r="X251" i="8"/>
  <c r="W251" i="8"/>
  <c r="V251" i="8"/>
  <c r="T251" i="8"/>
  <c r="R251" i="8"/>
  <c r="Q251" i="8"/>
  <c r="P251" i="8"/>
  <c r="N251" i="8"/>
  <c r="M251" i="8"/>
  <c r="X250" i="8"/>
  <c r="W250" i="8"/>
  <c r="V250" i="8"/>
  <c r="T250" i="8"/>
  <c r="R250" i="8"/>
  <c r="Q250" i="8"/>
  <c r="P250" i="8"/>
  <c r="N250" i="8"/>
  <c r="M250" i="8"/>
  <c r="X249" i="8"/>
  <c r="W249" i="8"/>
  <c r="V249" i="8"/>
  <c r="T249" i="8"/>
  <c r="R249" i="8"/>
  <c r="Q249" i="8"/>
  <c r="P249" i="8"/>
  <c r="N249" i="8"/>
  <c r="M249" i="8"/>
  <c r="X248" i="8"/>
  <c r="W248" i="8"/>
  <c r="V248" i="8"/>
  <c r="T248" i="8"/>
  <c r="R248" i="8"/>
  <c r="Q248" i="8"/>
  <c r="P248" i="8"/>
  <c r="N248" i="8"/>
  <c r="M248" i="8"/>
  <c r="X247" i="8"/>
  <c r="W247" i="8"/>
  <c r="V247" i="8"/>
  <c r="T247" i="8"/>
  <c r="R247" i="8"/>
  <c r="Q247" i="8"/>
  <c r="P247" i="8"/>
  <c r="N247" i="8"/>
  <c r="M247" i="8"/>
  <c r="X246" i="8"/>
  <c r="W246" i="8"/>
  <c r="V246" i="8"/>
  <c r="T246" i="8"/>
  <c r="R246" i="8"/>
  <c r="Q246" i="8"/>
  <c r="P246" i="8"/>
  <c r="N246" i="8"/>
  <c r="M246" i="8"/>
  <c r="X245" i="8"/>
  <c r="W245" i="8"/>
  <c r="V245" i="8"/>
  <c r="T245" i="8"/>
  <c r="R245" i="8"/>
  <c r="Q245" i="8"/>
  <c r="P245" i="8"/>
  <c r="N245" i="8"/>
  <c r="M245" i="8"/>
  <c r="X244" i="8"/>
  <c r="W244" i="8"/>
  <c r="V244" i="8"/>
  <c r="T244" i="8"/>
  <c r="R244" i="8"/>
  <c r="Q244" i="8"/>
  <c r="P244" i="8"/>
  <c r="N244" i="8"/>
  <c r="M244" i="8"/>
  <c r="X243" i="8"/>
  <c r="W243" i="8"/>
  <c r="V243" i="8"/>
  <c r="T243" i="8"/>
  <c r="R243" i="8"/>
  <c r="Q243" i="8"/>
  <c r="P243" i="8"/>
  <c r="N243" i="8"/>
  <c r="M243" i="8"/>
  <c r="X242" i="8"/>
  <c r="W242" i="8"/>
  <c r="V242" i="8"/>
  <c r="T242" i="8"/>
  <c r="R242" i="8"/>
  <c r="Q242" i="8"/>
  <c r="P242" i="8"/>
  <c r="N242" i="8"/>
  <c r="M242" i="8"/>
  <c r="X241" i="8"/>
  <c r="W241" i="8"/>
  <c r="V241" i="8"/>
  <c r="T241" i="8"/>
  <c r="R241" i="8"/>
  <c r="Q241" i="8"/>
  <c r="P241" i="8"/>
  <c r="N241" i="8"/>
  <c r="M241" i="8"/>
  <c r="X240" i="8"/>
  <c r="W240" i="8"/>
  <c r="V240" i="8"/>
  <c r="T240" i="8"/>
  <c r="R240" i="8"/>
  <c r="Q240" i="8"/>
  <c r="P240" i="8"/>
  <c r="N240" i="8"/>
  <c r="M240" i="8"/>
  <c r="X239" i="8"/>
  <c r="W239" i="8"/>
  <c r="V239" i="8"/>
  <c r="T239" i="8"/>
  <c r="R239" i="8"/>
  <c r="Q239" i="8"/>
  <c r="P239" i="8"/>
  <c r="N239" i="8"/>
  <c r="M239" i="8"/>
  <c r="X238" i="8"/>
  <c r="W238" i="8"/>
  <c r="V238" i="8"/>
  <c r="T238" i="8"/>
  <c r="R238" i="8"/>
  <c r="Q238" i="8"/>
  <c r="P238" i="8"/>
  <c r="N238" i="8"/>
  <c r="M238" i="8"/>
  <c r="X237" i="8"/>
  <c r="W237" i="8"/>
  <c r="V237" i="8"/>
  <c r="T237" i="8"/>
  <c r="R237" i="8"/>
  <c r="Q237" i="8"/>
  <c r="P237" i="8"/>
  <c r="N237" i="8"/>
  <c r="M237" i="8"/>
  <c r="X236" i="8"/>
  <c r="W236" i="8"/>
  <c r="V236" i="8"/>
  <c r="T236" i="8"/>
  <c r="R236" i="8"/>
  <c r="Q236" i="8"/>
  <c r="P236" i="8"/>
  <c r="N236" i="8"/>
  <c r="M236" i="8"/>
  <c r="X235" i="8"/>
  <c r="W235" i="8"/>
  <c r="V235" i="8"/>
  <c r="T235" i="8"/>
  <c r="R235" i="8"/>
  <c r="Q235" i="8"/>
  <c r="P235" i="8"/>
  <c r="N235" i="8"/>
  <c r="M235" i="8"/>
  <c r="X234" i="8"/>
  <c r="W234" i="8"/>
  <c r="V234" i="8"/>
  <c r="T234" i="8"/>
  <c r="R234" i="8"/>
  <c r="Q234" i="8"/>
  <c r="P234" i="8"/>
  <c r="N234" i="8"/>
  <c r="M234" i="8"/>
  <c r="X233" i="8"/>
  <c r="W233" i="8"/>
  <c r="V233" i="8"/>
  <c r="T233" i="8"/>
  <c r="R233" i="8"/>
  <c r="Q233" i="8"/>
  <c r="P233" i="8"/>
  <c r="N233" i="8"/>
  <c r="M233" i="8"/>
  <c r="X232" i="8"/>
  <c r="W232" i="8"/>
  <c r="V232" i="8"/>
  <c r="T232" i="8"/>
  <c r="R232" i="8"/>
  <c r="Q232" i="8"/>
  <c r="P232" i="8"/>
  <c r="N232" i="8"/>
  <c r="M232" i="8"/>
  <c r="X231" i="8"/>
  <c r="W231" i="8"/>
  <c r="V231" i="8"/>
  <c r="T231" i="8"/>
  <c r="R231" i="8"/>
  <c r="Q231" i="8"/>
  <c r="P231" i="8"/>
  <c r="N231" i="8"/>
  <c r="M231" i="8"/>
  <c r="X230" i="8"/>
  <c r="W230" i="8"/>
  <c r="V230" i="8"/>
  <c r="T230" i="8"/>
  <c r="R230" i="8"/>
  <c r="Q230" i="8"/>
  <c r="P230" i="8"/>
  <c r="N230" i="8"/>
  <c r="M230" i="8"/>
  <c r="X229" i="8"/>
  <c r="W229" i="8"/>
  <c r="V229" i="8"/>
  <c r="T229" i="8"/>
  <c r="R229" i="8"/>
  <c r="Q229" i="8"/>
  <c r="P229" i="8"/>
  <c r="N229" i="8"/>
  <c r="M229" i="8"/>
  <c r="X228" i="8"/>
  <c r="W228" i="8"/>
  <c r="V228" i="8"/>
  <c r="T228" i="8"/>
  <c r="R228" i="8"/>
  <c r="Q228" i="8"/>
  <c r="P228" i="8"/>
  <c r="N228" i="8"/>
  <c r="M228" i="8"/>
  <c r="X227" i="8"/>
  <c r="W227" i="8"/>
  <c r="V227" i="8"/>
  <c r="T227" i="8"/>
  <c r="R227" i="8"/>
  <c r="Q227" i="8"/>
  <c r="P227" i="8"/>
  <c r="N227" i="8"/>
  <c r="M227" i="8"/>
  <c r="X226" i="8"/>
  <c r="W226" i="8"/>
  <c r="V226" i="8"/>
  <c r="T226" i="8"/>
  <c r="R226" i="8"/>
  <c r="Q226" i="8"/>
  <c r="P226" i="8"/>
  <c r="N226" i="8"/>
  <c r="M226" i="8"/>
  <c r="X225" i="8"/>
  <c r="W225" i="8"/>
  <c r="V225" i="8"/>
  <c r="T225" i="8"/>
  <c r="R225" i="8"/>
  <c r="Q225" i="8"/>
  <c r="P225" i="8"/>
  <c r="N225" i="8"/>
  <c r="M225" i="8"/>
  <c r="X224" i="8"/>
  <c r="W224" i="8"/>
  <c r="V224" i="8"/>
  <c r="T224" i="8"/>
  <c r="R224" i="8"/>
  <c r="Q224" i="8"/>
  <c r="P224" i="8"/>
  <c r="N224" i="8"/>
  <c r="M224" i="8"/>
  <c r="X223" i="8"/>
  <c r="W223" i="8"/>
  <c r="V223" i="8"/>
  <c r="T223" i="8"/>
  <c r="R223" i="8"/>
  <c r="Q223" i="8"/>
  <c r="P223" i="8"/>
  <c r="N223" i="8"/>
  <c r="M223" i="8"/>
  <c r="X222" i="8"/>
  <c r="W222" i="8"/>
  <c r="V222" i="8"/>
  <c r="T222" i="8"/>
  <c r="R222" i="8"/>
  <c r="Q222" i="8"/>
  <c r="P222" i="8"/>
  <c r="N222" i="8"/>
  <c r="M222" i="8"/>
  <c r="X221" i="8"/>
  <c r="W221" i="8"/>
  <c r="V221" i="8"/>
  <c r="T221" i="8"/>
  <c r="R221" i="8"/>
  <c r="Q221" i="8"/>
  <c r="P221" i="8"/>
  <c r="N221" i="8"/>
  <c r="M221" i="8"/>
  <c r="X220" i="8"/>
  <c r="W220" i="8"/>
  <c r="V220" i="8"/>
  <c r="T220" i="8"/>
  <c r="R220" i="8"/>
  <c r="Q220" i="8"/>
  <c r="P220" i="8"/>
  <c r="N220" i="8"/>
  <c r="M220" i="8"/>
  <c r="X219" i="8"/>
  <c r="W219" i="8"/>
  <c r="V219" i="8"/>
  <c r="T219" i="8"/>
  <c r="R219" i="8"/>
  <c r="Q219" i="8"/>
  <c r="P219" i="8"/>
  <c r="N219" i="8"/>
  <c r="M219" i="8"/>
  <c r="X218" i="8"/>
  <c r="W218" i="8"/>
  <c r="V218" i="8"/>
  <c r="T218" i="8"/>
  <c r="R218" i="8"/>
  <c r="Q218" i="8"/>
  <c r="P218" i="8"/>
  <c r="N218" i="8"/>
  <c r="M218" i="8"/>
  <c r="X217" i="8"/>
  <c r="W217" i="8"/>
  <c r="V217" i="8"/>
  <c r="T217" i="8"/>
  <c r="R217" i="8"/>
  <c r="Q217" i="8"/>
  <c r="P217" i="8"/>
  <c r="N217" i="8"/>
  <c r="M217" i="8"/>
  <c r="X216" i="8"/>
  <c r="W216" i="8"/>
  <c r="V216" i="8"/>
  <c r="T216" i="8"/>
  <c r="R216" i="8"/>
  <c r="Q216" i="8"/>
  <c r="P216" i="8"/>
  <c r="N216" i="8"/>
  <c r="M216" i="8"/>
  <c r="X215" i="8"/>
  <c r="W215" i="8"/>
  <c r="V215" i="8"/>
  <c r="T215" i="8"/>
  <c r="R215" i="8"/>
  <c r="Q215" i="8"/>
  <c r="P215" i="8"/>
  <c r="N215" i="8"/>
  <c r="M215" i="8"/>
  <c r="X214" i="8"/>
  <c r="W214" i="8"/>
  <c r="V214" i="8"/>
  <c r="T214" i="8"/>
  <c r="R214" i="8"/>
  <c r="Q214" i="8"/>
  <c r="P214" i="8"/>
  <c r="N214" i="8"/>
  <c r="M214" i="8"/>
  <c r="X213" i="8"/>
  <c r="W213" i="8"/>
  <c r="V213" i="8"/>
  <c r="T213" i="8"/>
  <c r="R213" i="8"/>
  <c r="Q213" i="8"/>
  <c r="P213" i="8"/>
  <c r="N213" i="8"/>
  <c r="M213" i="8"/>
  <c r="X212" i="8"/>
  <c r="W212" i="8"/>
  <c r="V212" i="8"/>
  <c r="T212" i="8"/>
  <c r="R212" i="8"/>
  <c r="Q212" i="8"/>
  <c r="P212" i="8"/>
  <c r="N212" i="8"/>
  <c r="M212" i="8"/>
  <c r="X211" i="8"/>
  <c r="W211" i="8"/>
  <c r="V211" i="8"/>
  <c r="T211" i="8"/>
  <c r="R211" i="8"/>
  <c r="Q211" i="8"/>
  <c r="P211" i="8"/>
  <c r="N211" i="8"/>
  <c r="M211" i="8"/>
  <c r="X210" i="8"/>
  <c r="W210" i="8"/>
  <c r="V210" i="8"/>
  <c r="T210" i="8"/>
  <c r="R210" i="8"/>
  <c r="Q210" i="8"/>
  <c r="P210" i="8"/>
  <c r="N210" i="8"/>
  <c r="M210" i="8"/>
  <c r="X209" i="8"/>
  <c r="W209" i="8"/>
  <c r="V209" i="8"/>
  <c r="T209" i="8"/>
  <c r="R209" i="8"/>
  <c r="Q209" i="8"/>
  <c r="P209" i="8"/>
  <c r="N209" i="8"/>
  <c r="M209" i="8"/>
  <c r="X208" i="8"/>
  <c r="W208" i="8"/>
  <c r="V208" i="8"/>
  <c r="T208" i="8"/>
  <c r="R208" i="8"/>
  <c r="Q208" i="8"/>
  <c r="P208" i="8"/>
  <c r="N208" i="8"/>
  <c r="M208" i="8"/>
  <c r="X207" i="8"/>
  <c r="W207" i="8"/>
  <c r="V207" i="8"/>
  <c r="T207" i="8"/>
  <c r="R207" i="8"/>
  <c r="Q207" i="8"/>
  <c r="P207" i="8"/>
  <c r="N207" i="8"/>
  <c r="M207" i="8"/>
  <c r="X206" i="8"/>
  <c r="W206" i="8"/>
  <c r="V206" i="8"/>
  <c r="T206" i="8"/>
  <c r="R206" i="8"/>
  <c r="Q206" i="8"/>
  <c r="P206" i="8"/>
  <c r="N206" i="8"/>
  <c r="M206" i="8"/>
  <c r="X205" i="8"/>
  <c r="W205" i="8"/>
  <c r="V205" i="8"/>
  <c r="T205" i="8"/>
  <c r="R205" i="8"/>
  <c r="Q205" i="8"/>
  <c r="P205" i="8"/>
  <c r="N205" i="8"/>
  <c r="M205" i="8"/>
  <c r="X204" i="8"/>
  <c r="W204" i="8"/>
  <c r="V204" i="8"/>
  <c r="T204" i="8"/>
  <c r="R204" i="8"/>
  <c r="Q204" i="8"/>
  <c r="P204" i="8"/>
  <c r="N204" i="8"/>
  <c r="M204" i="8"/>
  <c r="X203" i="8"/>
  <c r="W203" i="8"/>
  <c r="V203" i="8"/>
  <c r="T203" i="8"/>
  <c r="R203" i="8"/>
  <c r="Q203" i="8"/>
  <c r="P203" i="8"/>
  <c r="N203" i="8"/>
  <c r="M203" i="8"/>
  <c r="X202" i="8"/>
  <c r="W202" i="8"/>
  <c r="V202" i="8"/>
  <c r="T202" i="8"/>
  <c r="R202" i="8"/>
  <c r="Q202" i="8"/>
  <c r="P202" i="8"/>
  <c r="N202" i="8"/>
  <c r="M202" i="8"/>
  <c r="X201" i="8"/>
  <c r="W201" i="8"/>
  <c r="V201" i="8"/>
  <c r="T201" i="8"/>
  <c r="R201" i="8"/>
  <c r="Q201" i="8"/>
  <c r="P201" i="8"/>
  <c r="N201" i="8"/>
  <c r="M201" i="8"/>
  <c r="X200" i="8"/>
  <c r="W200" i="8"/>
  <c r="V200" i="8"/>
  <c r="T200" i="8"/>
  <c r="R200" i="8"/>
  <c r="Q200" i="8"/>
  <c r="P200" i="8"/>
  <c r="N200" i="8"/>
  <c r="M200" i="8"/>
  <c r="X199" i="8"/>
  <c r="W199" i="8"/>
  <c r="V199" i="8"/>
  <c r="T199" i="8"/>
  <c r="R199" i="8"/>
  <c r="Q199" i="8"/>
  <c r="P199" i="8"/>
  <c r="N199" i="8"/>
  <c r="M199" i="8"/>
  <c r="X198" i="8"/>
  <c r="W198" i="8"/>
  <c r="V198" i="8"/>
  <c r="T198" i="8"/>
  <c r="R198" i="8"/>
  <c r="Q198" i="8"/>
  <c r="P198" i="8"/>
  <c r="N198" i="8"/>
  <c r="M198" i="8"/>
  <c r="X197" i="8"/>
  <c r="W197" i="8"/>
  <c r="V197" i="8"/>
  <c r="T197" i="8"/>
  <c r="R197" i="8"/>
  <c r="Q197" i="8"/>
  <c r="P197" i="8"/>
  <c r="N197" i="8"/>
  <c r="M197" i="8"/>
  <c r="X196" i="8"/>
  <c r="W196" i="8"/>
  <c r="V196" i="8"/>
  <c r="T196" i="8"/>
  <c r="R196" i="8"/>
  <c r="Q196" i="8"/>
  <c r="P196" i="8"/>
  <c r="N196" i="8"/>
  <c r="M196" i="8"/>
  <c r="X195" i="8"/>
  <c r="W195" i="8"/>
  <c r="V195" i="8"/>
  <c r="T195" i="8"/>
  <c r="R195" i="8"/>
  <c r="Q195" i="8"/>
  <c r="P195" i="8"/>
  <c r="N195" i="8"/>
  <c r="M195" i="8"/>
  <c r="X194" i="8"/>
  <c r="W194" i="8"/>
  <c r="V194" i="8"/>
  <c r="T194" i="8"/>
  <c r="R194" i="8"/>
  <c r="Q194" i="8"/>
  <c r="P194" i="8"/>
  <c r="N194" i="8"/>
  <c r="M194" i="8"/>
  <c r="X193" i="8"/>
  <c r="W193" i="8"/>
  <c r="V193" i="8"/>
  <c r="T193" i="8"/>
  <c r="R193" i="8"/>
  <c r="Q193" i="8"/>
  <c r="P193" i="8"/>
  <c r="N193" i="8"/>
  <c r="M193" i="8"/>
  <c r="X192" i="8"/>
  <c r="W192" i="8"/>
  <c r="V192" i="8"/>
  <c r="T192" i="8"/>
  <c r="R192" i="8"/>
  <c r="Q192" i="8"/>
  <c r="P192" i="8"/>
  <c r="N192" i="8"/>
  <c r="M192" i="8"/>
  <c r="X191" i="8"/>
  <c r="W191" i="8"/>
  <c r="V191" i="8"/>
  <c r="T191" i="8"/>
  <c r="R191" i="8"/>
  <c r="Q191" i="8"/>
  <c r="P191" i="8"/>
  <c r="N191" i="8"/>
  <c r="M191" i="8"/>
  <c r="X190" i="8"/>
  <c r="W190" i="8"/>
  <c r="V190" i="8"/>
  <c r="T190" i="8"/>
  <c r="R190" i="8"/>
  <c r="Q190" i="8"/>
  <c r="P190" i="8"/>
  <c r="N190" i="8"/>
  <c r="M190" i="8"/>
  <c r="X189" i="8"/>
  <c r="W189" i="8"/>
  <c r="V189" i="8"/>
  <c r="T189" i="8"/>
  <c r="R189" i="8"/>
  <c r="Q189" i="8"/>
  <c r="P189" i="8"/>
  <c r="N189" i="8"/>
  <c r="M189" i="8"/>
  <c r="X188" i="8"/>
  <c r="W188" i="8"/>
  <c r="V188" i="8"/>
  <c r="T188" i="8"/>
  <c r="R188" i="8"/>
  <c r="Q188" i="8"/>
  <c r="P188" i="8"/>
  <c r="N188" i="8"/>
  <c r="M188" i="8"/>
  <c r="X187" i="8"/>
  <c r="W187" i="8"/>
  <c r="V187" i="8"/>
  <c r="T187" i="8"/>
  <c r="R187" i="8"/>
  <c r="Q187" i="8"/>
  <c r="P187" i="8"/>
  <c r="N187" i="8"/>
  <c r="M187" i="8"/>
  <c r="X186" i="8"/>
  <c r="W186" i="8"/>
  <c r="V186" i="8"/>
  <c r="T186" i="8"/>
  <c r="R186" i="8"/>
  <c r="Q186" i="8"/>
  <c r="P186" i="8"/>
  <c r="N186" i="8"/>
  <c r="M186" i="8"/>
  <c r="X185" i="8"/>
  <c r="W185" i="8"/>
  <c r="V185" i="8"/>
  <c r="T185" i="8"/>
  <c r="R185" i="8"/>
  <c r="Q185" i="8"/>
  <c r="P185" i="8"/>
  <c r="N185" i="8"/>
  <c r="M185" i="8"/>
  <c r="X184" i="8"/>
  <c r="W184" i="8"/>
  <c r="V184" i="8"/>
  <c r="T184" i="8"/>
  <c r="R184" i="8"/>
  <c r="Q184" i="8"/>
  <c r="P184" i="8"/>
  <c r="N184" i="8"/>
  <c r="M184" i="8"/>
  <c r="X183" i="8"/>
  <c r="W183" i="8"/>
  <c r="V183" i="8"/>
  <c r="T183" i="8"/>
  <c r="R183" i="8"/>
  <c r="Q183" i="8"/>
  <c r="P183" i="8"/>
  <c r="N183" i="8"/>
  <c r="M183" i="8"/>
  <c r="X182" i="8"/>
  <c r="W182" i="8"/>
  <c r="V182" i="8"/>
  <c r="T182" i="8"/>
  <c r="R182" i="8"/>
  <c r="Q182" i="8"/>
  <c r="P182" i="8"/>
  <c r="N182" i="8"/>
  <c r="M182" i="8"/>
  <c r="X181" i="8"/>
  <c r="W181" i="8"/>
  <c r="V181" i="8"/>
  <c r="T181" i="8"/>
  <c r="R181" i="8"/>
  <c r="Q181" i="8"/>
  <c r="P181" i="8"/>
  <c r="N181" i="8"/>
  <c r="M181" i="8"/>
  <c r="X180" i="8"/>
  <c r="W180" i="8"/>
  <c r="V180" i="8"/>
  <c r="T180" i="8"/>
  <c r="R180" i="8"/>
  <c r="Q180" i="8"/>
  <c r="P180" i="8"/>
  <c r="N180" i="8"/>
  <c r="M180" i="8"/>
  <c r="X179" i="8"/>
  <c r="W179" i="8"/>
  <c r="V179" i="8"/>
  <c r="T179" i="8"/>
  <c r="R179" i="8"/>
  <c r="Q179" i="8"/>
  <c r="P179" i="8"/>
  <c r="N179" i="8"/>
  <c r="M179" i="8"/>
  <c r="X178" i="8"/>
  <c r="W178" i="8"/>
  <c r="V178" i="8"/>
  <c r="T178" i="8"/>
  <c r="R178" i="8"/>
  <c r="Q178" i="8"/>
  <c r="P178" i="8"/>
  <c r="N178" i="8"/>
  <c r="M178" i="8"/>
  <c r="X177" i="8"/>
  <c r="W177" i="8"/>
  <c r="V177" i="8"/>
  <c r="T177" i="8"/>
  <c r="R177" i="8"/>
  <c r="Q177" i="8"/>
  <c r="P177" i="8"/>
  <c r="N177" i="8"/>
  <c r="M177" i="8"/>
  <c r="X176" i="8"/>
  <c r="W176" i="8"/>
  <c r="V176" i="8"/>
  <c r="T176" i="8"/>
  <c r="R176" i="8"/>
  <c r="Q176" i="8"/>
  <c r="P176" i="8"/>
  <c r="N176" i="8"/>
  <c r="M176" i="8"/>
  <c r="X175" i="8"/>
  <c r="W175" i="8"/>
  <c r="V175" i="8"/>
  <c r="T175" i="8"/>
  <c r="R175" i="8"/>
  <c r="Q175" i="8"/>
  <c r="P175" i="8"/>
  <c r="N175" i="8"/>
  <c r="M175" i="8"/>
  <c r="X174" i="8"/>
  <c r="W174" i="8"/>
  <c r="V174" i="8"/>
  <c r="T174" i="8"/>
  <c r="R174" i="8"/>
  <c r="Q174" i="8"/>
  <c r="P174" i="8"/>
  <c r="N174" i="8"/>
  <c r="M174" i="8"/>
  <c r="X173" i="8"/>
  <c r="W173" i="8"/>
  <c r="V173" i="8"/>
  <c r="T173" i="8"/>
  <c r="R173" i="8"/>
  <c r="Q173" i="8"/>
  <c r="P173" i="8"/>
  <c r="N173" i="8"/>
  <c r="M173" i="8"/>
  <c r="X172" i="8"/>
  <c r="W172" i="8"/>
  <c r="V172" i="8"/>
  <c r="T172" i="8"/>
  <c r="R172" i="8"/>
  <c r="Q172" i="8"/>
  <c r="P172" i="8"/>
  <c r="N172" i="8"/>
  <c r="M172" i="8"/>
  <c r="X171" i="8"/>
  <c r="W171" i="8"/>
  <c r="V171" i="8"/>
  <c r="T171" i="8"/>
  <c r="R171" i="8"/>
  <c r="Q171" i="8"/>
  <c r="P171" i="8"/>
  <c r="N171" i="8"/>
  <c r="M171" i="8"/>
  <c r="X170" i="8"/>
  <c r="W170" i="8"/>
  <c r="V170" i="8"/>
  <c r="T170" i="8"/>
  <c r="R170" i="8"/>
  <c r="Q170" i="8"/>
  <c r="P170" i="8"/>
  <c r="N170" i="8"/>
  <c r="M170" i="8"/>
  <c r="X169" i="8"/>
  <c r="W169" i="8"/>
  <c r="V169" i="8"/>
  <c r="T169" i="8"/>
  <c r="R169" i="8"/>
  <c r="Q169" i="8"/>
  <c r="P169" i="8"/>
  <c r="N169" i="8"/>
  <c r="M169" i="8"/>
  <c r="X168" i="8"/>
  <c r="W168" i="8"/>
  <c r="V168" i="8"/>
  <c r="T168" i="8"/>
  <c r="R168" i="8"/>
  <c r="Q168" i="8"/>
  <c r="P168" i="8"/>
  <c r="N168" i="8"/>
  <c r="M168" i="8"/>
  <c r="X167" i="8"/>
  <c r="W167" i="8"/>
  <c r="V167" i="8"/>
  <c r="T167" i="8"/>
  <c r="R167" i="8"/>
  <c r="Q167" i="8"/>
  <c r="P167" i="8"/>
  <c r="N167" i="8"/>
  <c r="M167" i="8"/>
  <c r="X166" i="8"/>
  <c r="W166" i="8"/>
  <c r="V166" i="8"/>
  <c r="T166" i="8"/>
  <c r="R166" i="8"/>
  <c r="Q166" i="8"/>
  <c r="P166" i="8"/>
  <c r="N166" i="8"/>
  <c r="M166" i="8"/>
  <c r="X165" i="8"/>
  <c r="W165" i="8"/>
  <c r="V165" i="8"/>
  <c r="T165" i="8"/>
  <c r="R165" i="8"/>
  <c r="Q165" i="8"/>
  <c r="P165" i="8"/>
  <c r="N165" i="8"/>
  <c r="M165" i="8"/>
  <c r="X164" i="8"/>
  <c r="W164" i="8"/>
  <c r="V164" i="8"/>
  <c r="T164" i="8"/>
  <c r="R164" i="8"/>
  <c r="Q164" i="8"/>
  <c r="P164" i="8"/>
  <c r="N164" i="8"/>
  <c r="M164" i="8"/>
  <c r="X163" i="8"/>
  <c r="W163" i="8"/>
  <c r="V163" i="8"/>
  <c r="T163" i="8"/>
  <c r="R163" i="8"/>
  <c r="Q163" i="8"/>
  <c r="P163" i="8"/>
  <c r="N163" i="8"/>
  <c r="M163" i="8"/>
  <c r="X162" i="8"/>
  <c r="W162" i="8"/>
  <c r="V162" i="8"/>
  <c r="T162" i="8"/>
  <c r="R162" i="8"/>
  <c r="Q162" i="8"/>
  <c r="P162" i="8"/>
  <c r="N162" i="8"/>
  <c r="M162" i="8"/>
  <c r="X161" i="8"/>
  <c r="W161" i="8"/>
  <c r="V161" i="8"/>
  <c r="T161" i="8"/>
  <c r="R161" i="8"/>
  <c r="Q161" i="8"/>
  <c r="P161" i="8"/>
  <c r="N161" i="8"/>
  <c r="M161" i="8"/>
  <c r="X160" i="8"/>
  <c r="W160" i="8"/>
  <c r="V160" i="8"/>
  <c r="T160" i="8"/>
  <c r="R160" i="8"/>
  <c r="Q160" i="8"/>
  <c r="P160" i="8"/>
  <c r="N160" i="8"/>
  <c r="M160" i="8"/>
  <c r="X159" i="8"/>
  <c r="W159" i="8"/>
  <c r="V159" i="8"/>
  <c r="T159" i="8"/>
  <c r="R159" i="8"/>
  <c r="Q159" i="8"/>
  <c r="P159" i="8"/>
  <c r="N159" i="8"/>
  <c r="M159" i="8"/>
  <c r="X158" i="8"/>
  <c r="W158" i="8"/>
  <c r="V158" i="8"/>
  <c r="T158" i="8"/>
  <c r="R158" i="8"/>
  <c r="Q158" i="8"/>
  <c r="P158" i="8"/>
  <c r="N158" i="8"/>
  <c r="M158" i="8"/>
  <c r="X157" i="8"/>
  <c r="W157" i="8"/>
  <c r="V157" i="8"/>
  <c r="T157" i="8"/>
  <c r="R157" i="8"/>
  <c r="Q157" i="8"/>
  <c r="P157" i="8"/>
  <c r="N157" i="8"/>
  <c r="M157" i="8"/>
  <c r="X156" i="8"/>
  <c r="W156" i="8"/>
  <c r="V156" i="8"/>
  <c r="T156" i="8"/>
  <c r="R156" i="8"/>
  <c r="Q156" i="8"/>
  <c r="P156" i="8"/>
  <c r="N156" i="8"/>
  <c r="M156" i="8"/>
  <c r="X155" i="8"/>
  <c r="W155" i="8"/>
  <c r="V155" i="8"/>
  <c r="T155" i="8"/>
  <c r="R155" i="8"/>
  <c r="Q155" i="8"/>
  <c r="P155" i="8"/>
  <c r="N155" i="8"/>
  <c r="M155" i="8"/>
  <c r="X154" i="8"/>
  <c r="W154" i="8"/>
  <c r="V154" i="8"/>
  <c r="T154" i="8"/>
  <c r="R154" i="8"/>
  <c r="Q154" i="8"/>
  <c r="P154" i="8"/>
  <c r="N154" i="8"/>
  <c r="M154" i="8"/>
  <c r="X153" i="8"/>
  <c r="W153" i="8"/>
  <c r="V153" i="8"/>
  <c r="T153" i="8"/>
  <c r="R153" i="8"/>
  <c r="Q153" i="8"/>
  <c r="P153" i="8"/>
  <c r="N153" i="8"/>
  <c r="M153" i="8"/>
  <c r="X152" i="8"/>
  <c r="W152" i="8"/>
  <c r="V152" i="8"/>
  <c r="T152" i="8"/>
  <c r="R152" i="8"/>
  <c r="Q152" i="8"/>
  <c r="P152" i="8"/>
  <c r="N152" i="8"/>
  <c r="M152" i="8"/>
  <c r="X151" i="8"/>
  <c r="W151" i="8"/>
  <c r="V151" i="8"/>
  <c r="T151" i="8"/>
  <c r="R151" i="8"/>
  <c r="Q151" i="8"/>
  <c r="P151" i="8"/>
  <c r="N151" i="8"/>
  <c r="M151" i="8"/>
  <c r="X150" i="8"/>
  <c r="W150" i="8"/>
  <c r="V150" i="8"/>
  <c r="T150" i="8"/>
  <c r="R150" i="8"/>
  <c r="Q150" i="8"/>
  <c r="P150" i="8"/>
  <c r="N150" i="8"/>
  <c r="M150" i="8"/>
  <c r="X149" i="8"/>
  <c r="W149" i="8"/>
  <c r="V149" i="8"/>
  <c r="T149" i="8"/>
  <c r="R149" i="8"/>
  <c r="Q149" i="8"/>
  <c r="P149" i="8"/>
  <c r="N149" i="8"/>
  <c r="M149" i="8"/>
  <c r="X148" i="8"/>
  <c r="W148" i="8"/>
  <c r="V148" i="8"/>
  <c r="T148" i="8"/>
  <c r="R148" i="8"/>
  <c r="Q148" i="8"/>
  <c r="P148" i="8"/>
  <c r="N148" i="8"/>
  <c r="M148" i="8"/>
  <c r="X147" i="8"/>
  <c r="W147" i="8"/>
  <c r="V147" i="8"/>
  <c r="T147" i="8"/>
  <c r="R147" i="8"/>
  <c r="Q147" i="8"/>
  <c r="P147" i="8"/>
  <c r="N147" i="8"/>
  <c r="M147" i="8"/>
  <c r="X146" i="8"/>
  <c r="W146" i="8"/>
  <c r="V146" i="8"/>
  <c r="T146" i="8"/>
  <c r="R146" i="8"/>
  <c r="Q146" i="8"/>
  <c r="P146" i="8"/>
  <c r="N146" i="8"/>
  <c r="M146" i="8"/>
  <c r="X145" i="8"/>
  <c r="W145" i="8"/>
  <c r="V145" i="8"/>
  <c r="T145" i="8"/>
  <c r="R145" i="8"/>
  <c r="Q145" i="8"/>
  <c r="P145" i="8"/>
  <c r="N145" i="8"/>
  <c r="M145" i="8"/>
  <c r="X144" i="8"/>
  <c r="W144" i="8"/>
  <c r="V144" i="8"/>
  <c r="T144" i="8"/>
  <c r="R144" i="8"/>
  <c r="Q144" i="8"/>
  <c r="P144" i="8"/>
  <c r="N144" i="8"/>
  <c r="M144" i="8"/>
  <c r="X143" i="8"/>
  <c r="W143" i="8"/>
  <c r="V143" i="8"/>
  <c r="T143" i="8"/>
  <c r="R143" i="8"/>
  <c r="Q143" i="8"/>
  <c r="P143" i="8"/>
  <c r="N143" i="8"/>
  <c r="M143" i="8"/>
  <c r="X142" i="8"/>
  <c r="W142" i="8"/>
  <c r="V142" i="8"/>
  <c r="T142" i="8"/>
  <c r="R142" i="8"/>
  <c r="Q142" i="8"/>
  <c r="P142" i="8"/>
  <c r="N142" i="8"/>
  <c r="M142" i="8"/>
  <c r="X141" i="8"/>
  <c r="W141" i="8"/>
  <c r="V141" i="8"/>
  <c r="T141" i="8"/>
  <c r="R141" i="8"/>
  <c r="Q141" i="8"/>
  <c r="P141" i="8"/>
  <c r="N141" i="8"/>
  <c r="M141" i="8"/>
  <c r="X140" i="8"/>
  <c r="W140" i="8"/>
  <c r="V140" i="8"/>
  <c r="T140" i="8"/>
  <c r="R140" i="8"/>
  <c r="Q140" i="8"/>
  <c r="P140" i="8"/>
  <c r="N140" i="8"/>
  <c r="M140" i="8"/>
  <c r="X139" i="8"/>
  <c r="W139" i="8"/>
  <c r="V139" i="8"/>
  <c r="T139" i="8"/>
  <c r="R139" i="8"/>
  <c r="Q139" i="8"/>
  <c r="P139" i="8"/>
  <c r="N139" i="8"/>
  <c r="M139" i="8"/>
  <c r="X138" i="8"/>
  <c r="W138" i="8"/>
  <c r="V138" i="8"/>
  <c r="T138" i="8"/>
  <c r="R138" i="8"/>
  <c r="Q138" i="8"/>
  <c r="P138" i="8"/>
  <c r="N138" i="8"/>
  <c r="M138" i="8"/>
  <c r="X137" i="8"/>
  <c r="W137" i="8"/>
  <c r="V137" i="8"/>
  <c r="T137" i="8"/>
  <c r="R137" i="8"/>
  <c r="Q137" i="8"/>
  <c r="P137" i="8"/>
  <c r="N137" i="8"/>
  <c r="M137" i="8"/>
  <c r="X136" i="8"/>
  <c r="W136" i="8"/>
  <c r="V136" i="8"/>
  <c r="T136" i="8"/>
  <c r="R136" i="8"/>
  <c r="Q136" i="8"/>
  <c r="P136" i="8"/>
  <c r="N136" i="8"/>
  <c r="M136" i="8"/>
  <c r="X135" i="8"/>
  <c r="W135" i="8"/>
  <c r="V135" i="8"/>
  <c r="T135" i="8"/>
  <c r="R135" i="8"/>
  <c r="Q135" i="8"/>
  <c r="P135" i="8"/>
  <c r="N135" i="8"/>
  <c r="M135" i="8"/>
  <c r="X134" i="8"/>
  <c r="W134" i="8"/>
  <c r="V134" i="8"/>
  <c r="T134" i="8"/>
  <c r="R134" i="8"/>
  <c r="Q134" i="8"/>
  <c r="P134" i="8"/>
  <c r="N134" i="8"/>
  <c r="M134" i="8"/>
  <c r="X133" i="8"/>
  <c r="W133" i="8"/>
  <c r="V133" i="8"/>
  <c r="T133" i="8"/>
  <c r="R133" i="8"/>
  <c r="Q133" i="8"/>
  <c r="P133" i="8"/>
  <c r="N133" i="8"/>
  <c r="M133" i="8"/>
  <c r="X132" i="8"/>
  <c r="W132" i="8"/>
  <c r="V132" i="8"/>
  <c r="T132" i="8"/>
  <c r="R132" i="8"/>
  <c r="Q132" i="8"/>
  <c r="P132" i="8"/>
  <c r="N132" i="8"/>
  <c r="M132" i="8"/>
  <c r="X131" i="8"/>
  <c r="W131" i="8"/>
  <c r="V131" i="8"/>
  <c r="T131" i="8"/>
  <c r="R131" i="8"/>
  <c r="Q131" i="8"/>
  <c r="P131" i="8"/>
  <c r="N131" i="8"/>
  <c r="M131" i="8"/>
  <c r="X130" i="8"/>
  <c r="W130" i="8"/>
  <c r="V130" i="8"/>
  <c r="T130" i="8"/>
  <c r="R130" i="8"/>
  <c r="Q130" i="8"/>
  <c r="P130" i="8"/>
  <c r="N130" i="8"/>
  <c r="M130" i="8"/>
  <c r="X129" i="8"/>
  <c r="W129" i="8"/>
  <c r="V129" i="8"/>
  <c r="T129" i="8"/>
  <c r="R129" i="8"/>
  <c r="Q129" i="8"/>
  <c r="P129" i="8"/>
  <c r="N129" i="8"/>
  <c r="M129" i="8"/>
  <c r="X128" i="8"/>
  <c r="W128" i="8"/>
  <c r="V128" i="8"/>
  <c r="T128" i="8"/>
  <c r="R128" i="8"/>
  <c r="Q128" i="8"/>
  <c r="P128" i="8"/>
  <c r="N128" i="8"/>
  <c r="M128" i="8"/>
  <c r="X127" i="8"/>
  <c r="W127" i="8"/>
  <c r="V127" i="8"/>
  <c r="T127" i="8"/>
  <c r="R127" i="8"/>
  <c r="Q127" i="8"/>
  <c r="P127" i="8"/>
  <c r="N127" i="8"/>
  <c r="M127" i="8"/>
  <c r="X126" i="8"/>
  <c r="W126" i="8"/>
  <c r="V126" i="8"/>
  <c r="T126" i="8"/>
  <c r="R126" i="8"/>
  <c r="Q126" i="8"/>
  <c r="P126" i="8"/>
  <c r="N126" i="8"/>
  <c r="M126" i="8"/>
  <c r="X125" i="8"/>
  <c r="W125" i="8"/>
  <c r="V125" i="8"/>
  <c r="T125" i="8"/>
  <c r="R125" i="8"/>
  <c r="Q125" i="8"/>
  <c r="P125" i="8"/>
  <c r="N125" i="8"/>
  <c r="M125" i="8"/>
  <c r="X124" i="8"/>
  <c r="W124" i="8"/>
  <c r="V124" i="8"/>
  <c r="T124" i="8"/>
  <c r="R124" i="8"/>
  <c r="Q124" i="8"/>
  <c r="P124" i="8"/>
  <c r="N124" i="8"/>
  <c r="M124" i="8"/>
  <c r="X123" i="8"/>
  <c r="W123" i="8"/>
  <c r="V123" i="8"/>
  <c r="T123" i="8"/>
  <c r="R123" i="8"/>
  <c r="Q123" i="8"/>
  <c r="P123" i="8"/>
  <c r="N123" i="8"/>
  <c r="M123" i="8"/>
  <c r="X122" i="8"/>
  <c r="W122" i="8"/>
  <c r="V122" i="8"/>
  <c r="T122" i="8"/>
  <c r="R122" i="8"/>
  <c r="Q122" i="8"/>
  <c r="P122" i="8"/>
  <c r="N122" i="8"/>
  <c r="M122" i="8"/>
  <c r="X121" i="8"/>
  <c r="W121" i="8"/>
  <c r="V121" i="8"/>
  <c r="T121" i="8"/>
  <c r="R121" i="8"/>
  <c r="Q121" i="8"/>
  <c r="P121" i="8"/>
  <c r="N121" i="8"/>
  <c r="M121" i="8"/>
  <c r="X120" i="8"/>
  <c r="W120" i="8"/>
  <c r="V120" i="8"/>
  <c r="T120" i="8"/>
  <c r="R120" i="8"/>
  <c r="Q120" i="8"/>
  <c r="P120" i="8"/>
  <c r="N120" i="8"/>
  <c r="M120" i="8"/>
  <c r="X119" i="8"/>
  <c r="W119" i="8"/>
  <c r="V119" i="8"/>
  <c r="T119" i="8"/>
  <c r="R119" i="8"/>
  <c r="Q119" i="8"/>
  <c r="P119" i="8"/>
  <c r="N119" i="8"/>
  <c r="M119" i="8"/>
  <c r="X118" i="8"/>
  <c r="W118" i="8"/>
  <c r="V118" i="8"/>
  <c r="T118" i="8"/>
  <c r="R118" i="8"/>
  <c r="Q118" i="8"/>
  <c r="P118" i="8"/>
  <c r="N118" i="8"/>
  <c r="M118" i="8"/>
  <c r="X117" i="8"/>
  <c r="W117" i="8"/>
  <c r="V117" i="8"/>
  <c r="T117" i="8"/>
  <c r="R117" i="8"/>
  <c r="Q117" i="8"/>
  <c r="P117" i="8"/>
  <c r="N117" i="8"/>
  <c r="M117" i="8"/>
  <c r="X116" i="8"/>
  <c r="W116" i="8"/>
  <c r="V116" i="8"/>
  <c r="T116" i="8"/>
  <c r="R116" i="8"/>
  <c r="Q116" i="8"/>
  <c r="P116" i="8"/>
  <c r="N116" i="8"/>
  <c r="M116" i="8"/>
  <c r="X115" i="8"/>
  <c r="W115" i="8"/>
  <c r="V115" i="8"/>
  <c r="T115" i="8"/>
  <c r="R115" i="8"/>
  <c r="Q115" i="8"/>
  <c r="P115" i="8"/>
  <c r="N115" i="8"/>
  <c r="M115" i="8"/>
  <c r="X114" i="8"/>
  <c r="W114" i="8"/>
  <c r="V114" i="8"/>
  <c r="T114" i="8"/>
  <c r="R114" i="8"/>
  <c r="Q114" i="8"/>
  <c r="P114" i="8"/>
  <c r="N114" i="8"/>
  <c r="M114" i="8"/>
  <c r="X113" i="8"/>
  <c r="W113" i="8"/>
  <c r="V113" i="8"/>
  <c r="T113" i="8"/>
  <c r="R113" i="8"/>
  <c r="Q113" i="8"/>
  <c r="P113" i="8"/>
  <c r="N113" i="8"/>
  <c r="M113" i="8"/>
  <c r="X112" i="8"/>
  <c r="W112" i="8"/>
  <c r="V112" i="8"/>
  <c r="T112" i="8"/>
  <c r="R112" i="8"/>
  <c r="Q112" i="8"/>
  <c r="P112" i="8"/>
  <c r="N112" i="8"/>
  <c r="M112" i="8"/>
  <c r="X111" i="8"/>
  <c r="W111" i="8"/>
  <c r="V111" i="8"/>
  <c r="T111" i="8"/>
  <c r="R111" i="8"/>
  <c r="Q111" i="8"/>
  <c r="P111" i="8"/>
  <c r="N111" i="8"/>
  <c r="M111" i="8"/>
  <c r="X110" i="8"/>
  <c r="W110" i="8"/>
  <c r="V110" i="8"/>
  <c r="T110" i="8"/>
  <c r="R110" i="8"/>
  <c r="Q110" i="8"/>
  <c r="P110" i="8"/>
  <c r="N110" i="8"/>
  <c r="M110" i="8"/>
  <c r="X109" i="8"/>
  <c r="W109" i="8"/>
  <c r="V109" i="8"/>
  <c r="T109" i="8"/>
  <c r="R109" i="8"/>
  <c r="Q109" i="8"/>
  <c r="P109" i="8"/>
  <c r="N109" i="8"/>
  <c r="M109" i="8"/>
  <c r="X108" i="8"/>
  <c r="W108" i="8"/>
  <c r="V108" i="8"/>
  <c r="T108" i="8"/>
  <c r="R108" i="8"/>
  <c r="Q108" i="8"/>
  <c r="P108" i="8"/>
  <c r="N108" i="8"/>
  <c r="M108" i="8"/>
  <c r="X107" i="8"/>
  <c r="W107" i="8"/>
  <c r="V107" i="8"/>
  <c r="T107" i="8"/>
  <c r="R107" i="8"/>
  <c r="Q107" i="8"/>
  <c r="P107" i="8"/>
  <c r="N107" i="8"/>
  <c r="M107" i="8"/>
  <c r="X106" i="8"/>
  <c r="W106" i="8"/>
  <c r="V106" i="8"/>
  <c r="T106" i="8"/>
  <c r="R106" i="8"/>
  <c r="Q106" i="8"/>
  <c r="P106" i="8"/>
  <c r="N106" i="8"/>
  <c r="M106" i="8"/>
  <c r="X105" i="8"/>
  <c r="W105" i="8"/>
  <c r="V105" i="8"/>
  <c r="T105" i="8"/>
  <c r="R105" i="8"/>
  <c r="Q105" i="8"/>
  <c r="P105" i="8"/>
  <c r="N105" i="8"/>
  <c r="M105" i="8"/>
  <c r="X104" i="8"/>
  <c r="W104" i="8"/>
  <c r="V104" i="8"/>
  <c r="T104" i="8"/>
  <c r="R104" i="8"/>
  <c r="Q104" i="8"/>
  <c r="P104" i="8"/>
  <c r="N104" i="8"/>
  <c r="M104" i="8"/>
  <c r="X103" i="8"/>
  <c r="W103" i="8"/>
  <c r="V103" i="8"/>
  <c r="T103" i="8"/>
  <c r="R103" i="8"/>
  <c r="Q103" i="8"/>
  <c r="P103" i="8"/>
  <c r="N103" i="8"/>
  <c r="M103" i="8"/>
  <c r="X102" i="8"/>
  <c r="W102" i="8"/>
  <c r="V102" i="8"/>
  <c r="T102" i="8"/>
  <c r="R102" i="8"/>
  <c r="Q102" i="8"/>
  <c r="P102" i="8"/>
  <c r="N102" i="8"/>
  <c r="M102" i="8"/>
  <c r="X101" i="8"/>
  <c r="W101" i="8"/>
  <c r="V101" i="8"/>
  <c r="T101" i="8"/>
  <c r="R101" i="8"/>
  <c r="Q101" i="8"/>
  <c r="P101" i="8"/>
  <c r="N101" i="8"/>
  <c r="M101" i="8"/>
  <c r="X100" i="8"/>
  <c r="W100" i="8"/>
  <c r="V100" i="8"/>
  <c r="T100" i="8"/>
  <c r="R100" i="8"/>
  <c r="Q100" i="8"/>
  <c r="P100" i="8"/>
  <c r="N100" i="8"/>
  <c r="M100" i="8"/>
  <c r="X99" i="8"/>
  <c r="W99" i="8"/>
  <c r="V99" i="8"/>
  <c r="T99" i="8"/>
  <c r="R99" i="8"/>
  <c r="Q99" i="8"/>
  <c r="P99" i="8"/>
  <c r="N99" i="8"/>
  <c r="M99" i="8"/>
  <c r="X98" i="8"/>
  <c r="W98" i="8"/>
  <c r="V98" i="8"/>
  <c r="T98" i="8"/>
  <c r="R98" i="8"/>
  <c r="Q98" i="8"/>
  <c r="P98" i="8"/>
  <c r="N98" i="8"/>
  <c r="M98" i="8"/>
  <c r="X97" i="8"/>
  <c r="W97" i="8"/>
  <c r="V97" i="8"/>
  <c r="T97" i="8"/>
  <c r="R97" i="8"/>
  <c r="Q97" i="8"/>
  <c r="P97" i="8"/>
  <c r="N97" i="8"/>
  <c r="M97" i="8"/>
  <c r="X96" i="8"/>
  <c r="W96" i="8"/>
  <c r="V96" i="8"/>
  <c r="T96" i="8"/>
  <c r="R96" i="8"/>
  <c r="Q96" i="8"/>
  <c r="P96" i="8"/>
  <c r="N96" i="8"/>
  <c r="M96" i="8"/>
  <c r="X95" i="8"/>
  <c r="W95" i="8"/>
  <c r="V95" i="8"/>
  <c r="T95" i="8"/>
  <c r="R95" i="8"/>
  <c r="Q95" i="8"/>
  <c r="P95" i="8"/>
  <c r="N95" i="8"/>
  <c r="M95" i="8"/>
  <c r="X94" i="8"/>
  <c r="W94" i="8"/>
  <c r="V94" i="8"/>
  <c r="T94" i="8"/>
  <c r="R94" i="8"/>
  <c r="Q94" i="8"/>
  <c r="P94" i="8"/>
  <c r="N94" i="8"/>
  <c r="M94" i="8"/>
  <c r="X93" i="8"/>
  <c r="W93" i="8"/>
  <c r="V93" i="8"/>
  <c r="T93" i="8"/>
  <c r="R93" i="8"/>
  <c r="Q93" i="8"/>
  <c r="P93" i="8"/>
  <c r="N93" i="8"/>
  <c r="M93" i="8"/>
  <c r="X92" i="8"/>
  <c r="W92" i="8"/>
  <c r="V92" i="8"/>
  <c r="T92" i="8"/>
  <c r="R92" i="8"/>
  <c r="Q92" i="8"/>
  <c r="P92" i="8"/>
  <c r="N92" i="8"/>
  <c r="M92" i="8"/>
  <c r="X91" i="8"/>
  <c r="W91" i="8"/>
  <c r="V91" i="8"/>
  <c r="T91" i="8"/>
  <c r="R91" i="8"/>
  <c r="Q91" i="8"/>
  <c r="P91" i="8"/>
  <c r="N91" i="8"/>
  <c r="M91" i="8"/>
  <c r="X90" i="8"/>
  <c r="W90" i="8"/>
  <c r="V90" i="8"/>
  <c r="T90" i="8"/>
  <c r="R90" i="8"/>
  <c r="Q90" i="8"/>
  <c r="P90" i="8"/>
  <c r="N90" i="8"/>
  <c r="M90" i="8"/>
  <c r="X89" i="8"/>
  <c r="W89" i="8"/>
  <c r="V89" i="8"/>
  <c r="T89" i="8"/>
  <c r="R89" i="8"/>
  <c r="Q89" i="8"/>
  <c r="P89" i="8"/>
  <c r="N89" i="8"/>
  <c r="M89" i="8"/>
  <c r="X88" i="8"/>
  <c r="W88" i="8"/>
  <c r="V88" i="8"/>
  <c r="T88" i="8"/>
  <c r="R88" i="8"/>
  <c r="Q88" i="8"/>
  <c r="P88" i="8"/>
  <c r="N88" i="8"/>
  <c r="M88" i="8"/>
  <c r="X87" i="8"/>
  <c r="W87" i="8"/>
  <c r="V87" i="8"/>
  <c r="T87" i="8"/>
  <c r="R87" i="8"/>
  <c r="Q87" i="8"/>
  <c r="P87" i="8"/>
  <c r="N87" i="8"/>
  <c r="M87" i="8"/>
  <c r="X86" i="8"/>
  <c r="W86" i="8"/>
  <c r="V86" i="8"/>
  <c r="T86" i="8"/>
  <c r="R86" i="8"/>
  <c r="Q86" i="8"/>
  <c r="P86" i="8"/>
  <c r="N86" i="8"/>
  <c r="M86" i="8"/>
  <c r="X85" i="8"/>
  <c r="W85" i="8"/>
  <c r="V85" i="8"/>
  <c r="T85" i="8"/>
  <c r="R85" i="8"/>
  <c r="Q85" i="8"/>
  <c r="P85" i="8"/>
  <c r="N85" i="8"/>
  <c r="M85" i="8"/>
  <c r="X84" i="8"/>
  <c r="W84" i="8"/>
  <c r="V84" i="8"/>
  <c r="T84" i="8"/>
  <c r="R84" i="8"/>
  <c r="Q84" i="8"/>
  <c r="P84" i="8"/>
  <c r="N84" i="8"/>
  <c r="M84" i="8"/>
  <c r="X83" i="8"/>
  <c r="W83" i="8"/>
  <c r="V83" i="8"/>
  <c r="T83" i="8"/>
  <c r="R83" i="8"/>
  <c r="Q83" i="8"/>
  <c r="P83" i="8"/>
  <c r="N83" i="8"/>
  <c r="M83" i="8"/>
  <c r="X82" i="8"/>
  <c r="W82" i="8"/>
  <c r="V82" i="8"/>
  <c r="T82" i="8"/>
  <c r="R82" i="8"/>
  <c r="Q82" i="8"/>
  <c r="P82" i="8"/>
  <c r="N82" i="8"/>
  <c r="M82" i="8"/>
  <c r="X81" i="8"/>
  <c r="W81" i="8"/>
  <c r="V81" i="8"/>
  <c r="T81" i="8"/>
  <c r="R81" i="8"/>
  <c r="Q81" i="8"/>
  <c r="P81" i="8"/>
  <c r="N81" i="8"/>
  <c r="M81" i="8"/>
  <c r="X80" i="8"/>
  <c r="W80" i="8"/>
  <c r="V80" i="8"/>
  <c r="T80" i="8"/>
  <c r="R80" i="8"/>
  <c r="Q80" i="8"/>
  <c r="P80" i="8"/>
  <c r="N80" i="8"/>
  <c r="M80" i="8"/>
  <c r="X79" i="8"/>
  <c r="W79" i="8"/>
  <c r="V79" i="8"/>
  <c r="T79" i="8"/>
  <c r="R79" i="8"/>
  <c r="Q79" i="8"/>
  <c r="P79" i="8"/>
  <c r="N79" i="8"/>
  <c r="M79" i="8"/>
  <c r="X78" i="8"/>
  <c r="W78" i="8"/>
  <c r="V78" i="8"/>
  <c r="T78" i="8"/>
  <c r="R78" i="8"/>
  <c r="Q78" i="8"/>
  <c r="P78" i="8"/>
  <c r="N78" i="8"/>
  <c r="M78" i="8"/>
  <c r="X77" i="8"/>
  <c r="W77" i="8"/>
  <c r="V77" i="8"/>
  <c r="T77" i="8"/>
  <c r="R77" i="8"/>
  <c r="Q77" i="8"/>
  <c r="P77" i="8"/>
  <c r="N77" i="8"/>
  <c r="M77" i="8"/>
  <c r="X76" i="8"/>
  <c r="W76" i="8"/>
  <c r="V76" i="8"/>
  <c r="T76" i="8"/>
  <c r="R76" i="8"/>
  <c r="Q76" i="8"/>
  <c r="P76" i="8"/>
  <c r="N76" i="8"/>
  <c r="M76" i="8"/>
  <c r="X75" i="8"/>
  <c r="W75" i="8"/>
  <c r="V75" i="8"/>
  <c r="T75" i="8"/>
  <c r="R75" i="8"/>
  <c r="Q75" i="8"/>
  <c r="P75" i="8"/>
  <c r="N75" i="8"/>
  <c r="M75" i="8"/>
  <c r="X74" i="8"/>
  <c r="W74" i="8"/>
  <c r="V74" i="8"/>
  <c r="T74" i="8"/>
  <c r="R74" i="8"/>
  <c r="Q74" i="8"/>
  <c r="P74" i="8"/>
  <c r="N74" i="8"/>
  <c r="M74" i="8"/>
  <c r="X73" i="8"/>
  <c r="W73" i="8"/>
  <c r="V73" i="8"/>
  <c r="T73" i="8"/>
  <c r="R73" i="8"/>
  <c r="Q73" i="8"/>
  <c r="P73" i="8"/>
  <c r="N73" i="8"/>
  <c r="M73" i="8"/>
  <c r="X72" i="8"/>
  <c r="W72" i="8"/>
  <c r="V72" i="8"/>
  <c r="T72" i="8"/>
  <c r="R72" i="8"/>
  <c r="Q72" i="8"/>
  <c r="P72" i="8"/>
  <c r="N72" i="8"/>
  <c r="M72" i="8"/>
  <c r="X71" i="8"/>
  <c r="W71" i="8"/>
  <c r="V71" i="8"/>
  <c r="T71" i="8"/>
  <c r="R71" i="8"/>
  <c r="Q71" i="8"/>
  <c r="P71" i="8"/>
  <c r="N71" i="8"/>
  <c r="M71" i="8"/>
  <c r="X70" i="8"/>
  <c r="W70" i="8"/>
  <c r="V70" i="8"/>
  <c r="T70" i="8"/>
  <c r="R70" i="8"/>
  <c r="Q70" i="8"/>
  <c r="P70" i="8"/>
  <c r="N70" i="8"/>
  <c r="M70" i="8"/>
  <c r="X69" i="8"/>
  <c r="W69" i="8"/>
  <c r="V69" i="8"/>
  <c r="T69" i="8"/>
  <c r="R69" i="8"/>
  <c r="Q69" i="8"/>
  <c r="P69" i="8"/>
  <c r="N69" i="8"/>
  <c r="M69" i="8"/>
  <c r="X68" i="8"/>
  <c r="W68" i="8"/>
  <c r="V68" i="8"/>
  <c r="T68" i="8"/>
  <c r="R68" i="8"/>
  <c r="Q68" i="8"/>
  <c r="P68" i="8"/>
  <c r="N68" i="8"/>
  <c r="M68" i="8"/>
  <c r="X67" i="8"/>
  <c r="W67" i="8"/>
  <c r="V67" i="8"/>
  <c r="T67" i="8"/>
  <c r="R67" i="8"/>
  <c r="Q67" i="8"/>
  <c r="P67" i="8"/>
  <c r="N67" i="8"/>
  <c r="M67" i="8"/>
  <c r="X66" i="8"/>
  <c r="W66" i="8"/>
  <c r="V66" i="8"/>
  <c r="T66" i="8"/>
  <c r="R66" i="8"/>
  <c r="Q66" i="8"/>
  <c r="P66" i="8"/>
  <c r="N66" i="8"/>
  <c r="M66" i="8"/>
  <c r="X65" i="8"/>
  <c r="W65" i="8"/>
  <c r="V65" i="8"/>
  <c r="T65" i="8"/>
  <c r="R65" i="8"/>
  <c r="Q65" i="8"/>
  <c r="P65" i="8"/>
  <c r="N65" i="8"/>
  <c r="M65" i="8"/>
  <c r="X64" i="8"/>
  <c r="W64" i="8"/>
  <c r="V64" i="8"/>
  <c r="T64" i="8"/>
  <c r="R64" i="8"/>
  <c r="Q64" i="8"/>
  <c r="P64" i="8"/>
  <c r="N64" i="8"/>
  <c r="M64" i="8"/>
  <c r="X63" i="8"/>
  <c r="W63" i="8"/>
  <c r="V63" i="8"/>
  <c r="T63" i="8"/>
  <c r="R63" i="8"/>
  <c r="Q63" i="8"/>
  <c r="P63" i="8"/>
  <c r="N63" i="8"/>
  <c r="M63" i="8"/>
  <c r="X62" i="8"/>
  <c r="W62" i="8"/>
  <c r="V62" i="8"/>
  <c r="T62" i="8"/>
  <c r="R62" i="8"/>
  <c r="Q62" i="8"/>
  <c r="P62" i="8"/>
  <c r="N62" i="8"/>
  <c r="M62" i="8"/>
  <c r="X61" i="8"/>
  <c r="W61" i="8"/>
  <c r="V61" i="8"/>
  <c r="T61" i="8"/>
  <c r="R61" i="8"/>
  <c r="Q61" i="8"/>
  <c r="P61" i="8"/>
  <c r="N61" i="8"/>
  <c r="M61" i="8"/>
  <c r="X60" i="8"/>
  <c r="W60" i="8"/>
  <c r="V60" i="8"/>
  <c r="T60" i="8"/>
  <c r="R60" i="8"/>
  <c r="Q60" i="8"/>
  <c r="P60" i="8"/>
  <c r="N60" i="8"/>
  <c r="M60" i="8"/>
  <c r="X59" i="8"/>
  <c r="W59" i="8"/>
  <c r="V59" i="8"/>
  <c r="T59" i="8"/>
  <c r="R59" i="8"/>
  <c r="Q59" i="8"/>
  <c r="P59" i="8"/>
  <c r="N59" i="8"/>
  <c r="M59" i="8"/>
  <c r="X58" i="8"/>
  <c r="W58" i="8"/>
  <c r="V58" i="8"/>
  <c r="T58" i="8"/>
  <c r="R58" i="8"/>
  <c r="Q58" i="8"/>
  <c r="P58" i="8"/>
  <c r="N58" i="8"/>
  <c r="M58" i="8"/>
  <c r="X57" i="8"/>
  <c r="W57" i="8"/>
  <c r="V57" i="8"/>
  <c r="T57" i="8"/>
  <c r="R57" i="8"/>
  <c r="Q57" i="8"/>
  <c r="P57" i="8"/>
  <c r="N57" i="8"/>
  <c r="M57" i="8"/>
  <c r="X56" i="8"/>
  <c r="W56" i="8"/>
  <c r="V56" i="8"/>
  <c r="T56" i="8"/>
  <c r="R56" i="8"/>
  <c r="Q56" i="8"/>
  <c r="P56" i="8"/>
  <c r="N56" i="8"/>
  <c r="M56" i="8"/>
  <c r="X55" i="8"/>
  <c r="W55" i="8"/>
  <c r="V55" i="8"/>
  <c r="T55" i="8"/>
  <c r="R55" i="8"/>
  <c r="Q55" i="8"/>
  <c r="P55" i="8"/>
  <c r="N55" i="8"/>
  <c r="M55" i="8"/>
  <c r="X54" i="8"/>
  <c r="W54" i="8"/>
  <c r="V54" i="8"/>
  <c r="T54" i="8"/>
  <c r="R54" i="8"/>
  <c r="Q54" i="8"/>
  <c r="P54" i="8"/>
  <c r="N54" i="8"/>
  <c r="M54" i="8"/>
  <c r="X53" i="8"/>
  <c r="W53" i="8"/>
  <c r="V53" i="8"/>
  <c r="T53" i="8"/>
  <c r="R53" i="8"/>
  <c r="Q53" i="8"/>
  <c r="P53" i="8"/>
  <c r="N53" i="8"/>
  <c r="M53" i="8"/>
  <c r="X52" i="8"/>
  <c r="W52" i="8"/>
  <c r="V52" i="8"/>
  <c r="T52" i="8"/>
  <c r="R52" i="8"/>
  <c r="Q52" i="8"/>
  <c r="P52" i="8"/>
  <c r="N52" i="8"/>
  <c r="M52" i="8"/>
  <c r="X51" i="8"/>
  <c r="W51" i="8"/>
  <c r="V51" i="8"/>
  <c r="T51" i="8"/>
  <c r="R51" i="8"/>
  <c r="Q51" i="8"/>
  <c r="P51" i="8"/>
  <c r="N51" i="8"/>
  <c r="M51" i="8"/>
  <c r="X50" i="8"/>
  <c r="W50" i="8"/>
  <c r="V50" i="8"/>
  <c r="T50" i="8"/>
  <c r="R50" i="8"/>
  <c r="Q50" i="8"/>
  <c r="P50" i="8"/>
  <c r="N50" i="8"/>
  <c r="M50" i="8"/>
  <c r="X49" i="8"/>
  <c r="W49" i="8"/>
  <c r="V49" i="8"/>
  <c r="T49" i="8"/>
  <c r="R49" i="8"/>
  <c r="Q49" i="8"/>
  <c r="P49" i="8"/>
  <c r="N49" i="8"/>
  <c r="M49" i="8"/>
  <c r="X48" i="8"/>
  <c r="W48" i="8"/>
  <c r="V48" i="8"/>
  <c r="T48" i="8"/>
  <c r="R48" i="8"/>
  <c r="Q48" i="8"/>
  <c r="P48" i="8"/>
  <c r="N48" i="8"/>
  <c r="M48" i="8"/>
  <c r="X47" i="8"/>
  <c r="W47" i="8"/>
  <c r="V47" i="8"/>
  <c r="T47" i="8"/>
  <c r="R47" i="8"/>
  <c r="Q47" i="8"/>
  <c r="P47" i="8"/>
  <c r="N47" i="8"/>
  <c r="M47" i="8"/>
  <c r="X46" i="8"/>
  <c r="W46" i="8"/>
  <c r="V46" i="8"/>
  <c r="T46" i="8"/>
  <c r="R46" i="8"/>
  <c r="Q46" i="8"/>
  <c r="P46" i="8"/>
  <c r="N46" i="8"/>
  <c r="M46" i="8"/>
  <c r="X45" i="8"/>
  <c r="W45" i="8"/>
  <c r="V45" i="8"/>
  <c r="T45" i="8"/>
  <c r="R45" i="8"/>
  <c r="Q45" i="8"/>
  <c r="P45" i="8"/>
  <c r="N45" i="8"/>
  <c r="M45" i="8"/>
  <c r="X44" i="8"/>
  <c r="W44" i="8"/>
  <c r="V44" i="8"/>
  <c r="T44" i="8"/>
  <c r="R44" i="8"/>
  <c r="Q44" i="8"/>
  <c r="P44" i="8"/>
  <c r="N44" i="8"/>
  <c r="M44" i="8"/>
  <c r="X43" i="8"/>
  <c r="W43" i="8"/>
  <c r="V43" i="8"/>
  <c r="T43" i="8"/>
  <c r="R43" i="8"/>
  <c r="Q43" i="8"/>
  <c r="P43" i="8"/>
  <c r="N43" i="8"/>
  <c r="M43" i="8"/>
  <c r="X42" i="8"/>
  <c r="W42" i="8"/>
  <c r="V42" i="8"/>
  <c r="T42" i="8"/>
  <c r="R42" i="8"/>
  <c r="Q42" i="8"/>
  <c r="P42" i="8"/>
  <c r="N42" i="8"/>
  <c r="M42" i="8"/>
  <c r="X41" i="8"/>
  <c r="W41" i="8"/>
  <c r="V41" i="8"/>
  <c r="T41" i="8"/>
  <c r="R41" i="8"/>
  <c r="Q41" i="8"/>
  <c r="P41" i="8"/>
  <c r="N41" i="8"/>
  <c r="M41" i="8"/>
  <c r="X40" i="8"/>
  <c r="W40" i="8"/>
  <c r="V40" i="8"/>
  <c r="T40" i="8"/>
  <c r="R40" i="8"/>
  <c r="Q40" i="8"/>
  <c r="P40" i="8"/>
  <c r="N40" i="8"/>
  <c r="M40" i="8"/>
  <c r="X39" i="8"/>
  <c r="W39" i="8"/>
  <c r="V39" i="8"/>
  <c r="T39" i="8"/>
  <c r="R39" i="8"/>
  <c r="Q39" i="8"/>
  <c r="P39" i="8"/>
  <c r="N39" i="8"/>
  <c r="M39" i="8"/>
  <c r="X38" i="8"/>
  <c r="W38" i="8"/>
  <c r="V38" i="8"/>
  <c r="T38" i="8"/>
  <c r="R38" i="8"/>
  <c r="Q38" i="8"/>
  <c r="P38" i="8"/>
  <c r="N38" i="8"/>
  <c r="M38" i="8"/>
  <c r="X37" i="8"/>
  <c r="W37" i="8"/>
  <c r="V37" i="8"/>
  <c r="T37" i="8"/>
  <c r="R37" i="8"/>
  <c r="Q37" i="8"/>
  <c r="P37" i="8"/>
  <c r="N37" i="8"/>
  <c r="M37" i="8"/>
  <c r="X36" i="8"/>
  <c r="W36" i="8"/>
  <c r="V36" i="8"/>
  <c r="T36" i="8"/>
  <c r="R36" i="8"/>
  <c r="Q36" i="8"/>
  <c r="P36" i="8"/>
  <c r="N36" i="8"/>
  <c r="M36" i="8"/>
  <c r="X35" i="8"/>
  <c r="W35" i="8"/>
  <c r="V35" i="8"/>
  <c r="T35" i="8"/>
  <c r="R35" i="8"/>
  <c r="Q35" i="8"/>
  <c r="P35" i="8"/>
  <c r="N35" i="8"/>
  <c r="M35" i="8"/>
  <c r="X34" i="8"/>
  <c r="W34" i="8"/>
  <c r="V34" i="8"/>
  <c r="T34" i="8"/>
  <c r="R34" i="8"/>
  <c r="Q34" i="8"/>
  <c r="P34" i="8"/>
  <c r="N34" i="8"/>
  <c r="M34" i="8"/>
  <c r="X33" i="8"/>
  <c r="W33" i="8"/>
  <c r="V33" i="8"/>
  <c r="T33" i="8"/>
  <c r="R33" i="8"/>
  <c r="Q33" i="8"/>
  <c r="P33" i="8"/>
  <c r="N33" i="8"/>
  <c r="M33" i="8"/>
  <c r="X32" i="8"/>
  <c r="W32" i="8"/>
  <c r="V32" i="8"/>
  <c r="T32" i="8"/>
  <c r="R32" i="8"/>
  <c r="Q32" i="8"/>
  <c r="P32" i="8"/>
  <c r="N32" i="8"/>
  <c r="M32" i="8"/>
  <c r="X31" i="8"/>
  <c r="W31" i="8"/>
  <c r="V31" i="8"/>
  <c r="T31" i="8"/>
  <c r="R31" i="8"/>
  <c r="Q31" i="8"/>
  <c r="P31" i="8"/>
  <c r="N31" i="8"/>
  <c r="M31" i="8"/>
  <c r="X30" i="8"/>
  <c r="W30" i="8"/>
  <c r="V30" i="8"/>
  <c r="T30" i="8"/>
  <c r="R30" i="8"/>
  <c r="Q30" i="8"/>
  <c r="P30" i="8"/>
  <c r="N30" i="8"/>
  <c r="M30" i="8"/>
  <c r="X29" i="8"/>
  <c r="W29" i="8"/>
  <c r="V29" i="8"/>
  <c r="T29" i="8"/>
  <c r="R29" i="8"/>
  <c r="Q29" i="8"/>
  <c r="P29" i="8"/>
  <c r="N29" i="8"/>
  <c r="M29" i="8"/>
  <c r="X28" i="8"/>
  <c r="W28" i="8"/>
  <c r="V28" i="8"/>
  <c r="T28" i="8"/>
  <c r="R28" i="8"/>
  <c r="Q28" i="8"/>
  <c r="P28" i="8"/>
  <c r="N28" i="8"/>
  <c r="M28" i="8"/>
  <c r="X27" i="8"/>
  <c r="W27" i="8"/>
  <c r="V27" i="8"/>
  <c r="T27" i="8"/>
  <c r="R27" i="8"/>
  <c r="Q27" i="8"/>
  <c r="P27" i="8"/>
  <c r="N27" i="8"/>
  <c r="M27" i="8"/>
  <c r="X26" i="8"/>
  <c r="W26" i="8"/>
  <c r="V26" i="8"/>
  <c r="T26" i="8"/>
  <c r="R26" i="8"/>
  <c r="Q26" i="8"/>
  <c r="P26" i="8"/>
  <c r="N26" i="8"/>
  <c r="M26" i="8"/>
  <c r="X25" i="8"/>
  <c r="W25" i="8"/>
  <c r="V25" i="8"/>
  <c r="T25" i="8"/>
  <c r="R25" i="8"/>
  <c r="Q25" i="8"/>
  <c r="P25" i="8"/>
  <c r="N25" i="8"/>
  <c r="M25" i="8"/>
  <c r="X24" i="8"/>
  <c r="W24" i="8"/>
  <c r="V24" i="8"/>
  <c r="T24" i="8"/>
  <c r="R24" i="8"/>
  <c r="Q24" i="8"/>
  <c r="P24" i="8"/>
  <c r="N24" i="8"/>
  <c r="M24" i="8"/>
  <c r="X23" i="8"/>
  <c r="W23" i="8"/>
  <c r="V23" i="8"/>
  <c r="T23" i="8"/>
  <c r="R23" i="8"/>
  <c r="Q23" i="8"/>
  <c r="P23" i="8"/>
  <c r="N23" i="8"/>
  <c r="M23" i="8"/>
  <c r="X22" i="8"/>
  <c r="W22" i="8"/>
  <c r="V22" i="8"/>
  <c r="T22" i="8"/>
  <c r="R22" i="8"/>
  <c r="Q22" i="8"/>
  <c r="P22" i="8"/>
  <c r="N22" i="8"/>
  <c r="M22" i="8"/>
  <c r="X21" i="8"/>
  <c r="W21" i="8"/>
  <c r="V21" i="8"/>
  <c r="T21" i="8"/>
  <c r="R21" i="8"/>
  <c r="Q21" i="8"/>
  <c r="P21" i="8"/>
  <c r="N21" i="8"/>
  <c r="M21" i="8"/>
  <c r="X20" i="8"/>
  <c r="W20" i="8"/>
  <c r="V20" i="8"/>
  <c r="T20" i="8"/>
  <c r="R20" i="8"/>
  <c r="Q20" i="8"/>
  <c r="P20" i="8"/>
  <c r="N20" i="8"/>
  <c r="M20" i="8"/>
  <c r="X19" i="8"/>
  <c r="W19" i="8"/>
  <c r="V19" i="8"/>
  <c r="T19" i="8"/>
  <c r="R19" i="8"/>
  <c r="Q19" i="8"/>
  <c r="P19" i="8"/>
  <c r="N19" i="8"/>
  <c r="M19" i="8"/>
  <c r="X18" i="8"/>
  <c r="W18" i="8"/>
  <c r="V18" i="8"/>
  <c r="T18" i="8"/>
  <c r="R18" i="8"/>
  <c r="Q18" i="8"/>
  <c r="P18" i="8"/>
  <c r="N18" i="8"/>
  <c r="M18" i="8"/>
  <c r="X17" i="8"/>
  <c r="W17" i="8"/>
  <c r="V17" i="8"/>
  <c r="T17" i="8"/>
  <c r="R17" i="8"/>
  <c r="Q17" i="8"/>
  <c r="P17" i="8"/>
  <c r="N17" i="8"/>
  <c r="M17" i="8"/>
  <c r="X16" i="8"/>
  <c r="W16" i="8"/>
  <c r="V16" i="8"/>
  <c r="T16" i="8"/>
  <c r="R16" i="8"/>
  <c r="Q16" i="8"/>
  <c r="P16" i="8"/>
  <c r="N16" i="8"/>
  <c r="M16" i="8"/>
  <c r="X15" i="8"/>
  <c r="W15" i="8"/>
  <c r="V15" i="8"/>
  <c r="T15" i="8"/>
  <c r="R15" i="8"/>
  <c r="Q15" i="8"/>
  <c r="P15" i="8"/>
  <c r="N15" i="8"/>
  <c r="M15" i="8"/>
  <c r="X14" i="8"/>
  <c r="W14" i="8"/>
  <c r="V14" i="8"/>
  <c r="T14" i="8"/>
  <c r="R14" i="8"/>
  <c r="Q14" i="8"/>
  <c r="P14" i="8"/>
  <c r="N14" i="8"/>
  <c r="M14" i="8"/>
  <c r="X13" i="8"/>
  <c r="W13" i="8"/>
  <c r="V13" i="8"/>
  <c r="T13" i="8"/>
  <c r="R13" i="8"/>
  <c r="Q13" i="8"/>
  <c r="P13" i="8"/>
  <c r="N13" i="8"/>
  <c r="M13" i="8"/>
  <c r="X12" i="8"/>
  <c r="W12" i="8"/>
  <c r="V12" i="8"/>
  <c r="T12" i="8"/>
  <c r="R12" i="8"/>
  <c r="Q12" i="8"/>
  <c r="P12" i="8"/>
  <c r="N12" i="8"/>
  <c r="M12" i="8"/>
  <c r="X11" i="8"/>
  <c r="W11" i="8"/>
  <c r="V11" i="8"/>
  <c r="T11" i="8"/>
  <c r="R11" i="8"/>
  <c r="Q11" i="8"/>
  <c r="P11" i="8"/>
  <c r="N11" i="8"/>
  <c r="M11" i="8"/>
  <c r="X10" i="8"/>
  <c r="W10" i="8"/>
  <c r="V10" i="8"/>
  <c r="T10" i="8"/>
  <c r="R10" i="8"/>
  <c r="Q10" i="8"/>
  <c r="P10" i="8"/>
  <c r="N10" i="8"/>
  <c r="M10" i="8"/>
  <c r="X9" i="8"/>
  <c r="W9" i="8"/>
  <c r="V9" i="8"/>
  <c r="T9" i="8"/>
  <c r="R9" i="8"/>
  <c r="Q9" i="8"/>
  <c r="P9" i="8"/>
  <c r="N9" i="8"/>
  <c r="M9" i="8"/>
  <c r="X8" i="8"/>
  <c r="W8" i="8"/>
  <c r="V8" i="8"/>
  <c r="T8" i="8"/>
  <c r="R8" i="8"/>
  <c r="Q8" i="8"/>
  <c r="P8" i="8"/>
  <c r="N8" i="8"/>
  <c r="M8" i="8"/>
  <c r="X7" i="8"/>
  <c r="W7" i="8"/>
  <c r="V7" i="8"/>
  <c r="T7" i="8"/>
  <c r="R7" i="8"/>
  <c r="Q7" i="8"/>
  <c r="P7" i="8"/>
  <c r="N7" i="8"/>
  <c r="M7" i="8"/>
  <c r="S3" i="8"/>
  <c r="O3" i="8"/>
  <c r="L3" i="8"/>
  <c r="X3" i="7" l="1"/>
  <c r="V3" i="7"/>
  <c r="N3" i="7"/>
  <c r="Q3" i="7"/>
  <c r="T3" i="7"/>
  <c r="W3" i="8"/>
  <c r="W3" i="7"/>
  <c r="U3" i="7"/>
  <c r="R3" i="7"/>
  <c r="P3" i="7"/>
  <c r="M3" i="7"/>
  <c r="R3" i="8"/>
  <c r="M3" i="8"/>
  <c r="X3" i="8"/>
  <c r="P3" i="8"/>
  <c r="V3" i="8"/>
  <c r="T3" i="8"/>
  <c r="N3" i="8"/>
  <c r="U3" i="8"/>
  <c r="Q3" i="8"/>
</calcChain>
</file>

<file path=xl/sharedStrings.xml><?xml version="1.0" encoding="utf-8"?>
<sst xmlns="http://schemas.openxmlformats.org/spreadsheetml/2006/main" count="8598" uniqueCount="4658">
  <si>
    <t>Антенна GSM SMA, кол-во шт.</t>
  </si>
  <si>
    <t>SIM карта,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</si>
  <si>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</si>
  <si>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</si>
  <si>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</si>
  <si>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Провод ВВГ 2*0,75 мм² для питания модема, длина м.</t>
  </si>
  <si>
    <t>Соединительная 5-ти проводная клемма WAGO 222-415, кол-во шт.</t>
  </si>
  <si>
    <t>Лицевой счет</t>
  </si>
  <si>
    <t>Потребитель</t>
  </si>
  <si>
    <t>НО "Фонд жилищного строительства ЯНАО"</t>
  </si>
  <si>
    <t>ООО «МСК Энерго»</t>
  </si>
  <si>
    <t>Мунарбаева Э.</t>
  </si>
  <si>
    <t>ГУ "Производственно-техническое объединение управления делами Правительства ЯНАО"</t>
  </si>
  <si>
    <t>ООО "Строймонтажпроект"</t>
  </si>
  <si>
    <t>Саморез сверлоконечный по металлу 4*13 мм, кол-во шт.</t>
  </si>
  <si>
    <t>Саморез по дереву 3,5*40мм, шт.</t>
  </si>
  <si>
    <t>ИП Собчук Алексей Иванович</t>
  </si>
  <si>
    <t>Отдел Министерства внутренних дел РФ по г. Салехарду</t>
  </si>
  <si>
    <t>ГУ "ПТО УД ЯНАО"</t>
  </si>
  <si>
    <t>Орлов М. В.</t>
  </si>
  <si>
    <t>Бевз С. А.</t>
  </si>
  <si>
    <t>Лишенко В. В.</t>
  </si>
  <si>
    <t>Караяниди О. О.</t>
  </si>
  <si>
    <t>Перова М. А.</t>
  </si>
  <si>
    <t>Левченков С. А.</t>
  </si>
  <si>
    <t>Ховалыг Х. О.</t>
  </si>
  <si>
    <t>Аралдин А. А.</t>
  </si>
  <si>
    <t>Щерица Г. П.</t>
  </si>
  <si>
    <t>Дориченко А. И.</t>
  </si>
  <si>
    <t>Администрация МО г. Салехард</t>
  </si>
  <si>
    <t>Тогачева Н. П.</t>
  </si>
  <si>
    <t>Гвоздикова Г. П.</t>
  </si>
  <si>
    <t>Слюсар А. В.</t>
  </si>
  <si>
    <t>Конева Н. П.</t>
  </si>
  <si>
    <t>Рожковская Е. И.</t>
  </si>
  <si>
    <t>МКУ "Дирекция по административно-хозяйственному обслуживанию муниципальной системы образования"</t>
  </si>
  <si>
    <t>Лонгортов Д. К.</t>
  </si>
  <si>
    <t>Майер Н. В.</t>
  </si>
  <si>
    <t>Меньшикова В. В.</t>
  </si>
  <si>
    <t>Головко С. В.</t>
  </si>
  <si>
    <t>Савицкая О. Л.</t>
  </si>
  <si>
    <t>Шворин А. А.</t>
  </si>
  <si>
    <t>Кабель витая пара неэкранированная UTP категория 5e, 2 пары (24 AWG) одножильный, длина м.</t>
  </si>
  <si>
    <t>Адрес</t>
  </si>
  <si>
    <t>Заводской номер</t>
  </si>
  <si>
    <t>Тип прибора учета</t>
  </si>
  <si>
    <t>Вид прибора учета</t>
  </si>
  <si>
    <t>Дата установки</t>
  </si>
  <si>
    <t>Скоба пластиковая 5 мм с гвоздем, кол-во шт.</t>
  </si>
  <si>
    <t>DIN-рейка 35х7,5 мм, м.</t>
  </si>
  <si>
    <t>Шевчук Н. С.</t>
  </si>
  <si>
    <t>Меркурий  201 5-60</t>
  </si>
  <si>
    <t>ИПУ</t>
  </si>
  <si>
    <t>Гизатуллина Н. Б.</t>
  </si>
  <si>
    <t>СОЭ  55 5-50</t>
  </si>
  <si>
    <t>Филиппова Е. А.</t>
  </si>
  <si>
    <t>Нева   Мт-113 АS 5-100</t>
  </si>
  <si>
    <t>Куклина О. М.</t>
  </si>
  <si>
    <t>Меркурий  200 5-60</t>
  </si>
  <si>
    <t>Чепель М. В.</t>
  </si>
  <si>
    <t>Нева  МТ 123 5 (100)</t>
  </si>
  <si>
    <t>Метлев И. С.</t>
  </si>
  <si>
    <t>Пенкина С. Л.</t>
  </si>
  <si>
    <t>Воронина Г. Л.</t>
  </si>
  <si>
    <t>СОЭ  55 5-60 5000 об. Т-312</t>
  </si>
  <si>
    <t>Константинова Н. Ю.</t>
  </si>
  <si>
    <t>СОЭ  55 5-50 50-Т-112</t>
  </si>
  <si>
    <t>Филиппова Л. А.</t>
  </si>
  <si>
    <t>Лебедева И. Р.</t>
  </si>
  <si>
    <t>Дигаев М. А.</t>
  </si>
  <si>
    <t>СОЭ  52-5011 10-50А</t>
  </si>
  <si>
    <t>Акбердиев Э. Р.</t>
  </si>
  <si>
    <t>Фадеева Н. А.</t>
  </si>
  <si>
    <t>Потапов А. П.</t>
  </si>
  <si>
    <t>электросчетчик  -</t>
  </si>
  <si>
    <t>Гаманова Н. А.</t>
  </si>
  <si>
    <t>Кулагина С. А.</t>
  </si>
  <si>
    <t>Екимов Н. В.</t>
  </si>
  <si>
    <t>Езынги И. А.</t>
  </si>
  <si>
    <t>Гельметдинов А. К.</t>
  </si>
  <si>
    <t>Гладышева С. Н.</t>
  </si>
  <si>
    <t>Демьяненко М. В.</t>
  </si>
  <si>
    <t>Сердюк Р. В.</t>
  </si>
  <si>
    <t>Абайдулина Д. М.</t>
  </si>
  <si>
    <t>Плаксина Т. С.</t>
  </si>
  <si>
    <t>Меркурий  200,02 5(60)</t>
  </si>
  <si>
    <t>Юлтимиров И. А.</t>
  </si>
  <si>
    <t>Заболотнова С. Н.</t>
  </si>
  <si>
    <t>Ибрагимов С. В.</t>
  </si>
  <si>
    <t>Горошек С. В.</t>
  </si>
  <si>
    <t>Григорьев М. В.</t>
  </si>
  <si>
    <t>Мураталиева С. У.</t>
  </si>
  <si>
    <t>Янишев И. Э.</t>
  </si>
  <si>
    <t>Шумихина И. С.</t>
  </si>
  <si>
    <t>Копылова Е. А.</t>
  </si>
  <si>
    <t>Юнусова Ю. А.</t>
  </si>
  <si>
    <t>Карлова Я. Р.</t>
  </si>
  <si>
    <t>Полунов М. Д.</t>
  </si>
  <si>
    <t>Жолобова Н. И.</t>
  </si>
  <si>
    <t>Зелинская У. К.</t>
  </si>
  <si>
    <t>Аминов И. Д.</t>
  </si>
  <si>
    <t>Меркурий  200</t>
  </si>
  <si>
    <t>Исмаилов Р. С.</t>
  </si>
  <si>
    <t>Хунзи О. Е.</t>
  </si>
  <si>
    <t>Меркурий  230 АРТ- 02 10-100</t>
  </si>
  <si>
    <t>ОКПУ</t>
  </si>
  <si>
    <t>Черниговский В. Г.</t>
  </si>
  <si>
    <t>Шадбаева Э. Б.</t>
  </si>
  <si>
    <t>СЕ  102 R 5.1 5-60</t>
  </si>
  <si>
    <t>Баженова О. П.</t>
  </si>
  <si>
    <t>СЕ  102</t>
  </si>
  <si>
    <t>Сарипова Г. С.</t>
  </si>
  <si>
    <t>Романов М. К.</t>
  </si>
  <si>
    <t>Юрченко В. Ю.</t>
  </si>
  <si>
    <t>ГБУЗ  "Салехардская  окружная  клиническая  больница"</t>
  </si>
  <si>
    <t>Прямикова Е. В.</t>
  </si>
  <si>
    <t>Талганчык Д. С.</t>
  </si>
  <si>
    <t>Лешукова М. В.</t>
  </si>
  <si>
    <t>Казначеев А. А.</t>
  </si>
  <si>
    <t>Антимонова И. С.</t>
  </si>
  <si>
    <t>Джимбеев А. М.</t>
  </si>
  <si>
    <t>Шарипова М. К.</t>
  </si>
  <si>
    <t>Дружинина Н. И.</t>
  </si>
  <si>
    <t>Кучина С. И.</t>
  </si>
  <si>
    <t>Журавлев Н. Л.</t>
  </si>
  <si>
    <t>Степанова Ю. А.</t>
  </si>
  <si>
    <t>СЕ  102 5-60</t>
  </si>
  <si>
    <t>Никифоров С. О.</t>
  </si>
  <si>
    <t>Новожилов А. А.</t>
  </si>
  <si>
    <t>Бикбавлеев Р. М.</t>
  </si>
  <si>
    <t>Душкина Т. А.</t>
  </si>
  <si>
    <t>СЭТ  4 - 1/2</t>
  </si>
  <si>
    <t>Журавлев О. П.</t>
  </si>
  <si>
    <t>Энергомера  СЕ 102 5 -60</t>
  </si>
  <si>
    <t>Аюпов Э. М.</t>
  </si>
  <si>
    <t>Мястенкова Н. В.</t>
  </si>
  <si>
    <t>СО  ЭЭ 670</t>
  </si>
  <si>
    <t>Фильчаков Н. С.</t>
  </si>
  <si>
    <t>Меркурий  203</t>
  </si>
  <si>
    <t>Нева  МТ 123 5-60</t>
  </si>
  <si>
    <t>Истомин А. П.</t>
  </si>
  <si>
    <t>Гладкова Н. Н.</t>
  </si>
  <si>
    <t>Фуфалько И. В.</t>
  </si>
  <si>
    <t>Салаев А. -.</t>
  </si>
  <si>
    <t>13190603-12</t>
  </si>
  <si>
    <t>Копылов А. Г.</t>
  </si>
  <si>
    <t>Гойда А. Н.</t>
  </si>
  <si>
    <t>Рысбеков Р. А.</t>
  </si>
  <si>
    <t>Меркурий  200 5(50)</t>
  </si>
  <si>
    <t>Шлемен Л. В.</t>
  </si>
  <si>
    <t>Медведев И. А.</t>
  </si>
  <si>
    <t>Хабарова С. В.</t>
  </si>
  <si>
    <t>Литвинова Н. В.</t>
  </si>
  <si>
    <t>Таркова Т. Г.</t>
  </si>
  <si>
    <t>Марковская Е. В.</t>
  </si>
  <si>
    <t>Меркурий  230 ART-02</t>
  </si>
  <si>
    <t>ИП Подворная Вера Павловна</t>
  </si>
  <si>
    <t>МКУ "Методический центр развития образования"</t>
  </si>
  <si>
    <t>Меркурий 230  1SO</t>
  </si>
  <si>
    <t>Меркурий  230 АМ-02</t>
  </si>
  <si>
    <t>Айдакова Г. В.</t>
  </si>
  <si>
    <t>Макарова Л. А.</t>
  </si>
  <si>
    <t>Лакуста Е. А.</t>
  </si>
  <si>
    <t>Трофимова М. В.</t>
  </si>
  <si>
    <t>Алыкова Г. Ч.</t>
  </si>
  <si>
    <t>Бахматович О. Ю.</t>
  </si>
  <si>
    <t>Алеева Т. С.</t>
  </si>
  <si>
    <t>Черемшанцев И. О.</t>
  </si>
  <si>
    <t>10531810-12</t>
  </si>
  <si>
    <t>Лебедева И. В.</t>
  </si>
  <si>
    <t>Столинец О. М.</t>
  </si>
  <si>
    <t>Голубенко А. С.</t>
  </si>
  <si>
    <t>Абылкасымов М. А.</t>
  </si>
  <si>
    <t>Шаверина Е. Т.</t>
  </si>
  <si>
    <t>Животова Е. П.</t>
  </si>
  <si>
    <t>Байсова О. Г.</t>
  </si>
  <si>
    <t>Лейне электро  ЛЕ 221.1 К</t>
  </si>
  <si>
    <t>Хатанзеева Н. Э.</t>
  </si>
  <si>
    <t>Перхова Е. В.</t>
  </si>
  <si>
    <t>Жапекенова Н. С.</t>
  </si>
  <si>
    <t>Кошукова С. С.</t>
  </si>
  <si>
    <t>Ионова Т. В.</t>
  </si>
  <si>
    <t>Дзагоева Д. С.</t>
  </si>
  <si>
    <t>Дронова А. В.</t>
  </si>
  <si>
    <t>Сэротэтто Е. Н.</t>
  </si>
  <si>
    <t>Гайдарова Н. Ф.</t>
  </si>
  <si>
    <t>Тихонова В. В.</t>
  </si>
  <si>
    <t>Шулинина В. В.</t>
  </si>
  <si>
    <t>Спирина Д. А.</t>
  </si>
  <si>
    <t>Торохтий М. А.</t>
  </si>
  <si>
    <t>Сэротэтто Н. И.</t>
  </si>
  <si>
    <t>Шамсутдинов М. Р.</t>
  </si>
  <si>
    <t>Усаинов Р. А.</t>
  </si>
  <si>
    <t>Федоровский В. Д.</t>
  </si>
  <si>
    <t>Пушкарева Д. Р.</t>
  </si>
  <si>
    <t>Ахметгалеева А. А.</t>
  </si>
  <si>
    <t>Бакиева З. К.</t>
  </si>
  <si>
    <t>Насибулин Р. С.</t>
  </si>
  <si>
    <t>Верхотурова Е. Л.</t>
  </si>
  <si>
    <t>Неркаги В. В.</t>
  </si>
  <si>
    <t>Лавренов А. А.</t>
  </si>
  <si>
    <t>Полушкин Ю. А.</t>
  </si>
  <si>
    <t>Чертова Л. И.</t>
  </si>
  <si>
    <t>Управление Судебного департамента в Ямало-Ненецком автономном округе</t>
  </si>
  <si>
    <t>Меркурий 230 АР-02</t>
  </si>
  <si>
    <t>Пильникова Л. З.</t>
  </si>
  <si>
    <t>Колесникова О. Г.</t>
  </si>
  <si>
    <t>Сакалюк С. Н.</t>
  </si>
  <si>
    <t>Сабанин А. Н.</t>
  </si>
  <si>
    <t>Коваль В. А.</t>
  </si>
  <si>
    <t>Лихарева Н. В.</t>
  </si>
  <si>
    <t>Фурсова А. С.</t>
  </si>
  <si>
    <t>Атаман И. К.</t>
  </si>
  <si>
    <t>Щербинин Д. В.</t>
  </si>
  <si>
    <t>Воронова Н. А.</t>
  </si>
  <si>
    <t>Волкивский И. Ф.</t>
  </si>
  <si>
    <t>Турсунова И. Д.</t>
  </si>
  <si>
    <t>Саяпина И. А.</t>
  </si>
  <si>
    <t>Фефелова Е. В.</t>
  </si>
  <si>
    <t>Емельянов О. В.</t>
  </si>
  <si>
    <t>Бехтина А. Г.</t>
  </si>
  <si>
    <t>Винокурова И. А.</t>
  </si>
  <si>
    <t>Панкратова Е. В.</t>
  </si>
  <si>
    <t>Туманов К. Х.</t>
  </si>
  <si>
    <t>Андросик А. И.</t>
  </si>
  <si>
    <t>Кузьмина И. М.</t>
  </si>
  <si>
    <t>Высокин А. В.</t>
  </si>
  <si>
    <t>Гиринский А. Ю.</t>
  </si>
  <si>
    <t>Мигранова И. Л.</t>
  </si>
  <si>
    <t>Грищук Е. В.</t>
  </si>
  <si>
    <t>Шохтина Н. В.</t>
  </si>
  <si>
    <t>Баландюк Л. Н.</t>
  </si>
  <si>
    <t>Тимкина А. С.</t>
  </si>
  <si>
    <t>Марунич О. Н.</t>
  </si>
  <si>
    <t>Нензелов Р. В.</t>
  </si>
  <si>
    <t>Селегенев В. К.</t>
  </si>
  <si>
    <t>Фаттакова Р. Н.</t>
  </si>
  <si>
    <t>Ботобаева Г. А.</t>
  </si>
  <si>
    <t>Черезов Д. В.</t>
  </si>
  <si>
    <t>Нева  106 5-60</t>
  </si>
  <si>
    <t>Долгополов А. В.</t>
  </si>
  <si>
    <t>Ямру В. И.</t>
  </si>
  <si>
    <t>Безрукова Н. И.</t>
  </si>
  <si>
    <t>Сапельникова О. В.</t>
  </si>
  <si>
    <t>Кондрашова Т. П.</t>
  </si>
  <si>
    <t>Чугай Г. Ф.</t>
  </si>
  <si>
    <t>Некрасова И. В.</t>
  </si>
  <si>
    <t>Винокурова Л. Г.</t>
  </si>
  <si>
    <t>Азанова Е. И.</t>
  </si>
  <si>
    <t>Подолян Т. В.</t>
  </si>
  <si>
    <t>Исмаилов И. И.</t>
  </si>
  <si>
    <t>Чумаков И. В.</t>
  </si>
  <si>
    <t>Шестакова Л. А.</t>
  </si>
  <si>
    <t>Мамеева Н. Н.</t>
  </si>
  <si>
    <t>Евстифеев М. Г.</t>
  </si>
  <si>
    <t>Чупракова В. Ф.</t>
  </si>
  <si>
    <t>Фарносов Н. А.</t>
  </si>
  <si>
    <t>Асланова Х. А.</t>
  </si>
  <si>
    <t>Сухарин И. В.</t>
  </si>
  <si>
    <t>Семенова А. С.</t>
  </si>
  <si>
    <t>Пандо Л. Г.</t>
  </si>
  <si>
    <t>Удотова Н. В.</t>
  </si>
  <si>
    <t>Ваганова В. И.</t>
  </si>
  <si>
    <t>Конева О. Ф.</t>
  </si>
  <si>
    <t>Фроликов П. П.</t>
  </si>
  <si>
    <t>Новикова А. Н.</t>
  </si>
  <si>
    <t>Шугурова В. А.</t>
  </si>
  <si>
    <t>Кобелева Ю. Л.</t>
  </si>
  <si>
    <t>Махеня Л. Н.</t>
  </si>
  <si>
    <t>Шуппе М. К.</t>
  </si>
  <si>
    <t>Мочалов И. Г.</t>
  </si>
  <si>
    <t>Юшковская В. Ф.</t>
  </si>
  <si>
    <t>Ибрагимов И. И.</t>
  </si>
  <si>
    <t>Салтыков А. И.</t>
  </si>
  <si>
    <t>Фахурдинова Г. М.</t>
  </si>
  <si>
    <t>Загузин И. С.</t>
  </si>
  <si>
    <t>Киселев А. С.</t>
  </si>
  <si>
    <t>Яковлева В. Ф.</t>
  </si>
  <si>
    <t>Валитова Я. С.</t>
  </si>
  <si>
    <t>Себурова В. Е.</t>
  </si>
  <si>
    <t>Вануйто О. В.</t>
  </si>
  <si>
    <t>Завальная В. Е.</t>
  </si>
  <si>
    <t>Гумбин А. В.</t>
  </si>
  <si>
    <t>Канев А. А.</t>
  </si>
  <si>
    <t>Косинцев И. А.</t>
  </si>
  <si>
    <t>Рябова Н. В.</t>
  </si>
  <si>
    <t>Бабчук Н. М.</t>
  </si>
  <si>
    <t>Бобров Ю. Н.</t>
  </si>
  <si>
    <t>Сафаралеева Р. И.</t>
  </si>
  <si>
    <t>Коптяева Г. И.</t>
  </si>
  <si>
    <t>Корноухова М. А.</t>
  </si>
  <si>
    <t>Яковлева Ю. П.</t>
  </si>
  <si>
    <t>Шинкарева Н. В.</t>
  </si>
  <si>
    <t>Устьянцева Т. Ф.</t>
  </si>
  <si>
    <t>Рожков Д. А.</t>
  </si>
  <si>
    <t>Пономаренко Н. В.</t>
  </si>
  <si>
    <t>Диких А. А.</t>
  </si>
  <si>
    <t>Егерь Ю. Р.</t>
  </si>
  <si>
    <t>Гаас Т. И.</t>
  </si>
  <si>
    <t>Вокуева У. У.</t>
  </si>
  <si>
    <t>Артеева С. А.</t>
  </si>
  <si>
    <t>Васильева И. Р.</t>
  </si>
  <si>
    <t>Митрясов А. С.</t>
  </si>
  <si>
    <t>Канев В. В.</t>
  </si>
  <si>
    <t>Малышенко Т. В.</t>
  </si>
  <si>
    <t>Чусовитин А. А.</t>
  </si>
  <si>
    <t>Жизневская Н. А.</t>
  </si>
  <si>
    <t>Винокуров И. Н.</t>
  </si>
  <si>
    <t>Филатова А. А.</t>
  </si>
  <si>
    <t>Крук Г. И.</t>
  </si>
  <si>
    <t>Бочкова Д. С.</t>
  </si>
  <si>
    <t>Егерь М. Ю.</t>
  </si>
  <si>
    <t>Спасский С. В.</t>
  </si>
  <si>
    <t>Мкртчан А. А.</t>
  </si>
  <si>
    <t>Шарипов В. Р.</t>
  </si>
  <si>
    <t>Медведева Е. В.</t>
  </si>
  <si>
    <t>Приходько Т. Н.</t>
  </si>
  <si>
    <t>Контерова Л. М.</t>
  </si>
  <si>
    <t>Меркель Ф. Ф.</t>
  </si>
  <si>
    <t>Бобров В. Ю.</t>
  </si>
  <si>
    <t>Верещак Ю. Н.</t>
  </si>
  <si>
    <t>Окотэтто С. Я.</t>
  </si>
  <si>
    <t>Кодина С. В.</t>
  </si>
  <si>
    <t>Зорин А. В.</t>
  </si>
  <si>
    <t>Аминов А. Р.</t>
  </si>
  <si>
    <t>Вокуева О. В.</t>
  </si>
  <si>
    <t>Кебирова З. Т.</t>
  </si>
  <si>
    <t>Кудрявцев В. М.</t>
  </si>
  <si>
    <t>Дерещук Е. В.</t>
  </si>
  <si>
    <t>Лагеева О. В.</t>
  </si>
  <si>
    <t>Качалова И. П.</t>
  </si>
  <si>
    <t>Уразова А. Ю.</t>
  </si>
  <si>
    <t>Устьянцева Е. Б.</t>
  </si>
  <si>
    <t>Абназырова О. З.</t>
  </si>
  <si>
    <t>Байков А. П.</t>
  </si>
  <si>
    <t>Кувиков В. В.</t>
  </si>
  <si>
    <t>Муслимов А. П.</t>
  </si>
  <si>
    <t>Абайдулина Е. А.</t>
  </si>
  <si>
    <t>Анфалов А. Ю.</t>
  </si>
  <si>
    <t>Бошкова И. А.</t>
  </si>
  <si>
    <t>Мингалев М. А.</t>
  </si>
  <si>
    <t>Абушахмина С. В.</t>
  </si>
  <si>
    <t>Видеман К. Р.</t>
  </si>
  <si>
    <t>Фроликов П. В.</t>
  </si>
  <si>
    <t>Кучанова Н. А.</t>
  </si>
  <si>
    <t>Артеева Е. П.</t>
  </si>
  <si>
    <t>Рябкова С. А.</t>
  </si>
  <si>
    <t>Ефремов И. С.</t>
  </si>
  <si>
    <t>Лукин В. В.</t>
  </si>
  <si>
    <t>Машукова В. Б.</t>
  </si>
  <si>
    <t>Хороля О. М.</t>
  </si>
  <si>
    <t>Брагина Л. А.</t>
  </si>
  <si>
    <t>Сапарова С. В.</t>
  </si>
  <si>
    <t>Перовская Е. М.</t>
  </si>
  <si>
    <t>Исакова А. В.</t>
  </si>
  <si>
    <t>Салиндер Р. В.</t>
  </si>
  <si>
    <t>Рахматуллин А. Ф.</t>
  </si>
  <si>
    <t>Нестерова И. Н.</t>
  </si>
  <si>
    <t>Грошева И. В.</t>
  </si>
  <si>
    <t>Мухаматуллин И. И.</t>
  </si>
  <si>
    <t>Абдулаева Г. И.</t>
  </si>
  <si>
    <t>Забоев В. С.</t>
  </si>
  <si>
    <t>Шевелева Н. Г.</t>
  </si>
  <si>
    <t>Рябиков Т. А.</t>
  </si>
  <si>
    <t>Гулпарь И. В.</t>
  </si>
  <si>
    <t>Ануфриев В. А.</t>
  </si>
  <si>
    <t>Крючкова З. М.</t>
  </si>
  <si>
    <t>Сафонова Н. К.</t>
  </si>
  <si>
    <t>Стефанюк М. И.</t>
  </si>
  <si>
    <t>Шевченко В. Л.</t>
  </si>
  <si>
    <t>Мельничук Т. В.</t>
  </si>
  <si>
    <t>Джикибаева Г. Б.</t>
  </si>
  <si>
    <t>Истрати А. Н.</t>
  </si>
  <si>
    <t>Яптунай М. В.</t>
  </si>
  <si>
    <t>Бузун Т. В.</t>
  </si>
  <si>
    <t>Мединская Г. Я.</t>
  </si>
  <si>
    <t>Котова Т. В.</t>
  </si>
  <si>
    <t>Гридина В. Ю.</t>
  </si>
  <si>
    <t>Булашова Л. В.</t>
  </si>
  <si>
    <t>Серасхов Е. Е.</t>
  </si>
  <si>
    <t>Нургалиева Н. А.</t>
  </si>
  <si>
    <t>Усякин А. Н.</t>
  </si>
  <si>
    <t>Зорина А. В.</t>
  </si>
  <si>
    <t>Падалко А. Л.</t>
  </si>
  <si>
    <t>Якубова О. М.</t>
  </si>
  <si>
    <t>Китаева И. М.</t>
  </si>
  <si>
    <t>Поздеева Л. О.</t>
  </si>
  <si>
    <t>Епишина Е. Н.</t>
  </si>
  <si>
    <t>Венгерская Г. Ю.</t>
  </si>
  <si>
    <t>Раенгулов Т. Б.</t>
  </si>
  <si>
    <t>Бажукова Г. А.</t>
  </si>
  <si>
    <t>Кычикова М. В.</t>
  </si>
  <si>
    <t>Селихов С. Г.</t>
  </si>
  <si>
    <t>Куклин С. А.</t>
  </si>
  <si>
    <t>Федчун О. П.</t>
  </si>
  <si>
    <t>Ануфриева Н. И.</t>
  </si>
  <si>
    <t>Ермолина Н. Н.</t>
  </si>
  <si>
    <t>Канева М. В.</t>
  </si>
  <si>
    <t>Браткова Т. А.</t>
  </si>
  <si>
    <t>Дударева Н. В.</t>
  </si>
  <si>
    <t>Карташева В. С.</t>
  </si>
  <si>
    <t>Голубцова И. Г.</t>
  </si>
  <si>
    <t>Кузьмина Н. Ю.</t>
  </si>
  <si>
    <t>Омельченко В. В.</t>
  </si>
  <si>
    <t>Тынзянова О. Ф.</t>
  </si>
  <si>
    <t>Терентьев В. А.</t>
  </si>
  <si>
    <t>Абайдулин Р. В.</t>
  </si>
  <si>
    <t>Раздымаха Г. Г.</t>
  </si>
  <si>
    <t>Перебоева Т. А.</t>
  </si>
  <si>
    <t>Исангулава Л. М.</t>
  </si>
  <si>
    <t>Захарова Н. В.</t>
  </si>
  <si>
    <t>Лаптев В. Г.</t>
  </si>
  <si>
    <t>Пестич В. Н.</t>
  </si>
  <si>
    <t>Пастухова О. К.</t>
  </si>
  <si>
    <t>Слепова И. А.</t>
  </si>
  <si>
    <t>Сметанин В. В.</t>
  </si>
  <si>
    <t>Мединский М. П.</t>
  </si>
  <si>
    <t>Мамот Н. Г.</t>
  </si>
  <si>
    <t>Санькова А. Н.</t>
  </si>
  <si>
    <t>Хуснутдинова З. Н.</t>
  </si>
  <si>
    <t>Малышева А. М.</t>
  </si>
  <si>
    <t>Авбекеров Э. Б.</t>
  </si>
  <si>
    <t>514</t>
  </si>
  <si>
    <t>Меркурий  230 АРТ - 01</t>
  </si>
  <si>
    <t>Филиппов В. В.</t>
  </si>
  <si>
    <t>Чебаевская Э. А.</t>
  </si>
  <si>
    <t>Цурган Л. Н.</t>
  </si>
  <si>
    <t>10532982-12</t>
  </si>
  <si>
    <t>Локтев С. Н.</t>
  </si>
  <si>
    <t>Меркурий  203,1</t>
  </si>
  <si>
    <t>Окунева Р. Т.</t>
  </si>
  <si>
    <t>Лановая Л. Н.</t>
  </si>
  <si>
    <t>Попов Д. В.</t>
  </si>
  <si>
    <t>Овсянников В. А.</t>
  </si>
  <si>
    <t>Трошкина С. В.</t>
  </si>
  <si>
    <t>Тихоненко С. А.</t>
  </si>
  <si>
    <t>Таирбекова З. И.</t>
  </si>
  <si>
    <t>Курманов С. З.</t>
  </si>
  <si>
    <t>Чистофат В. Б.</t>
  </si>
  <si>
    <t>Назыров И. А.</t>
  </si>
  <si>
    <t>Моргунов А. В.</t>
  </si>
  <si>
    <t>Барчукова С. Н.</t>
  </si>
  <si>
    <t>Бородзич Е. Н.</t>
  </si>
  <si>
    <t>Нестрдинов Н. К.</t>
  </si>
  <si>
    <t>Вальчук Н. И.</t>
  </si>
  <si>
    <t>Баширов А. М.</t>
  </si>
  <si>
    <t>Лакиза О. И.</t>
  </si>
  <si>
    <t>Афанасьева Н. Н.</t>
  </si>
  <si>
    <t>Кравченко Т. А.</t>
  </si>
  <si>
    <t>СЕ  101 5-60</t>
  </si>
  <si>
    <t>Слепухин Д. В.</t>
  </si>
  <si>
    <t>Ростовщикова Т. В.</t>
  </si>
  <si>
    <t>Пашкульская Л. А.</t>
  </si>
  <si>
    <t>Павлова Ю. А.</t>
  </si>
  <si>
    <t>Петрованов П. Б.</t>
  </si>
  <si>
    <t>Сайчук Е. Т.</t>
  </si>
  <si>
    <t>Данковцев С. В.</t>
  </si>
  <si>
    <t>Нева  МТ 124 5-60</t>
  </si>
  <si>
    <t>Бибин А. Д.</t>
  </si>
  <si>
    <t>Лонгортова Н. Я.</t>
  </si>
  <si>
    <t>Нева Л. С.</t>
  </si>
  <si>
    <t>Бессарабов В. А.</t>
  </si>
  <si>
    <t>Яшметов В. Г.</t>
  </si>
  <si>
    <t>Карсаков А. Е.</t>
  </si>
  <si>
    <t>Наумов А. Н.</t>
  </si>
  <si>
    <t>Иванов С. А.</t>
  </si>
  <si>
    <t>Чернявская В. И.</t>
  </si>
  <si>
    <t>10553270-12</t>
  </si>
  <si>
    <t>Хоменко Л. А.</t>
  </si>
  <si>
    <t>Меркурий  201.2 5-50</t>
  </si>
  <si>
    <t>Алискерова З. Д.</t>
  </si>
  <si>
    <t>Самусенко И. И.</t>
  </si>
  <si>
    <t>Бочаров А. М.</t>
  </si>
  <si>
    <t>Камышникова Т. А.</t>
  </si>
  <si>
    <t>Муслимова С. М.</t>
  </si>
  <si>
    <t>Мукасеев А. Н.</t>
  </si>
  <si>
    <t>Кряжев Н. А.</t>
  </si>
  <si>
    <t>ИП Антонова Алина Игоревна</t>
  </si>
  <si>
    <t>Мошкин С. В.</t>
  </si>
  <si>
    <t>Шевчук Л. С.</t>
  </si>
  <si>
    <t>Яркова С. Н.</t>
  </si>
  <si>
    <t>ООО "Коннект"</t>
  </si>
  <si>
    <t>Щербинина Л. Ф.</t>
  </si>
  <si>
    <t>Булгакова Р. В.</t>
  </si>
  <si>
    <t>Соловьева У. Ю.</t>
  </si>
  <si>
    <t>Рыжова О. А.</t>
  </si>
  <si>
    <t>Лавренова Н. И.</t>
  </si>
  <si>
    <t>Хавлина Г. В.</t>
  </si>
  <si>
    <t>Малиновская Е. А.</t>
  </si>
  <si>
    <t>Силантьева Е. В.</t>
  </si>
  <si>
    <t>Магда Ю. А.</t>
  </si>
  <si>
    <t>Третьякова К. В.</t>
  </si>
  <si>
    <t>Герасимова Э. В.</t>
  </si>
  <si>
    <t>Чепурнова Н. В.</t>
  </si>
  <si>
    <t>Губогло П. С.</t>
  </si>
  <si>
    <t>Бакун Л. А.</t>
  </si>
  <si>
    <t>Немченко Л. В.</t>
  </si>
  <si>
    <t>Чубенко В. В.</t>
  </si>
  <si>
    <t>Рамазанов А. Г.</t>
  </si>
  <si>
    <t>Лалетин Т. С.</t>
  </si>
  <si>
    <t>Чепухалина Е. А.</t>
  </si>
  <si>
    <t>Кротова З. В.</t>
  </si>
  <si>
    <t>Голубицких Е. А.</t>
  </si>
  <si>
    <t>Нева  101 5(60)</t>
  </si>
  <si>
    <t>Белоненко В. А.</t>
  </si>
  <si>
    <t>Нева  123</t>
  </si>
  <si>
    <t>Ткаченко К. Л.</t>
  </si>
  <si>
    <t>Алеев А. А.</t>
  </si>
  <si>
    <t>Долгих С. В.</t>
  </si>
  <si>
    <t>13191310-12</t>
  </si>
  <si>
    <t>Павловская С. В.</t>
  </si>
  <si>
    <t>Азбукина С. В.</t>
  </si>
  <si>
    <t>Рыженкова Т. В.</t>
  </si>
  <si>
    <t>Макаренко О. А.</t>
  </si>
  <si>
    <t>Патоска М. Г.</t>
  </si>
  <si>
    <t>Каликова Т. П.</t>
  </si>
  <si>
    <t>Тоярова В. М.</t>
  </si>
  <si>
    <t>Меркурий  201.6 10-80</t>
  </si>
  <si>
    <t>Некрасов И. А.</t>
  </si>
  <si>
    <t>Родионова Н. В.</t>
  </si>
  <si>
    <t>Тимофеев Д. С.</t>
  </si>
  <si>
    <t>Кравченко О. А.</t>
  </si>
  <si>
    <t>Каврук Т. И.</t>
  </si>
  <si>
    <t>Пономарева Л. Г.</t>
  </si>
  <si>
    <t>Меркурий  201.5 5-50</t>
  </si>
  <si>
    <t>Лазарев А. А.</t>
  </si>
  <si>
    <t>Худалей Д. А.</t>
  </si>
  <si>
    <t>Шумилова Е. Н.</t>
  </si>
  <si>
    <t>Вахрушев Р. С.</t>
  </si>
  <si>
    <t>Кралька Т.</t>
  </si>
  <si>
    <t>Солкин А. А.</t>
  </si>
  <si>
    <t>Нензелов А. Л.</t>
  </si>
  <si>
    <t>Чезганов А. В.</t>
  </si>
  <si>
    <t>Вора Е. В.</t>
  </si>
  <si>
    <t>Шахова Г. М.</t>
  </si>
  <si>
    <t>Шулепова Э. Ш.</t>
  </si>
  <si>
    <t>Подрешетников А. А.</t>
  </si>
  <si>
    <t>Смирнов Р. М.</t>
  </si>
  <si>
    <t>Яшкунова Н. В.</t>
  </si>
  <si>
    <t>Добровецкая О. И.</t>
  </si>
  <si>
    <t>Шелковый А. А.</t>
  </si>
  <si>
    <t>Шиянова Л. Е.</t>
  </si>
  <si>
    <t>Меркурий  201</t>
  </si>
  <si>
    <t>Васильев Ю. В.</t>
  </si>
  <si>
    <t>Федорова В. С.</t>
  </si>
  <si>
    <t>Сусой В. Ю.</t>
  </si>
  <si>
    <t>Пырирко С. Н.</t>
  </si>
  <si>
    <t>Федорова В. А.</t>
  </si>
  <si>
    <t>Лаптандер Ю. Л.</t>
  </si>
  <si>
    <t>Раимбакиева Л. Д.</t>
  </si>
  <si>
    <t>Мартыненко А. Н.</t>
  </si>
  <si>
    <t>Дудин А. З.</t>
  </si>
  <si>
    <t>Бочарова М. В.</t>
  </si>
  <si>
    <t>Вихляев В. И.</t>
  </si>
  <si>
    <t>Черткоева Е. В.</t>
  </si>
  <si>
    <t>Бусыгин С. Ю.</t>
  </si>
  <si>
    <t>Ниязов Е. С.</t>
  </si>
  <si>
    <t>Санарская Г. П.</t>
  </si>
  <si>
    <t>Андреев Е. А.</t>
  </si>
  <si>
    <t>Парангуй А. В.</t>
  </si>
  <si>
    <t>Дроботенко В. М.</t>
  </si>
  <si>
    <t>Богодушко О. Н.</t>
  </si>
  <si>
    <t>Шакун Н. Н.</t>
  </si>
  <si>
    <t>Караваева В. А.</t>
  </si>
  <si>
    <t>Черепанова Н. Ф.</t>
  </si>
  <si>
    <t>Ульджиева С. А.</t>
  </si>
  <si>
    <t>Викторова Д. С.</t>
  </si>
  <si>
    <t>Коршунова Е. Л.</t>
  </si>
  <si>
    <t>Коновалова А. Ю.</t>
  </si>
  <si>
    <t>Захарова О. Ю.</t>
  </si>
  <si>
    <t>Апушева Д. К.</t>
  </si>
  <si>
    <t>Трутнева Л. В.</t>
  </si>
  <si>
    <t>Пешина Н. А.</t>
  </si>
  <si>
    <t>Иванова З. П.</t>
  </si>
  <si>
    <t>Мищенко Е. И.</t>
  </si>
  <si>
    <t>10534012-12</t>
  </si>
  <si>
    <t>Шухова М. В.</t>
  </si>
  <si>
    <t>Федотова Т. Н.</t>
  </si>
  <si>
    <t>Стрельникова Н. Н.</t>
  </si>
  <si>
    <t>Бондаренко Н. Н.</t>
  </si>
  <si>
    <t>Иванова А. А.</t>
  </si>
  <si>
    <t>Шарыпова Е. А.</t>
  </si>
  <si>
    <t>Сметанина В. С.</t>
  </si>
  <si>
    <t>Тимошенко В. В.</t>
  </si>
  <si>
    <t>Кошевая А. В.</t>
  </si>
  <si>
    <t>Меркурий  230 ART-01</t>
  </si>
  <si>
    <t>Меркурий  201 10-60</t>
  </si>
  <si>
    <t>Зайцева В. В.</t>
  </si>
  <si>
    <t>Вторушин О. В.</t>
  </si>
  <si>
    <t>Жетикова М. Ю.</t>
  </si>
  <si>
    <t>Бондарь К. И.</t>
  </si>
  <si>
    <t>Азарнин П. А.</t>
  </si>
  <si>
    <t>Канев А. Д.</t>
  </si>
  <si>
    <t>СОЭ  55/60 ШТ 442</t>
  </si>
  <si>
    <t>Абдрахимов Р. Р.</t>
  </si>
  <si>
    <t>Иванов Ю. В.</t>
  </si>
  <si>
    <t>Кучерявенко П. Д.</t>
  </si>
  <si>
    <t>Абдрахманова А. М.</t>
  </si>
  <si>
    <t>Михалева Н. М.</t>
  </si>
  <si>
    <t>Крылова В. Ю.</t>
  </si>
  <si>
    <t>10557766-12</t>
  </si>
  <si>
    <t>Диденко И. П.</t>
  </si>
  <si>
    <t>Миннегалиев А. С.</t>
  </si>
  <si>
    <t>Лебедев Александр Юрьевич</t>
  </si>
  <si>
    <t>Пуртов А. Ю.</t>
  </si>
  <si>
    <t>10557146-12</t>
  </si>
  <si>
    <t>Сэротэтто Н. С.</t>
  </si>
  <si>
    <t>Нестерова А. А.</t>
  </si>
  <si>
    <t>Хунзи В. Г.</t>
  </si>
  <si>
    <t>Златина Е. С.</t>
  </si>
  <si>
    <t>Низовая О. В.</t>
  </si>
  <si>
    <t>Шляхова М. Г.</t>
  </si>
  <si>
    <t>Цветкова Наталья Васильевна</t>
  </si>
  <si>
    <t>Войлокова О. Р.</t>
  </si>
  <si>
    <t>Киселёва М. А.</t>
  </si>
  <si>
    <t>10541801-12</t>
  </si>
  <si>
    <t>Дмитриева И. М.</t>
  </si>
  <si>
    <t>Меркулова Л. А.</t>
  </si>
  <si>
    <t>Гудин С. В.</t>
  </si>
  <si>
    <t>Казанцева З. С.</t>
  </si>
  <si>
    <t>Тельнова В. В.</t>
  </si>
  <si>
    <t>Мазырина Н. В.</t>
  </si>
  <si>
    <t>Валитова Л. Н.</t>
  </si>
  <si>
    <t xml:space="preserve">Беляев Вадим Гурьянович </t>
  </si>
  <si>
    <t>Куренова И. М.</t>
  </si>
  <si>
    <t>Кондрашина Г. А.</t>
  </si>
  <si>
    <t>Кондрашина Н. Б.</t>
  </si>
  <si>
    <t>Попова И. В.</t>
  </si>
  <si>
    <t>Чепурная О. А.</t>
  </si>
  <si>
    <t xml:space="preserve">ИП Галко Сергей Николаевич </t>
  </si>
  <si>
    <t>Уколова Д. Н.</t>
  </si>
  <si>
    <t>Подковыркин М. Н.</t>
  </si>
  <si>
    <t>ООО "Союз"</t>
  </si>
  <si>
    <t>Папаев А. Ю.</t>
  </si>
  <si>
    <t>Ного И. В.</t>
  </si>
  <si>
    <t>Меркурий  201.4 10-80</t>
  </si>
  <si>
    <t>Новкин В. Я.</t>
  </si>
  <si>
    <t>Гилева Л. В.</t>
  </si>
  <si>
    <t>Меркурий  201 10-80</t>
  </si>
  <si>
    <t>Абдуллин Р. Р.</t>
  </si>
  <si>
    <t>Конев А. А.</t>
  </si>
  <si>
    <t>Сухинина Л. В.</t>
  </si>
  <si>
    <t>Архипова Ю. С.</t>
  </si>
  <si>
    <t>Малоголовец З. Н.</t>
  </si>
  <si>
    <t>Яковлева А. Н.</t>
  </si>
  <si>
    <t>Анянова Т. В.</t>
  </si>
  <si>
    <t>Хабирова С. А.</t>
  </si>
  <si>
    <t>Дронов А. А.</t>
  </si>
  <si>
    <t>Ткачева Э. В.</t>
  </si>
  <si>
    <t>Булавко В. С.</t>
  </si>
  <si>
    <t>Зорина А. С.</t>
  </si>
  <si>
    <t>Погорелый Д. В.</t>
  </si>
  <si>
    <t>Миргалеева Г. М.</t>
  </si>
  <si>
    <t>Волкова О. С.</t>
  </si>
  <si>
    <t>Измайлов Р. Ф.</t>
  </si>
  <si>
    <t>Жук А. П.</t>
  </si>
  <si>
    <t>Белоусов В. М.</t>
  </si>
  <si>
    <t>Ташделен Ф. А.</t>
  </si>
  <si>
    <t>Поцанов С. В.</t>
  </si>
  <si>
    <t>Стоянов А. В.</t>
  </si>
  <si>
    <t>Варкентин А. И.</t>
  </si>
  <si>
    <t>Задорожная Д. В.</t>
  </si>
  <si>
    <t>Меньших И. О.</t>
  </si>
  <si>
    <t>Журавкин В. Г.</t>
  </si>
  <si>
    <t>Корекин Д. В.</t>
  </si>
  <si>
    <t>Горячкин Ю. А.</t>
  </si>
  <si>
    <t>Кравченко С. В.</t>
  </si>
  <si>
    <t>Енова Ю. А.</t>
  </si>
  <si>
    <t>Охман Л. Н.</t>
  </si>
  <si>
    <t>Чернавских С. А.</t>
  </si>
  <si>
    <t>Никитина О. Ю.</t>
  </si>
  <si>
    <t>Суслопарова Л. Т.</t>
  </si>
  <si>
    <t>Стрыжак Е. Б.</t>
  </si>
  <si>
    <t>Зверева Е. А.</t>
  </si>
  <si>
    <t>Рыбалка М. А.</t>
  </si>
  <si>
    <t>Демин Д. А.</t>
  </si>
  <si>
    <t>Сорокина М. А.</t>
  </si>
  <si>
    <t>Колпаков А. В.</t>
  </si>
  <si>
    <t>Гоженко И. С.</t>
  </si>
  <si>
    <t>Кулибаба А. Н.</t>
  </si>
  <si>
    <t>Лазарева И. А.</t>
  </si>
  <si>
    <t>Жадовский В. А.</t>
  </si>
  <si>
    <t>Мурзина Н. А.</t>
  </si>
  <si>
    <t>Шигаева В. А.</t>
  </si>
  <si>
    <t>Сапрыкин Р. А.</t>
  </si>
  <si>
    <t>Муратова Е. Е.</t>
  </si>
  <si>
    <t>Субботин П. С.</t>
  </si>
  <si>
    <t>Фоминов Д. А.</t>
  </si>
  <si>
    <t>Шаповалов С. В.</t>
  </si>
  <si>
    <t>Пашков Е. А.</t>
  </si>
  <si>
    <t>Цайгер А. А.</t>
  </si>
  <si>
    <t>Шолдышев В. А.</t>
  </si>
  <si>
    <t>Черняк А. В.</t>
  </si>
  <si>
    <t>Демин А. В.</t>
  </si>
  <si>
    <t>Позднякова М. И.</t>
  </si>
  <si>
    <t>Хайруллин Н. Р.</t>
  </si>
  <si>
    <t>Русмиленко Н. О.</t>
  </si>
  <si>
    <t>Веселов А. А.</t>
  </si>
  <si>
    <t>Тайбери М. П.</t>
  </si>
  <si>
    <t>Талигина С. Ю.</t>
  </si>
  <si>
    <t>Анагуричи А. И.</t>
  </si>
  <si>
    <t>Ульянова А. В.</t>
  </si>
  <si>
    <t>Енова В. А.</t>
  </si>
  <si>
    <t>Ного М. Г.</t>
  </si>
  <si>
    <t>Рощупкина И. А.</t>
  </si>
  <si>
    <t>Довалева И. А.</t>
  </si>
  <si>
    <t>Фарносов Д. П.</t>
  </si>
  <si>
    <t>Тимирбаев О. У.</t>
  </si>
  <si>
    <t>Езынги Л. В.</t>
  </si>
  <si>
    <t>Боброва О. Р.</t>
  </si>
  <si>
    <t>Мухаметрахимов И. И.</t>
  </si>
  <si>
    <t>Пуйко Р. А.</t>
  </si>
  <si>
    <t>Шамратова Ф. И.</t>
  </si>
  <si>
    <t>Филиппова И. И.</t>
  </si>
  <si>
    <t>Тимергазина Э. Р.</t>
  </si>
  <si>
    <t>Закроев А. В.</t>
  </si>
  <si>
    <t>Яптик О. В.</t>
  </si>
  <si>
    <t>Дорохин А. В.</t>
  </si>
  <si>
    <t>Заровнятных И. В.</t>
  </si>
  <si>
    <t>Вальгамов В. В.</t>
  </si>
  <si>
    <t>Щетинин А. В.</t>
  </si>
  <si>
    <t>Сядей И. И.</t>
  </si>
  <si>
    <t>Худи А. Г.</t>
  </si>
  <si>
    <t>Бегин Е. С.</t>
  </si>
  <si>
    <t>Санников Д. Р.</t>
  </si>
  <si>
    <t>Валага Я. И.</t>
  </si>
  <si>
    <t>Ишметов Т. А.</t>
  </si>
  <si>
    <t>Голоденко Т. В.</t>
  </si>
  <si>
    <t>Бордиян В. Н.</t>
  </si>
  <si>
    <t>Кельчина В. А.</t>
  </si>
  <si>
    <t>Сопитенко В. Г.</t>
  </si>
  <si>
    <t>Чернова Н. Н.</t>
  </si>
  <si>
    <t>Карпова Е. Н.</t>
  </si>
  <si>
    <t>Кокшаров А. Ю.</t>
  </si>
  <si>
    <t>Абремский А. В.</t>
  </si>
  <si>
    <t>Сэротэтто В. В.</t>
  </si>
  <si>
    <t>Худи М. Н.</t>
  </si>
  <si>
    <t>Ного В. Г.</t>
  </si>
  <si>
    <t>Кульмаметьев В. В.</t>
  </si>
  <si>
    <t>Ханакаев Т. Д.</t>
  </si>
  <si>
    <t>Жданов В. Ю.</t>
  </si>
  <si>
    <t>Закатова Н. А.</t>
  </si>
  <si>
    <t>Ахмадалеев М. В.</t>
  </si>
  <si>
    <t>Дибикова Л. А.</t>
  </si>
  <si>
    <t>Моисеева О. А.</t>
  </si>
  <si>
    <t>Локтева О. А.</t>
  </si>
  <si>
    <t>Курочкина О. А.</t>
  </si>
  <si>
    <t>Трисорука Л. В.</t>
  </si>
  <si>
    <t>Жданов В. А.</t>
  </si>
  <si>
    <t>Алютин В. М.</t>
  </si>
  <si>
    <t>Крец Ю. А.</t>
  </si>
  <si>
    <t>Захарчук С. В.</t>
  </si>
  <si>
    <t>Таценко Т. А.</t>
  </si>
  <si>
    <t>Риль А. А.</t>
  </si>
  <si>
    <t>Зуева И. В.</t>
  </si>
  <si>
    <t>Буянкова Н. Н.</t>
  </si>
  <si>
    <t>Калинкин С. В.</t>
  </si>
  <si>
    <t>Щербакова Е. Б.</t>
  </si>
  <si>
    <t>Солод Р. А.</t>
  </si>
  <si>
    <t>Тоголмачева Е. В.</t>
  </si>
  <si>
    <t>Грязнова И. С.</t>
  </si>
  <si>
    <t>Ниязов А. А.</t>
  </si>
  <si>
    <t>Петров С. Н.</t>
  </si>
  <si>
    <t>Иванов Л. В.</t>
  </si>
  <si>
    <t>Дмитриев А. В.</t>
  </si>
  <si>
    <t>Красинская А. Г.</t>
  </si>
  <si>
    <t>Возелов Г. И.</t>
  </si>
  <si>
    <t>Шабалина Г. Г.</t>
  </si>
  <si>
    <t>Сэротэтто Е. П.</t>
  </si>
  <si>
    <t>Минина Н. Н.</t>
  </si>
  <si>
    <t>Керн А. Г.</t>
  </si>
  <si>
    <t>Ибрагимов Т. Т.</t>
  </si>
  <si>
    <t>Богданова З. М.</t>
  </si>
  <si>
    <t>Погорелов А. А.</t>
  </si>
  <si>
    <t>Белова Н. Г.</t>
  </si>
  <si>
    <t>Таранова К. В.</t>
  </si>
  <si>
    <t>Дернова Т. О.</t>
  </si>
  <si>
    <t>Антошин Д. С.</t>
  </si>
  <si>
    <t>Ленина Е. В.</t>
  </si>
  <si>
    <t>Муратова М.</t>
  </si>
  <si>
    <t>Бызова Г. Д.</t>
  </si>
  <si>
    <t>Смолин Е. В.</t>
  </si>
  <si>
    <t>Дитц Э. А.</t>
  </si>
  <si>
    <t>Демидова И. В.</t>
  </si>
  <si>
    <t>Сапожников Ю. С.</t>
  </si>
  <si>
    <t>Раимбакиева З. Р.</t>
  </si>
  <si>
    <t>Сибисова Н. Д.</t>
  </si>
  <si>
    <t>Бершимбаева Р. Т.</t>
  </si>
  <si>
    <t>Рахимкулова О. Р.</t>
  </si>
  <si>
    <t>Худи К. В.</t>
  </si>
  <si>
    <t>Байкина С. В.</t>
  </si>
  <si>
    <t>Енов А. С.</t>
  </si>
  <si>
    <t>Бохан Л. М.</t>
  </si>
  <si>
    <t>Ермакова В. А.</t>
  </si>
  <si>
    <t>Пяк Е. Н.</t>
  </si>
  <si>
    <t>Грибанов И. В.</t>
  </si>
  <si>
    <t>Маркульчак А. В.</t>
  </si>
  <si>
    <t>Быстрицкая И. А.</t>
  </si>
  <si>
    <t>Куклина В. И.</t>
  </si>
  <si>
    <t>Кузнецов В. В.</t>
  </si>
  <si>
    <t>Рочева А. Г.</t>
  </si>
  <si>
    <t>Магдеева Л. С.</t>
  </si>
  <si>
    <t>Терентьев В. В.</t>
  </si>
  <si>
    <t>Курочка П. А.</t>
  </si>
  <si>
    <t>Золотавина И. С.</t>
  </si>
  <si>
    <t>Таубер Е. М.</t>
  </si>
  <si>
    <t>Устыменко И. Ф.</t>
  </si>
  <si>
    <t>Филиппов П. И.</t>
  </si>
  <si>
    <t>Филиппова Л. С.</t>
  </si>
  <si>
    <t>Письменский М. В.</t>
  </si>
  <si>
    <t>Куртямова В. И.</t>
  </si>
  <si>
    <t>Колоева У. Б.</t>
  </si>
  <si>
    <t>Тюменцева О. В.</t>
  </si>
  <si>
    <t>Кривошеева Е. Е.</t>
  </si>
  <si>
    <t>Калачева Е. В.</t>
  </si>
  <si>
    <t>Еремин О. Г.</t>
  </si>
  <si>
    <t>Старцев Е. С.</t>
  </si>
  <si>
    <t>Ибрагимов Т. З.</t>
  </si>
  <si>
    <t>Гуляева И. В.</t>
  </si>
  <si>
    <t>Попова М. А.</t>
  </si>
  <si>
    <t>Усольцева Л. Э.</t>
  </si>
  <si>
    <t>Бабикова О. Г.</t>
  </si>
  <si>
    <t>Сафарбеков Р. Р.</t>
  </si>
  <si>
    <t>Аллаярова З. З.</t>
  </si>
  <si>
    <t>Кириченко А. А.</t>
  </si>
  <si>
    <t>Лонгортова Е. В.</t>
  </si>
  <si>
    <t>Таскаев Н. А.</t>
  </si>
  <si>
    <t>Бабаев Л. Ч.</t>
  </si>
  <si>
    <t>Носкина Т. Ю.</t>
  </si>
  <si>
    <t>Галанскова Э. Д.</t>
  </si>
  <si>
    <t>Лаптандер О. В.</t>
  </si>
  <si>
    <t>Попченкова Н. А.</t>
  </si>
  <si>
    <t>Коростелев В. А.</t>
  </si>
  <si>
    <t>Гафарова Р. Э.</t>
  </si>
  <si>
    <t>Гасенко Т. В.</t>
  </si>
  <si>
    <t>Гук Г. Г.</t>
  </si>
  <si>
    <t>Дергачева Т. Ю.</t>
  </si>
  <si>
    <t>Усолкина С. В.</t>
  </si>
  <si>
    <t>Шиянова И. В.</t>
  </si>
  <si>
    <t>Меркурий  200 10-80</t>
  </si>
  <si>
    <t>Кизнер В. А.</t>
  </si>
  <si>
    <t>Рочева Е. А.</t>
  </si>
  <si>
    <t>Астафьев Д. В.</t>
  </si>
  <si>
    <t>Талигин К. Е.</t>
  </si>
  <si>
    <t>Меркурий  201 10-40</t>
  </si>
  <si>
    <t>Фофанов Т. В.</t>
  </si>
  <si>
    <t>Лаптандер С. В.</t>
  </si>
  <si>
    <t>Глебова А. Н.</t>
  </si>
  <si>
    <t>Еделькин Д. В.</t>
  </si>
  <si>
    <t>Алемахов С. Г.</t>
  </si>
  <si>
    <t>Ямру Р. В.</t>
  </si>
  <si>
    <t>Беков М. Б.</t>
  </si>
  <si>
    <t>Беков Х. М.</t>
  </si>
  <si>
    <t>Петрова М. Г.</t>
  </si>
  <si>
    <t>Князева В. Р.</t>
  </si>
  <si>
    <t>Круптинская М. А.</t>
  </si>
  <si>
    <t>Насретдинов Р. Г.</t>
  </si>
  <si>
    <t>Гулько А. Н.</t>
  </si>
  <si>
    <t>Стрекаловская М. А.</t>
  </si>
  <si>
    <t>Лонгортов А. Т.</t>
  </si>
  <si>
    <t>Кормщиков А. Л.</t>
  </si>
  <si>
    <t>Тарасенко А. А.</t>
  </si>
  <si>
    <t>Рожнева М. А.</t>
  </si>
  <si>
    <t>Райнинян С. А.</t>
  </si>
  <si>
    <t>Чупрова Н. В.</t>
  </si>
  <si>
    <t>Окотэтто А. М.</t>
  </si>
  <si>
    <t>Ледков С. А.</t>
  </si>
  <si>
    <t>Норицина Т. В.</t>
  </si>
  <si>
    <t>Гасумов Г. М.</t>
  </si>
  <si>
    <t>Сенаторов М. М.</t>
  </si>
  <si>
    <t>Краткова Ю. В.</t>
  </si>
  <si>
    <t>Киндзерская О. Я.</t>
  </si>
  <si>
    <t>Галимова Г. М.</t>
  </si>
  <si>
    <t>Рябцова Ю. И.</t>
  </si>
  <si>
    <t>Филиппов А. Г.</t>
  </si>
  <si>
    <t>Важенин Д. В.</t>
  </si>
  <si>
    <t>Ланевич А. В.</t>
  </si>
  <si>
    <t>Ружицкая А. В.</t>
  </si>
  <si>
    <t>Волкова Е. В.</t>
  </si>
  <si>
    <t>Фадина Л. И.</t>
  </si>
  <si>
    <t>Каримова Т. К.</t>
  </si>
  <si>
    <t>Усманов Г. Р.</t>
  </si>
  <si>
    <t>Головчик Н. С.</t>
  </si>
  <si>
    <t>Бородзич Г. И.</t>
  </si>
  <si>
    <t>Коновалов В. А.</t>
  </si>
  <si>
    <t>Терентьев А. Г.</t>
  </si>
  <si>
    <t>Ядне Л. К.</t>
  </si>
  <si>
    <t>Рыскулова А. Т.</t>
  </si>
  <si>
    <t>Говоруха Н. А.</t>
  </si>
  <si>
    <t>Скиданова Т. О.</t>
  </si>
  <si>
    <t>Паутонен Е. М.</t>
  </si>
  <si>
    <t>Суючев Р. А.</t>
  </si>
  <si>
    <t>Куфтова Н. Н.</t>
  </si>
  <si>
    <t>Волков П. Н.</t>
  </si>
  <si>
    <t>Слепова А. В.</t>
  </si>
  <si>
    <t>Пашнина М. Е.</t>
  </si>
  <si>
    <t>Мережко В. А.</t>
  </si>
  <si>
    <t>Санникова Н. И.</t>
  </si>
  <si>
    <t>Качуренко Г. В.</t>
  </si>
  <si>
    <t>Ильюшина Л. В.</t>
  </si>
  <si>
    <t>Айданова О. А.</t>
  </si>
  <si>
    <t>Новиков Ю. В.</t>
  </si>
  <si>
    <t>Кононенко С. В.</t>
  </si>
  <si>
    <t>Якубец Е. В.</t>
  </si>
  <si>
    <t>Девятова С. Б.</t>
  </si>
  <si>
    <t>Ященко Г. В.</t>
  </si>
  <si>
    <t>Краснов В. Н.</t>
  </si>
  <si>
    <t>Сайнахова Т. Г.</t>
  </si>
  <si>
    <t>Додатко Д. И.</t>
  </si>
  <si>
    <t>Шустовских А. А.</t>
  </si>
  <si>
    <t>Шермилко М. В.</t>
  </si>
  <si>
    <t>Балаганский А. Н.</t>
  </si>
  <si>
    <t>Захарова П. К.</t>
  </si>
  <si>
    <t>Витязев В. А.</t>
  </si>
  <si>
    <t>Аминова Г. Н.</t>
  </si>
  <si>
    <t>Остапенко К. В.</t>
  </si>
  <si>
    <t>Гизатуллин Р. З.</t>
  </si>
  <si>
    <t>Попова Т. А.</t>
  </si>
  <si>
    <t>Детюк Е. Ф.</t>
  </si>
  <si>
    <t>Лебедев Е. В.</t>
  </si>
  <si>
    <t>Тарасова О. А.</t>
  </si>
  <si>
    <t>Хамитулин С. Н.</t>
  </si>
  <si>
    <t>Баякина Е. Е.</t>
  </si>
  <si>
    <t>Русмиленко А. Л.</t>
  </si>
  <si>
    <t>Вануйто Т. М.</t>
  </si>
  <si>
    <t>Кумылина С. А.</t>
  </si>
  <si>
    <t>Душкевич Е. С.</t>
  </si>
  <si>
    <t>Артемьев И. А.</t>
  </si>
  <si>
    <t>Малышева В. В.</t>
  </si>
  <si>
    <t>Михайлицкий Ю. Ф.</t>
  </si>
  <si>
    <t>Логинова С. Ф.</t>
  </si>
  <si>
    <t>Исаев Д. Н.</t>
  </si>
  <si>
    <t>Абдрасаков А. А.</t>
  </si>
  <si>
    <t>Валеев В. С.</t>
  </si>
  <si>
    <t>Уварова А. В.</t>
  </si>
  <si>
    <t>Русмиленко Т. В.</t>
  </si>
  <si>
    <t>Шевалдина Е. А.</t>
  </si>
  <si>
    <t>Ибрагимова К. А.</t>
  </si>
  <si>
    <t>Севли И. А.</t>
  </si>
  <si>
    <t>Абдулов М. А.</t>
  </si>
  <si>
    <t>Назарова В. В.</t>
  </si>
  <si>
    <t>Питимирова Л. Б.</t>
  </si>
  <si>
    <t>Гошев Д. С.</t>
  </si>
  <si>
    <t>Щирский С. А.</t>
  </si>
  <si>
    <t>Конева Г. Н.</t>
  </si>
  <si>
    <t>Шевчук М. И.</t>
  </si>
  <si>
    <t>Кавалер Н. В.</t>
  </si>
  <si>
    <t>Баронча Г. Ю.</t>
  </si>
  <si>
    <t>Протасов А. Е.</t>
  </si>
  <si>
    <t>Антипина В. А.</t>
  </si>
  <si>
    <t>Криванкова А. И.</t>
  </si>
  <si>
    <t>Еременко Н. А.</t>
  </si>
  <si>
    <t>Тарасова О. В.</t>
  </si>
  <si>
    <t>Дитц М. А.</t>
  </si>
  <si>
    <t>Исламова С. С.</t>
  </si>
  <si>
    <t>Бешкильцев Е. А.</t>
  </si>
  <si>
    <t>Шиянова Е. В.</t>
  </si>
  <si>
    <t>Дубровская Е. Н.</t>
  </si>
  <si>
    <t>Лисицина Т. В.</t>
  </si>
  <si>
    <t>Фазлиев Р. Р.</t>
  </si>
  <si>
    <t>Маметова Т. Т.</t>
  </si>
  <si>
    <t>Азанова О. А.</t>
  </si>
  <si>
    <t>Кирьянова Е. А.</t>
  </si>
  <si>
    <t>Ямру А. В.</t>
  </si>
  <si>
    <t>Алимов А. А.</t>
  </si>
  <si>
    <t>Носкин С. С.</t>
  </si>
  <si>
    <t>ИП Слепнева Елена Викторовна</t>
  </si>
  <si>
    <t>370/12</t>
  </si>
  <si>
    <t>Алиева Мадина Магомедовна</t>
  </si>
  <si>
    <t>СЕ  101</t>
  </si>
  <si>
    <t>Танчева Наталья Яковлевна</t>
  </si>
  <si>
    <t>Меркурий  201.5</t>
  </si>
  <si>
    <t>Алтухова Т. А.</t>
  </si>
  <si>
    <t>Роганова А. А.</t>
  </si>
  <si>
    <t>Костенко С. В.</t>
  </si>
  <si>
    <t>Михайленко И. Г.</t>
  </si>
  <si>
    <t>Редикульцева Л. Н.</t>
  </si>
  <si>
    <t>Маркелов С. Н.</t>
  </si>
  <si>
    <t>Здвизова Н. Х.</t>
  </si>
  <si>
    <t>11535838-</t>
  </si>
  <si>
    <t>Кильметова Г. Р.</t>
  </si>
  <si>
    <t>Ширализаде Н. В.</t>
  </si>
  <si>
    <t>Гайнбихнер В. А.</t>
  </si>
  <si>
    <t>Осницкий А. А.</t>
  </si>
  <si>
    <t>11534956-12</t>
  </si>
  <si>
    <t>Конев В. Е.</t>
  </si>
  <si>
    <t>Романова Ю. Н.</t>
  </si>
  <si>
    <t>Ахметзянова Л. Л.</t>
  </si>
  <si>
    <t>Нуруллаева А. Н.</t>
  </si>
  <si>
    <t>11536680-12</t>
  </si>
  <si>
    <t>Тихомиров Д. С.</t>
  </si>
  <si>
    <t>11534372-12</t>
  </si>
  <si>
    <t>Клочко А. А.</t>
  </si>
  <si>
    <t>Переметина А. Л.</t>
  </si>
  <si>
    <t>Кустаров С. В.</t>
  </si>
  <si>
    <t>Федорищев Д. В.</t>
  </si>
  <si>
    <t>Трощилов И. В.</t>
  </si>
  <si>
    <t>Лялина И. И.</t>
  </si>
  <si>
    <t>Лысенко Н. С.</t>
  </si>
  <si>
    <t>Грачев А. В.</t>
  </si>
  <si>
    <t>Андриянов С. В.</t>
  </si>
  <si>
    <t>Ольховая О. Л.</t>
  </si>
  <si>
    <t>Витязева Ю. Н.</t>
  </si>
  <si>
    <t>11536387-12</t>
  </si>
  <si>
    <t>Шишка В. Н.</t>
  </si>
  <si>
    <t>11534397-12</t>
  </si>
  <si>
    <t>11536355-12</t>
  </si>
  <si>
    <t>Менг Н. В.</t>
  </si>
  <si>
    <t>11534368-12</t>
  </si>
  <si>
    <t>Добродумова Т. И.</t>
  </si>
  <si>
    <t>Марков Е. А.</t>
  </si>
  <si>
    <t>Чамалетдинов Р. Ю.</t>
  </si>
  <si>
    <t>Волкова Т. В.</t>
  </si>
  <si>
    <t>Надуткина М. Б.</t>
  </si>
  <si>
    <t>Азарина М. В.</t>
  </si>
  <si>
    <t>Бабикова Г. И.</t>
  </si>
  <si>
    <t>Байменов А. К.</t>
  </si>
  <si>
    <t>Сальманова В. И.</t>
  </si>
  <si>
    <t>Игнатенко Н. Н.</t>
  </si>
  <si>
    <t>Хлынов И. В.</t>
  </si>
  <si>
    <t>Погонец Н. А.</t>
  </si>
  <si>
    <t>11536797-12</t>
  </si>
  <si>
    <t>Политько В. Н.</t>
  </si>
  <si>
    <t>Зулинова М. А.</t>
  </si>
  <si>
    <t>11161882-12</t>
  </si>
  <si>
    <t>Золотавина М. С.</t>
  </si>
  <si>
    <t>Курманов К. Ш.</t>
  </si>
  <si>
    <t>Дедюшка Я. И.</t>
  </si>
  <si>
    <t>11536297-12</t>
  </si>
  <si>
    <t>Барцеховская Е. Н.</t>
  </si>
  <si>
    <t>Свиридова Л. Л.</t>
  </si>
  <si>
    <t>Пырысева О. А.</t>
  </si>
  <si>
    <t>11536362-12</t>
  </si>
  <si>
    <t>Стрекаловская Я. В.</t>
  </si>
  <si>
    <t>11524008-12</t>
  </si>
  <si>
    <t>Мацакова И. И.</t>
  </si>
  <si>
    <t>11524004-12</t>
  </si>
  <si>
    <t>Лаптандер М. В.</t>
  </si>
  <si>
    <t>11536380-12</t>
  </si>
  <si>
    <t>Посунько Р. Ю.</t>
  </si>
  <si>
    <t>Яковлева С. А.</t>
  </si>
  <si>
    <t>Осколкова Т. Е.</t>
  </si>
  <si>
    <t>Кривоконь Л. И.</t>
  </si>
  <si>
    <t>Токмаков С. М.</t>
  </si>
  <si>
    <t>Запахалова А. В.</t>
  </si>
  <si>
    <t>Бороздин М. В.</t>
  </si>
  <si>
    <t>Воробъева Л. Р.</t>
  </si>
  <si>
    <t>Гречанюк С. В.</t>
  </si>
  <si>
    <t>Колбеко Ж. Н.</t>
  </si>
  <si>
    <t>Бекк В. В.</t>
  </si>
  <si>
    <t>11524549-12</t>
  </si>
  <si>
    <t>Окотэтто А. С.</t>
  </si>
  <si>
    <t>11523805-12</t>
  </si>
  <si>
    <t>Симонина Е. Ф.</t>
  </si>
  <si>
    <t>11536765-12</t>
  </si>
  <si>
    <t>Сказко Н. В.</t>
  </si>
  <si>
    <t>11536691-12</t>
  </si>
  <si>
    <t>Колесин В. В.</t>
  </si>
  <si>
    <t>11536764-12</t>
  </si>
  <si>
    <t>Даниев А. А.</t>
  </si>
  <si>
    <t>Афанасьева М. А.</t>
  </si>
  <si>
    <t>Фаворская С. Г.</t>
  </si>
  <si>
    <t>Роша Е. М.</t>
  </si>
  <si>
    <t>11534392-12</t>
  </si>
  <si>
    <t>Проневич А. А.</t>
  </si>
  <si>
    <t>Даримаева С. А.</t>
  </si>
  <si>
    <t>Канева А. С.</t>
  </si>
  <si>
    <t>Канев А. И.</t>
  </si>
  <si>
    <t>Ганеев В. Ф.</t>
  </si>
  <si>
    <t>11535726-12</t>
  </si>
  <si>
    <t>Докунихина А. В.</t>
  </si>
  <si>
    <t>Ананьева Л. М.</t>
  </si>
  <si>
    <t>Исакова Я. В.</t>
  </si>
  <si>
    <t>Гаража Л. В.</t>
  </si>
  <si>
    <t>11524613-12</t>
  </si>
  <si>
    <t>Иванова Е. В.</t>
  </si>
  <si>
    <t>Килунов Е. А.</t>
  </si>
  <si>
    <t>11536384-12</t>
  </si>
  <si>
    <t>Ночевная Светлана Викторовна</t>
  </si>
  <si>
    <t>Гончар С. П.</t>
  </si>
  <si>
    <t>Трофимов Ю. Ю.</t>
  </si>
  <si>
    <t>Дитц В. А.</t>
  </si>
  <si>
    <t>Есин В. В.</t>
  </si>
  <si>
    <t>Пушкарев А. Н.</t>
  </si>
  <si>
    <t>11520922-12</t>
  </si>
  <si>
    <t>Галко С. Н.</t>
  </si>
  <si>
    <t>Маковский В. Н.</t>
  </si>
  <si>
    <t>Коваленко Ю. В.</t>
  </si>
  <si>
    <t>ИП Лялин Александр Владимирович</t>
  </si>
  <si>
    <t>Собянина О. С.</t>
  </si>
  <si>
    <t>Апшанов Б. В.</t>
  </si>
  <si>
    <t>Емельянов А. В.</t>
  </si>
  <si>
    <t>11536352-</t>
  </si>
  <si>
    <t>Важенин В. Д.</t>
  </si>
  <si>
    <t>Хатанзеева А. С.</t>
  </si>
  <si>
    <t>Яремич Е. В.</t>
  </si>
  <si>
    <t>11535818-12</t>
  </si>
  <si>
    <t>Фанин Г. В.</t>
  </si>
  <si>
    <t>Лупу Владимир Петрович</t>
  </si>
  <si>
    <t>Меркурий  201 5-50</t>
  </si>
  <si>
    <t>Шавва С. С.</t>
  </si>
  <si>
    <t>Ситникова А. В.</t>
  </si>
  <si>
    <t>Афанасьева Н. В.</t>
  </si>
  <si>
    <t>Погребная В. А.</t>
  </si>
  <si>
    <t>Сибисова Т. В.</t>
  </si>
  <si>
    <t>Борисова М. Р.</t>
  </si>
  <si>
    <t>Масленников А. С.</t>
  </si>
  <si>
    <t>Осницкая М. Б.</t>
  </si>
  <si>
    <t>Гринько Н. О.</t>
  </si>
  <si>
    <t>11536780-12</t>
  </si>
  <si>
    <t>Уткина С. А.</t>
  </si>
  <si>
    <t>Ходанович Л. В.</t>
  </si>
  <si>
    <t>11536342-12</t>
  </si>
  <si>
    <t>Печкова Е. В.</t>
  </si>
  <si>
    <t>Бикбаева С. Л.</t>
  </si>
  <si>
    <t>Медникова О. Н.</t>
  </si>
  <si>
    <t>Синчин Н. И.</t>
  </si>
  <si>
    <t>Сахно Г. А.</t>
  </si>
  <si>
    <t>11535627-12</t>
  </si>
  <si>
    <t>Шаповалова Д. С.</t>
  </si>
  <si>
    <t>Сотруев Т. А.</t>
  </si>
  <si>
    <t>Рубцов П. А.</t>
  </si>
  <si>
    <t>Калугина О. Н.</t>
  </si>
  <si>
    <t>Григорьева А. С.</t>
  </si>
  <si>
    <t>11536782-12</t>
  </si>
  <si>
    <t>Храмченкова Н. В.</t>
  </si>
  <si>
    <t>Исаков М. В.</t>
  </si>
  <si>
    <t>Изабекова Э. А.</t>
  </si>
  <si>
    <t>11518898-12</t>
  </si>
  <si>
    <t>Арапов А. А.</t>
  </si>
  <si>
    <t>Мухлынина С. В.</t>
  </si>
  <si>
    <t>Токарев А. В.</t>
  </si>
  <si>
    <t>Алеев А. И.</t>
  </si>
  <si>
    <t>Медынская О. П.</t>
  </si>
  <si>
    <t>Лысенко Р. Н.</t>
  </si>
  <si>
    <t>Жаринов С. Е.</t>
  </si>
  <si>
    <t>11534302-12</t>
  </si>
  <si>
    <t>Гончарук Л. С.</t>
  </si>
  <si>
    <t>Шилов С. А.</t>
  </si>
  <si>
    <t>Курганов Е. Н.</t>
  </si>
  <si>
    <t>Яблочкина Е. М.</t>
  </si>
  <si>
    <t>Кожина О. В.</t>
  </si>
  <si>
    <t>Баранов С. А.</t>
  </si>
  <si>
    <t>Ефимова Г. А.</t>
  </si>
  <si>
    <t>Алексеев Л. В.</t>
  </si>
  <si>
    <t>Шулинин В. Б.</t>
  </si>
  <si>
    <t>11524643-12</t>
  </si>
  <si>
    <t>Колодеева Н. С.</t>
  </si>
  <si>
    <t>Симаков А. В.</t>
  </si>
  <si>
    <t>Черных С. А.</t>
  </si>
  <si>
    <t>Самуськова В. Д.</t>
  </si>
  <si>
    <t>Базанова Л. С.</t>
  </si>
  <si>
    <t>Сакал А. И.</t>
  </si>
  <si>
    <t>Перейма Н. В.</t>
  </si>
  <si>
    <t>11536354-12</t>
  </si>
  <si>
    <t>Кускова Е. С.</t>
  </si>
  <si>
    <t>Шевченко А. Ю.</t>
  </si>
  <si>
    <t>Мальцев С. П.</t>
  </si>
  <si>
    <t>Шаповалова Д. Б.</t>
  </si>
  <si>
    <t>Нестеров А. А.</t>
  </si>
  <si>
    <t>Трофимова Л. В.</t>
  </si>
  <si>
    <t>Павлова В. А.</t>
  </si>
  <si>
    <t>Гладышева М. А.</t>
  </si>
  <si>
    <t>Лейне-Электро-01</t>
  </si>
  <si>
    <t>Янабаева С. А.</t>
  </si>
  <si>
    <t>Башкирова О. В.</t>
  </si>
  <si>
    <t>Кудрявцева О. Ю.</t>
  </si>
  <si>
    <t>Плотникова И. В.</t>
  </si>
  <si>
    <t>Нева  МТ 112</t>
  </si>
  <si>
    <t>Ануфриева К. В.</t>
  </si>
  <si>
    <t>ЦЭ  6807 Б 5-60</t>
  </si>
  <si>
    <t>Серпиво Н. Л.</t>
  </si>
  <si>
    <t>Безродный В. В.</t>
  </si>
  <si>
    <t>Сабарбакиев Е. Б.</t>
  </si>
  <si>
    <t>Аброськин И. А.</t>
  </si>
  <si>
    <t>Борисова А. Я.</t>
  </si>
  <si>
    <t>Жуласов А. Г.</t>
  </si>
  <si>
    <t>Марушина Л. И.</t>
  </si>
  <si>
    <t>Ивлев А. Б.</t>
  </si>
  <si>
    <t>Абайдулина И. Ю.</t>
  </si>
  <si>
    <t>Авазов Б. Х.</t>
  </si>
  <si>
    <t>Федченко Л. А.</t>
  </si>
  <si>
    <t>Кабанова И. Г.</t>
  </si>
  <si>
    <t>ООО "ЭнергоПромНаладка"</t>
  </si>
  <si>
    <t>Базарбаева А. Р.</t>
  </si>
  <si>
    <t>Миралиев Р. Я.</t>
  </si>
  <si>
    <t>Занев А. В.</t>
  </si>
  <si>
    <t>8000810</t>
  </si>
  <si>
    <t>Домрачева А. А.</t>
  </si>
  <si>
    <t>Меркурий  230 10-100</t>
  </si>
  <si>
    <t>Филиппова Т. П.</t>
  </si>
  <si>
    <t>Ярмухаметова О. Ю.</t>
  </si>
  <si>
    <t>Забеганов Н. С.</t>
  </si>
  <si>
    <t>Козлова Т. А.</t>
  </si>
  <si>
    <t>Печеркина С. А.</t>
  </si>
  <si>
    <t>Черкашина Т. А.</t>
  </si>
  <si>
    <t>Оплетаева И. Н.</t>
  </si>
  <si>
    <t>Пугин Е. А.</t>
  </si>
  <si>
    <t>Вакилева А. Р.</t>
  </si>
  <si>
    <t>Преснецова Ю. А.</t>
  </si>
  <si>
    <t>Ярков К. В.</t>
  </si>
  <si>
    <t>Медведева Ю. В.</t>
  </si>
  <si>
    <t>Кожевин М. И.</t>
  </si>
  <si>
    <t>Карымова Д. Ч.</t>
  </si>
  <si>
    <t>Сусленков Д. В.</t>
  </si>
  <si>
    <t>Меньшиков В. А.</t>
  </si>
  <si>
    <t>Гаврилюк А. Д.</t>
  </si>
  <si>
    <t>Волков Д. В.</t>
  </si>
  <si>
    <t>Морозова А. П.</t>
  </si>
  <si>
    <t>Перелыгина Н. Н.</t>
  </si>
  <si>
    <t>Каримова Д. Ч.</t>
  </si>
  <si>
    <t>Истомина Н. Н.</t>
  </si>
  <si>
    <t>Азанова Л. В.</t>
  </si>
  <si>
    <t>Корепина С. В.</t>
  </si>
  <si>
    <t>Алейникова Н. В.</t>
  </si>
  <si>
    <t>Фризоргер Л. А.</t>
  </si>
  <si>
    <t>10280526-11</t>
  </si>
  <si>
    <t>10020693-11</t>
  </si>
  <si>
    <t>10023088-11</t>
  </si>
  <si>
    <t>10023070-11</t>
  </si>
  <si>
    <t>10012257-11</t>
  </si>
  <si>
    <t>Д-0877714811</t>
  </si>
  <si>
    <t>07517971-11</t>
  </si>
  <si>
    <t>09182898 11</t>
  </si>
  <si>
    <t>078120-11</t>
  </si>
  <si>
    <t>Меркурий  201.5 5-60</t>
  </si>
  <si>
    <t>Нева  МТ 313 5-100</t>
  </si>
  <si>
    <t>CE102  M</t>
  </si>
  <si>
    <t>Марс  1</t>
  </si>
  <si>
    <t>СЭ  102</t>
  </si>
  <si>
    <t>Лейне Электро-01 1МШ1 5-60 не выбирать  -</t>
  </si>
  <si>
    <t>Меркурий  206</t>
  </si>
  <si>
    <t>СЕ  102 М 5-60</t>
  </si>
  <si>
    <t>СО  505 10-40А</t>
  </si>
  <si>
    <t>Меркурий  230 5-60</t>
  </si>
  <si>
    <t>005207</t>
  </si>
  <si>
    <t>Нева МТ 113</t>
  </si>
  <si>
    <t>Меркурий 201.2</t>
  </si>
  <si>
    <t>Меркурий 230 АR -02</t>
  </si>
  <si>
    <t>ФИО</t>
  </si>
  <si>
    <t>Дата поверки</t>
  </si>
  <si>
    <t>Ангальский Мыс ул.,  д.35 а кв.12</t>
  </si>
  <si>
    <t>Абдулгалимов А. Б.</t>
  </si>
  <si>
    <t>15279488</t>
  </si>
  <si>
    <t>Ангальский Мыс ул.,  д.35 а кв.13</t>
  </si>
  <si>
    <t>Жмайлик А. И.</t>
  </si>
  <si>
    <t>14423874</t>
  </si>
  <si>
    <t>Ангальский Мыс ул.,  д.35 а кв.15</t>
  </si>
  <si>
    <t>Юрчишин М. В.</t>
  </si>
  <si>
    <t>15448159</t>
  </si>
  <si>
    <t>Ангальский Мыс ул.,  д.35 а кв.2</t>
  </si>
  <si>
    <t>Шерстюк А. С.</t>
  </si>
  <si>
    <t>15163088</t>
  </si>
  <si>
    <t>Ангальский Мыс ул.,  д.35 а кв.4</t>
  </si>
  <si>
    <t>Ахметова Р. А.</t>
  </si>
  <si>
    <t>15429919-13</t>
  </si>
  <si>
    <t>Ангальский Мыс ул.,  д.35 а кв.5</t>
  </si>
  <si>
    <t>Иванова Д. А.</t>
  </si>
  <si>
    <t>15397969</t>
  </si>
  <si>
    <t>Ангальский Мыс ул.,  д.35 а кв.6</t>
  </si>
  <si>
    <t>Витязев С. С.</t>
  </si>
  <si>
    <t>19194417</t>
  </si>
  <si>
    <t>Ангальский Мыс ул.,  д.35 а кв.7</t>
  </si>
  <si>
    <t>Никитина О. П.</t>
  </si>
  <si>
    <t>15451278</t>
  </si>
  <si>
    <t>Ангальский Мыс ул.,  д.35 а кв.8</t>
  </si>
  <si>
    <t>Владимиров А. А.</t>
  </si>
  <si>
    <t>15360306</t>
  </si>
  <si>
    <t>Ангальский Мыс ул.,  д.35 а кв.9</t>
  </si>
  <si>
    <t>Гончарова И. Н.</t>
  </si>
  <si>
    <t>15194209</t>
  </si>
  <si>
    <t>Арктическая ул.,  д.10 кв.70</t>
  </si>
  <si>
    <t>Терре О. А.</t>
  </si>
  <si>
    <t>831284</t>
  </si>
  <si>
    <t>Арктическая ул.,  д.20 кв.153</t>
  </si>
  <si>
    <t>Акбашева Л. Ю.</t>
  </si>
  <si>
    <t>037818</t>
  </si>
  <si>
    <t>Арктическая ул.,  д.4 кв.161</t>
  </si>
  <si>
    <t>Кузнецова З. А.</t>
  </si>
  <si>
    <t>024728</t>
  </si>
  <si>
    <t>Б.Кнунянца ул.,  д.9 кв.6</t>
  </si>
  <si>
    <t>Давлетбаева С. Н.</t>
  </si>
  <si>
    <t>321917</t>
  </si>
  <si>
    <t>Б.Кнунянца ул.,  д.9 кв.7</t>
  </si>
  <si>
    <t>Кириченко М. П.</t>
  </si>
  <si>
    <t>17224479</t>
  </si>
  <si>
    <t>Богдана Кнунянца мкр.,  д.31 кв.3</t>
  </si>
  <si>
    <t>Башлаев С. В.</t>
  </si>
  <si>
    <t>025116</t>
  </si>
  <si>
    <t>Богдана Кнунянца мкр.,  д.31 кв.5</t>
  </si>
  <si>
    <t>Ферьева Л. Н.</t>
  </si>
  <si>
    <t>30606375</t>
  </si>
  <si>
    <t>Богдана Кнунянца мкр.,  д.35 кв.10</t>
  </si>
  <si>
    <t>Федосов М. А.</t>
  </si>
  <si>
    <t>17176786</t>
  </si>
  <si>
    <t>Броднева ул.,  д.39 кв.16</t>
  </si>
  <si>
    <t>Лебедева Т. Н.</t>
  </si>
  <si>
    <t>14460151</t>
  </si>
  <si>
    <t>Броднева ул.,  д.43 кв.14</t>
  </si>
  <si>
    <t>Константинов Е. А.</t>
  </si>
  <si>
    <t>16491820</t>
  </si>
  <si>
    <t>Броднева ул.,  д.43 кв.16</t>
  </si>
  <si>
    <t>Хомко В. Н.</t>
  </si>
  <si>
    <t>11839294</t>
  </si>
  <si>
    <t>Броднева ул.,  д.43 кв.8</t>
  </si>
  <si>
    <t>Аширбаев Р. Ф.</t>
  </si>
  <si>
    <t>030458</t>
  </si>
  <si>
    <t>Броднева ул.,  д.48 а кв.19</t>
  </si>
  <si>
    <t>Мазур Н. В.</t>
  </si>
  <si>
    <t>000090</t>
  </si>
  <si>
    <t>Броднева ул.,  д.50 кв.1</t>
  </si>
  <si>
    <t>Щерба Е. В.</t>
  </si>
  <si>
    <t>13948547</t>
  </si>
  <si>
    <t>Броднева ул.,  д.53 кв.25</t>
  </si>
  <si>
    <t>Никитина О. А.</t>
  </si>
  <si>
    <t>013305</t>
  </si>
  <si>
    <t>Броднева ул.,  д.53 кв.30</t>
  </si>
  <si>
    <t>Новиков В. В.</t>
  </si>
  <si>
    <t>17176711</t>
  </si>
  <si>
    <t>Гаврюшина ул.,  д.13 кв.69</t>
  </si>
  <si>
    <t>Спирин А. П.</t>
  </si>
  <si>
    <t>037766</t>
  </si>
  <si>
    <t>Гаврюшина ул.,  д.13 кв.93</t>
  </si>
  <si>
    <t>Сыцевич Е. Ю.</t>
  </si>
  <si>
    <t>027344</t>
  </si>
  <si>
    <t>Гаврюшина ул.,  д.15 кв.69</t>
  </si>
  <si>
    <t>Алтухов А. А.</t>
  </si>
  <si>
    <t>15511081</t>
  </si>
  <si>
    <t>Гагарина ул.,  д.20 кв.4</t>
  </si>
  <si>
    <t>Ермакова Т. М.</t>
  </si>
  <si>
    <t>15396229</t>
  </si>
  <si>
    <t>Гагарина ул.,  д.20 кв.5</t>
  </si>
  <si>
    <t>Пиджаков В. В.</t>
  </si>
  <si>
    <t>045251</t>
  </si>
  <si>
    <t>Гагарина ул.,  д.20 кв.8</t>
  </si>
  <si>
    <t>Деревенских А. В.</t>
  </si>
  <si>
    <t>006237</t>
  </si>
  <si>
    <t>Попов О. Н.</t>
  </si>
  <si>
    <t>37902199</t>
  </si>
  <si>
    <t>Глазкова ул.,  д.6 а кв.4</t>
  </si>
  <si>
    <t>Даянов И. М.</t>
  </si>
  <si>
    <t>6043927</t>
  </si>
  <si>
    <t>Нева  103 5-60</t>
  </si>
  <si>
    <t>Глазкова ул.,  д.6 кв.5</t>
  </si>
  <si>
    <t>Герасимов В. С.</t>
  </si>
  <si>
    <t>14740849</t>
  </si>
  <si>
    <t>Меркурий  230 АМ 02 10-100</t>
  </si>
  <si>
    <t>Губкина ул.,  д.15 кв.15</t>
  </si>
  <si>
    <t>Романчук Е. Б.</t>
  </si>
  <si>
    <t>037758</t>
  </si>
  <si>
    <t>Губкина ул.,  д.28 кв.1</t>
  </si>
  <si>
    <t>Абдрашитов А. Н.</t>
  </si>
  <si>
    <t>11289442 14</t>
  </si>
  <si>
    <t>Губкина ул.,  д.47 кв.8</t>
  </si>
  <si>
    <t>Канельский А. П.</t>
  </si>
  <si>
    <t>15989065</t>
  </si>
  <si>
    <t>Губкина ул.,  д.6 а кв.25</t>
  </si>
  <si>
    <t>Глумова Н. С.</t>
  </si>
  <si>
    <t>037579</t>
  </si>
  <si>
    <t>Губкина ул.,  д.6 кв.20</t>
  </si>
  <si>
    <t>Рожковский В. К.</t>
  </si>
  <si>
    <t>037544</t>
  </si>
  <si>
    <t>Губкина ул.,  д.6 кв.29</t>
  </si>
  <si>
    <t>Прохоров А. Ю.</t>
  </si>
  <si>
    <t>006313</t>
  </si>
  <si>
    <t>Губкина ул.,  д.6 кв.36</t>
  </si>
  <si>
    <t>Бардин Г. Н.</t>
  </si>
  <si>
    <t>037744</t>
  </si>
  <si>
    <t>Губкина ул.,  д.6 кв.40</t>
  </si>
  <si>
    <t>Кукушкина Е. М.</t>
  </si>
  <si>
    <t>17225513</t>
  </si>
  <si>
    <t>Губкина ул.,  д.6 кв.41</t>
  </si>
  <si>
    <t>Клементьева М. Л.</t>
  </si>
  <si>
    <t>029205</t>
  </si>
  <si>
    <t>Губкина ул.,  д.6 кв.43</t>
  </si>
  <si>
    <t>Константинова И. А.</t>
  </si>
  <si>
    <t>17169560</t>
  </si>
  <si>
    <t>Губкина ул.,  д.6 кв.49</t>
  </si>
  <si>
    <t>Саитова Л. А.</t>
  </si>
  <si>
    <t>17140055</t>
  </si>
  <si>
    <t>Губкина ул.,  д.6 кв.51</t>
  </si>
  <si>
    <t>Лычева Н. В.</t>
  </si>
  <si>
    <t>15396230</t>
  </si>
  <si>
    <t>Губкина ул.,  д.6 кв.52</t>
  </si>
  <si>
    <t>Чернова О. В.</t>
  </si>
  <si>
    <t>025094</t>
  </si>
  <si>
    <t>Губкина ул.,  д.6 кв.57</t>
  </si>
  <si>
    <t>Бабиков Ю. Н.</t>
  </si>
  <si>
    <t>037558</t>
  </si>
  <si>
    <t>Губкина ул.,  д.6 кв.5</t>
  </si>
  <si>
    <t>Лучанинова Н. Д.</t>
  </si>
  <si>
    <t>004250</t>
  </si>
  <si>
    <t>Губкина ул.,  д.6 кв.61</t>
  </si>
  <si>
    <t>Подсадная А. В.</t>
  </si>
  <si>
    <t>037561</t>
  </si>
  <si>
    <t>Губкина ул.,  д.6 кв.63</t>
  </si>
  <si>
    <t>Сафрыгина Е. А.</t>
  </si>
  <si>
    <t>037792</t>
  </si>
  <si>
    <t>Губкина ул.,  д.6 кв.68</t>
  </si>
  <si>
    <t>Морозов О. В.</t>
  </si>
  <si>
    <t>006994</t>
  </si>
  <si>
    <t>Губкина ул.,  д.6 кв.69</t>
  </si>
  <si>
    <t>Хабибулина В. В.</t>
  </si>
  <si>
    <t>025084</t>
  </si>
  <si>
    <t>Губкина ул.,  д.6 кв.75</t>
  </si>
  <si>
    <t>Компаниченко В. В.</t>
  </si>
  <si>
    <t>014148</t>
  </si>
  <si>
    <t>Губкина ул.,  д.6 кв.77</t>
  </si>
  <si>
    <t>Киселева И. Ю.</t>
  </si>
  <si>
    <t>037751</t>
  </si>
  <si>
    <t>Губкина ул.,  д.6 кв.79</t>
  </si>
  <si>
    <t>Майраслов Н. П.</t>
  </si>
  <si>
    <t>15396049</t>
  </si>
  <si>
    <t>Губкина ул.,  д.6 кв.83</t>
  </si>
  <si>
    <t>Кремлева Н. С.</t>
  </si>
  <si>
    <t>037543</t>
  </si>
  <si>
    <t>Губкина ул.,  д.6 кв.85</t>
  </si>
  <si>
    <t>Редькина Л. В.</t>
  </si>
  <si>
    <t>15396041</t>
  </si>
  <si>
    <t>Губкина ул.,  д.6 кв.86</t>
  </si>
  <si>
    <t>Лакрышкина О. В.</t>
  </si>
  <si>
    <t>13204131</t>
  </si>
  <si>
    <t>Губкина ул.,  д.7 кв.4</t>
  </si>
  <si>
    <t>Шевелев А. В.</t>
  </si>
  <si>
    <t>004590</t>
  </si>
  <si>
    <t>Губкина ул.,  д.8 кв.3</t>
  </si>
  <si>
    <t>Фатхутдинова Г. Ф.</t>
  </si>
  <si>
    <t>17213696-13</t>
  </si>
  <si>
    <t>Губкина ул.,  д.9 кв.1</t>
  </si>
  <si>
    <t>Непочатая Г. Н.</t>
  </si>
  <si>
    <t>16896814</t>
  </si>
  <si>
    <t>Губкина ул.,  д.9 кв.3</t>
  </si>
  <si>
    <t>Котин А. В.</t>
  </si>
  <si>
    <t>16893495</t>
  </si>
  <si>
    <t>Губкина ул.,  д.9 кв.5</t>
  </si>
  <si>
    <t>Куликовская Н. Ф.</t>
  </si>
  <si>
    <t>007524</t>
  </si>
  <si>
    <t>Губкина ул.,  д.9 кв.6</t>
  </si>
  <si>
    <t>Ткачев А. И.</t>
  </si>
  <si>
    <t>031073</t>
  </si>
  <si>
    <t>Деповская ул.,  д.11 кв.7</t>
  </si>
  <si>
    <t>Подгорная Я. Я.</t>
  </si>
  <si>
    <t>000259</t>
  </si>
  <si>
    <t>Деповская ул.,  д.15 а кв.8</t>
  </si>
  <si>
    <t>Андреева М. М.</t>
  </si>
  <si>
    <t>14639524-13</t>
  </si>
  <si>
    <t>Зои Космодемьянской ул.,  д.35 кв.36</t>
  </si>
  <si>
    <t>Антипина М. А.</t>
  </si>
  <si>
    <t>024753</t>
  </si>
  <si>
    <t>Зои Космодемьянской ул.,  д.35 кв.43</t>
  </si>
  <si>
    <t>Грабарев Р. С.</t>
  </si>
  <si>
    <t>16562852</t>
  </si>
  <si>
    <t>Зои Космодемьянской ул.,  д.35 кв.55</t>
  </si>
  <si>
    <t>013067</t>
  </si>
  <si>
    <t>Зои Космодемьянской ул.,  д.35 кв.60</t>
  </si>
  <si>
    <t>Васильева М. П.</t>
  </si>
  <si>
    <t>025096</t>
  </si>
  <si>
    <t>Зои Космодемьянской ул.,  д.37 кв.14</t>
  </si>
  <si>
    <t>Брыгин А. Е.</t>
  </si>
  <si>
    <t>013289</t>
  </si>
  <si>
    <t>Зои Космодемьянской ул.,  д.37 кв.15</t>
  </si>
  <si>
    <t>Шишков В. Н.</t>
  </si>
  <si>
    <t>17175816</t>
  </si>
  <si>
    <t>Зои Космодемьянской ул.,  д.39 кв.1</t>
  </si>
  <si>
    <t>Сюгней О. П.</t>
  </si>
  <si>
    <t>14183698</t>
  </si>
  <si>
    <t>Зои Космодемьянской ул.,  д.42 кв.3</t>
  </si>
  <si>
    <t>Сэротэтто С. С.</t>
  </si>
  <si>
    <t>023515</t>
  </si>
  <si>
    <t>Зои Космодемьянской ул.,  д.44 кв.2</t>
  </si>
  <si>
    <t>Кубан А. В.</t>
  </si>
  <si>
    <t>13578878</t>
  </si>
  <si>
    <t>Зои Космодемьянской ул.,  д.5 кв.30</t>
  </si>
  <si>
    <t>Ляховец С. М.</t>
  </si>
  <si>
    <t>008275</t>
  </si>
  <si>
    <t>Зои Космодемьянской ул.,  д.5 кв.34</t>
  </si>
  <si>
    <t>Ермакова Е. В.</t>
  </si>
  <si>
    <t>060045</t>
  </si>
  <si>
    <t>Зои Космодемьянской ул.,  д.56 кв.5</t>
  </si>
  <si>
    <t>Конев А. Н.</t>
  </si>
  <si>
    <t>004531</t>
  </si>
  <si>
    <t>Зои Космодемьянской ул.,  д.58 кв.18</t>
  </si>
  <si>
    <t>Ларионов А. А.</t>
  </si>
  <si>
    <t>17225653</t>
  </si>
  <si>
    <t>Зои Космодемьянской ул.,  д.58 кв.6</t>
  </si>
  <si>
    <t>Дорофеева Г. Х.</t>
  </si>
  <si>
    <t>037774</t>
  </si>
  <si>
    <t>Зои Космодемьянской ул.,  д.58 кв.7</t>
  </si>
  <si>
    <t>Осипов С. В.</t>
  </si>
  <si>
    <t>004068</t>
  </si>
  <si>
    <t>Зои Космодемьянской ул.,  д.58 кв.8</t>
  </si>
  <si>
    <t>Иванов М. Н.</t>
  </si>
  <si>
    <t>004307</t>
  </si>
  <si>
    <t>Зои Космодемьянской ул.,  д.59 кв.27</t>
  </si>
  <si>
    <t>Нигматулина С. З.</t>
  </si>
  <si>
    <t>031081</t>
  </si>
  <si>
    <t>Зои Космодемьянской ул.,  д.69 кв.289</t>
  </si>
  <si>
    <t>Тумандейкина Л. Н.</t>
  </si>
  <si>
    <t>003288</t>
  </si>
  <si>
    <t>Зои Космодемьянской ул.,  д.7 кв.12</t>
  </si>
  <si>
    <t>Шипинская Т. А.</t>
  </si>
  <si>
    <t>15396021</t>
  </si>
  <si>
    <t>Зои Космодемьянской ул.,  д.7 кв.13</t>
  </si>
  <si>
    <t>Лазарева М. А.</t>
  </si>
  <si>
    <t>031487</t>
  </si>
  <si>
    <t>Зои Космодемьянской ул.,  д.7 кв.14</t>
  </si>
  <si>
    <t>Иванюк Т. Д.</t>
  </si>
  <si>
    <t>0031485</t>
  </si>
  <si>
    <t>Зои Космодемьянской ул.,  д.7 кв.15</t>
  </si>
  <si>
    <t>Абусагитова Л. Х.</t>
  </si>
  <si>
    <t>0031143</t>
  </si>
  <si>
    <t>Зои Космодемьянской ул.,  д.7 кв.16</t>
  </si>
  <si>
    <t>Новоенко Ю. И.</t>
  </si>
  <si>
    <t>000851</t>
  </si>
  <si>
    <t>Зои Космодемьянской ул.,  д.7 кв.19</t>
  </si>
  <si>
    <t>Конева М. М.</t>
  </si>
  <si>
    <t>030466</t>
  </si>
  <si>
    <t>Зои Космодемьянской ул.,  д.7 кв.24</t>
  </si>
  <si>
    <t>Романова Г. Ю.</t>
  </si>
  <si>
    <t>000203</t>
  </si>
  <si>
    <t>Зои Космодемьянской ул.,  д.7 кв.3</t>
  </si>
  <si>
    <t>Кареева Ю. С.</t>
  </si>
  <si>
    <t>16570009</t>
  </si>
  <si>
    <t>Зои Космодемьянской ул.,  д.7 кв.4</t>
  </si>
  <si>
    <t>Величко Д. Н.</t>
  </si>
  <si>
    <t>144447843</t>
  </si>
  <si>
    <t>Зои Космодемьянской ул.,  д.7 кв.5</t>
  </si>
  <si>
    <t>Новоселкина С. А.</t>
  </si>
  <si>
    <t>022340</t>
  </si>
  <si>
    <t>Игарская ул.,  д.21 кв.8</t>
  </si>
  <si>
    <t>Сергеева А. В.</t>
  </si>
  <si>
    <t>023561</t>
  </si>
  <si>
    <t>Игарская ул.,  д.23 кв.2</t>
  </si>
  <si>
    <t>Покидов С. И.</t>
  </si>
  <si>
    <t>025103</t>
  </si>
  <si>
    <t>Игарская ул.,  д.29 а кв.10</t>
  </si>
  <si>
    <t>Серасхова Ф. С.</t>
  </si>
  <si>
    <t>17241893</t>
  </si>
  <si>
    <t>Игарская ул.,  д.52 кв.2</t>
  </si>
  <si>
    <t>Амингаев Р. Г.</t>
  </si>
  <si>
    <t>031055</t>
  </si>
  <si>
    <t>Игарская ул.,  д.56 кв.11</t>
  </si>
  <si>
    <t>Жилина И. А.</t>
  </si>
  <si>
    <t>12853251</t>
  </si>
  <si>
    <t>имени Василия Подшибякина ул.,  д.13 кв.2</t>
  </si>
  <si>
    <t>Середа А. Н.</t>
  </si>
  <si>
    <t>019740</t>
  </si>
  <si>
    <t>Подсветка</t>
  </si>
  <si>
    <t xml:space="preserve">957862                          </t>
  </si>
  <si>
    <t>имени Василия Подшибякина ул.,  д.41 а кв.3</t>
  </si>
  <si>
    <t>Капшанова А. Х.</t>
  </si>
  <si>
    <t>051825</t>
  </si>
  <si>
    <t>имени Василия Подшибякина ул.,  д.46 б кв.53</t>
  </si>
  <si>
    <t>Возник В. А.</t>
  </si>
  <si>
    <t>39884040</t>
  </si>
  <si>
    <t>Кирпичная ул.,  д.21 кв.7</t>
  </si>
  <si>
    <t>Ахапкина З. Р.</t>
  </si>
  <si>
    <t>037755</t>
  </si>
  <si>
    <t>Комсомольская ул.,  д.13 кв.85</t>
  </si>
  <si>
    <t>Торсунова Т. В.</t>
  </si>
  <si>
    <t>10458168</t>
  </si>
  <si>
    <t>Комсомольская ул.,  д.42 кв.13</t>
  </si>
  <si>
    <t>Шипова А. А.</t>
  </si>
  <si>
    <t>7791054025059</t>
  </si>
  <si>
    <t>Комсомольская ул.,  д.42 кв.1</t>
  </si>
  <si>
    <t>Оразманбетов А. Б.</t>
  </si>
  <si>
    <t>007791058130814</t>
  </si>
  <si>
    <t>СЕ  100</t>
  </si>
  <si>
    <t>Комсомольская ул.,  д.42 кв.5</t>
  </si>
  <si>
    <t>007791058130298</t>
  </si>
  <si>
    <t>Ленина ул.,  д.8 кв.10</t>
  </si>
  <si>
    <t>Ануфриева А. В.</t>
  </si>
  <si>
    <t>16501127</t>
  </si>
  <si>
    <t>Ленина ул.,  д.8 кв.14</t>
  </si>
  <si>
    <t>Сайдулаев С. С.</t>
  </si>
  <si>
    <t>03071</t>
  </si>
  <si>
    <t>Ленина ул.,  д.8 кв.18</t>
  </si>
  <si>
    <t>Михалева А. А.</t>
  </si>
  <si>
    <t>16596926</t>
  </si>
  <si>
    <t>Ленина ул.,  д.8 кв.19</t>
  </si>
  <si>
    <t>Погодина О. С.</t>
  </si>
  <si>
    <t>050815</t>
  </si>
  <si>
    <t>Ленина ул.,  д.8 кв.20</t>
  </si>
  <si>
    <t>Давлешова Х. Х.</t>
  </si>
  <si>
    <t>17181690</t>
  </si>
  <si>
    <t>Лермонтова ул.,  д.4 кв.4</t>
  </si>
  <si>
    <t>Лычук С. В.</t>
  </si>
  <si>
    <t>037805</t>
  </si>
  <si>
    <t>Маяковского ул.,  д.40 кв.6</t>
  </si>
  <si>
    <t>Маринюк В. Г.</t>
  </si>
  <si>
    <t>20148714</t>
  </si>
  <si>
    <t>Нева  МТ 124 5-100</t>
  </si>
  <si>
    <t>Мира ул.,  д.2 кв.27</t>
  </si>
  <si>
    <t>Омельченко А. В.</t>
  </si>
  <si>
    <t>032244</t>
  </si>
  <si>
    <t>Мира ул.,  д.2 кв.34</t>
  </si>
  <si>
    <t>000202</t>
  </si>
  <si>
    <t>Мира ул.,  д.2 кв.39</t>
  </si>
  <si>
    <t>Заболотская Г. Н.</t>
  </si>
  <si>
    <t>000263</t>
  </si>
  <si>
    <t>Мира ул.,  д.2 кв.46</t>
  </si>
  <si>
    <t>Канубриков Р. В.</t>
  </si>
  <si>
    <t>025108</t>
  </si>
  <si>
    <t>Мира ул.,  д.9 кв.48</t>
  </si>
  <si>
    <t>Верниковский В. С.</t>
  </si>
  <si>
    <t>10530547-12</t>
  </si>
  <si>
    <t>Набережная ул.,  д.91 кв.6</t>
  </si>
  <si>
    <t>Лаптандер И. В.</t>
  </si>
  <si>
    <t>17176121</t>
  </si>
  <si>
    <t>Обская ул.,  д.1 а кв.3</t>
  </si>
  <si>
    <t>Гаджиева Н. И.</t>
  </si>
  <si>
    <t>041335</t>
  </si>
  <si>
    <t>Обская ул.,  д.25 кв.1</t>
  </si>
  <si>
    <t>Сексенбаев А. Д.</t>
  </si>
  <si>
    <t>003979</t>
  </si>
  <si>
    <t>Павлова ул.,  д.27 а кв.3</t>
  </si>
  <si>
    <t>Рахмушева Л. А.</t>
  </si>
  <si>
    <t>17320395</t>
  </si>
  <si>
    <t>Павлова ул.,  д.27 а кв.6</t>
  </si>
  <si>
    <t>17238934</t>
  </si>
  <si>
    <t>Павлова ул.,  д.29 а кв.13</t>
  </si>
  <si>
    <t>Кузнецова А. А.</t>
  </si>
  <si>
    <t>17220603</t>
  </si>
  <si>
    <t>Павлова ул.,  д.29 кв.7</t>
  </si>
  <si>
    <t>Волков И. М.</t>
  </si>
  <si>
    <t>11852264</t>
  </si>
  <si>
    <t>Павлова ул.,  д.31 кв.10</t>
  </si>
  <si>
    <t>Салтыкова А. М.</t>
  </si>
  <si>
    <t>007791066052120</t>
  </si>
  <si>
    <t>Павлова ул.,  д.31 кв.11</t>
  </si>
  <si>
    <t>Таныгина М. И.</t>
  </si>
  <si>
    <t>007791066069564</t>
  </si>
  <si>
    <t>Павлова ул.,  д.31 кв.12</t>
  </si>
  <si>
    <t>Горнов В. С.</t>
  </si>
  <si>
    <t>007791066097636</t>
  </si>
  <si>
    <t>Павлова ул.,  д.31 кв.14</t>
  </si>
  <si>
    <t>Вануйто Н. Д.</t>
  </si>
  <si>
    <t>007791066143022</t>
  </si>
  <si>
    <t>Павлова ул.,  д.31 кв.15</t>
  </si>
  <si>
    <t>Воронина Л. Н.</t>
  </si>
  <si>
    <t>007791066051970</t>
  </si>
  <si>
    <t>Павлова ул.,  д.31 кв.1</t>
  </si>
  <si>
    <t>007791066097952</t>
  </si>
  <si>
    <t>Павлова ул.,  д.31 кв.3</t>
  </si>
  <si>
    <t>Речапова Д. А.</t>
  </si>
  <si>
    <t>007791066052106</t>
  </si>
  <si>
    <t>Павлова ул.,  д.31 кв.4</t>
  </si>
  <si>
    <t>Артеева А. В.</t>
  </si>
  <si>
    <t>007791066052064</t>
  </si>
  <si>
    <t>Павлова ул.,  д.31 кв.5</t>
  </si>
  <si>
    <t>Алиулина В. Г.</t>
  </si>
  <si>
    <t>007791066069517</t>
  </si>
  <si>
    <t>Павлова ул.,  д.31 кв.6</t>
  </si>
  <si>
    <t>Алдыбаева И. В.</t>
  </si>
  <si>
    <t>007791066088222</t>
  </si>
  <si>
    <t>Павлова ул.,  д.31 кв.8</t>
  </si>
  <si>
    <t>Тарасов В. Я.</t>
  </si>
  <si>
    <t>007791062065969</t>
  </si>
  <si>
    <t>Павлова ул.,  д.31 кв.9</t>
  </si>
  <si>
    <t>Филиппова Т. Г.</t>
  </si>
  <si>
    <t>07791066051916</t>
  </si>
  <si>
    <t>Павлова ул.,  д.33 а кв.12</t>
  </si>
  <si>
    <t>Красный И. А.</t>
  </si>
  <si>
    <t>037787</t>
  </si>
  <si>
    <t>Павлова ул.,  д.35 а кв.17</t>
  </si>
  <si>
    <t>Лунегова Е. А.</t>
  </si>
  <si>
    <t>15325176</t>
  </si>
  <si>
    <t>Павлова ул.,  д.35 а кв.8</t>
  </si>
  <si>
    <t>Колмакова И. Н.</t>
  </si>
  <si>
    <t>08493536</t>
  </si>
  <si>
    <t>Павлова ул.,  д.35 кв.14</t>
  </si>
  <si>
    <t>Голенок Т. В.</t>
  </si>
  <si>
    <t>059009</t>
  </si>
  <si>
    <t>Павлова ул.,  д.37 а кв.4</t>
  </si>
  <si>
    <t>Вэнго В. В.</t>
  </si>
  <si>
    <t>17186115</t>
  </si>
  <si>
    <t>Меркурий  202 5-60</t>
  </si>
  <si>
    <t>Павлова ул.,  д.37 а кв.7</t>
  </si>
  <si>
    <t>Любина О. М.</t>
  </si>
  <si>
    <t>002204</t>
  </si>
  <si>
    <t>Павлова ул.,  д.37 кв.6</t>
  </si>
  <si>
    <t>Лаптандер В. Х.</t>
  </si>
  <si>
    <t>17435704</t>
  </si>
  <si>
    <t>Павлова ул.,  д.39 а кв.1</t>
  </si>
  <si>
    <t>Меркулова Е. Н.</t>
  </si>
  <si>
    <t>025081</t>
  </si>
  <si>
    <t>Павлова ул.,  д.39 кв.11</t>
  </si>
  <si>
    <t>Спирина А. С.</t>
  </si>
  <si>
    <t>037789</t>
  </si>
  <si>
    <t>Павлова ул.,  д.39 кв.13</t>
  </si>
  <si>
    <t>Кравцова Н. В.</t>
  </si>
  <si>
    <t>16633834</t>
  </si>
  <si>
    <t>Павлова ул.,  д.39 кв.2</t>
  </si>
  <si>
    <t>Ведерникова Т. А.</t>
  </si>
  <si>
    <t>17225507</t>
  </si>
  <si>
    <t>Павлова ул.,  д.41 кв.13</t>
  </si>
  <si>
    <t>Ермакова Р. И.</t>
  </si>
  <si>
    <t>058079</t>
  </si>
  <si>
    <t>Нева  МТ-123 5-60</t>
  </si>
  <si>
    <t>Первомайский-2 мкр.,  д.58 кв.1</t>
  </si>
  <si>
    <t>Кирица М. А.</t>
  </si>
  <si>
    <t>04203112</t>
  </si>
  <si>
    <t>Полярная ул.,  д.3 а кв.15</t>
  </si>
  <si>
    <t>Кондыгина М. И.</t>
  </si>
  <si>
    <t>17140327</t>
  </si>
  <si>
    <t>Почтовая ул.,  д.4 кв.10</t>
  </si>
  <si>
    <t>Чумак А. Ю.</t>
  </si>
  <si>
    <t>15203748</t>
  </si>
  <si>
    <t>Почтовая ул.,  д.4 кв.11</t>
  </si>
  <si>
    <t>Мировская Н. Я.</t>
  </si>
  <si>
    <t>1520366</t>
  </si>
  <si>
    <t>Почтовая ул.,  д.4 кв.14</t>
  </si>
  <si>
    <t>Редикульцева А. В.</t>
  </si>
  <si>
    <t>15680427</t>
  </si>
  <si>
    <t>Почтовая ул.,  д.4 кв.15</t>
  </si>
  <si>
    <t>Пекленкова Т. С.</t>
  </si>
  <si>
    <t>15203721</t>
  </si>
  <si>
    <t>Почтовая ул.,  д.4 кв.17</t>
  </si>
  <si>
    <t>Тыликов А. О.</t>
  </si>
  <si>
    <t>15203642</t>
  </si>
  <si>
    <t>Почтовая ул.,  д.4 кв.18</t>
  </si>
  <si>
    <t>Давыдов А. В.</t>
  </si>
  <si>
    <t>15203344</t>
  </si>
  <si>
    <t>Почтовая ул.,  д.4 кв.1</t>
  </si>
  <si>
    <t>Тулюпа Л. Г.</t>
  </si>
  <si>
    <t>15030818</t>
  </si>
  <si>
    <t>Почтовая ул.,  д.4 кв.22</t>
  </si>
  <si>
    <t>Аминова А. Е.</t>
  </si>
  <si>
    <t>515203724</t>
  </si>
  <si>
    <t>Почтовая ул.,  д.4 кв.23</t>
  </si>
  <si>
    <t>Щитова Л. А.</t>
  </si>
  <si>
    <t>15203366</t>
  </si>
  <si>
    <t>Почтовая ул.,  д.4 кв.25</t>
  </si>
  <si>
    <t>Янов В. А.</t>
  </si>
  <si>
    <t>15680642</t>
  </si>
  <si>
    <t>Почтовая ул.,  д.4 кв.4</t>
  </si>
  <si>
    <t>Селюнин А. А.</t>
  </si>
  <si>
    <t>15206266</t>
  </si>
  <si>
    <t>Почтовая ул.,  д.4 кв.5</t>
  </si>
  <si>
    <t>Селюнина А. В.</t>
  </si>
  <si>
    <t>15203690</t>
  </si>
  <si>
    <t>Почтовая ул.,  д.4 кв.8</t>
  </si>
  <si>
    <t>Полоухин Г. А.</t>
  </si>
  <si>
    <t>15205878-13-д</t>
  </si>
  <si>
    <t>Почтовая ул.,  д.4 кв.9</t>
  </si>
  <si>
    <t>Конева Т. М.</t>
  </si>
  <si>
    <t>15201338-д</t>
  </si>
  <si>
    <t>Республики ул.,  д.49 кв.13</t>
  </si>
  <si>
    <t>Винайкина О. Н.</t>
  </si>
  <si>
    <t>13971589</t>
  </si>
  <si>
    <t>Республики ул.,  д.49 кв.2</t>
  </si>
  <si>
    <t>Веснина Л. Ф.</t>
  </si>
  <si>
    <t>000237</t>
  </si>
  <si>
    <t>Республики ул.,  д.56 кв.29</t>
  </si>
  <si>
    <t>Кисель В. Б.</t>
  </si>
  <si>
    <t>037556</t>
  </si>
  <si>
    <t>Республики ул.,  д.56 кв.30</t>
  </si>
  <si>
    <t>Лунева О. Г.</t>
  </si>
  <si>
    <t>37568</t>
  </si>
  <si>
    <t>Республики ул.,  д.60 кв.11</t>
  </si>
  <si>
    <t>Калинина З. И.</t>
  </si>
  <si>
    <t>14167526</t>
  </si>
  <si>
    <t>Республики ул.,  д.60 кв.38</t>
  </si>
  <si>
    <t>Некоммерческая  организация  Ассоциация  работодателей  Ямало-Ненецкого  автономного  округа</t>
  </si>
  <si>
    <t>15396199</t>
  </si>
  <si>
    <t>Республики ул.,  д.60 кв.4</t>
  </si>
  <si>
    <t>Макарова М. В.</t>
  </si>
  <si>
    <t>15396206</t>
  </si>
  <si>
    <t>Республики ул.,  д.62 кв.9</t>
  </si>
  <si>
    <t>Сафарова Л. М.</t>
  </si>
  <si>
    <t>16900997</t>
  </si>
  <si>
    <t>Республики ул.,  д.71 кв.177</t>
  </si>
  <si>
    <t>Мельник О. И.</t>
  </si>
  <si>
    <t>013277</t>
  </si>
  <si>
    <t>Республики ул.,  д.75 кв.130</t>
  </si>
  <si>
    <t>Кононко А. В.</t>
  </si>
  <si>
    <t>15973659</t>
  </si>
  <si>
    <t>Республики ул.,  д.75 кв.135</t>
  </si>
  <si>
    <t>Логачева Н. А.</t>
  </si>
  <si>
    <t>15973523</t>
  </si>
  <si>
    <t>Республики ул.,  д.75 кв.152</t>
  </si>
  <si>
    <t>15973840</t>
  </si>
  <si>
    <t>Республики ул.,  д.75 кв.159</t>
  </si>
  <si>
    <t>Золотова М. А.</t>
  </si>
  <si>
    <t>15974277</t>
  </si>
  <si>
    <t>Республики ул.,  д.75 кв.163</t>
  </si>
  <si>
    <t>Пустовит Ю. Л.</t>
  </si>
  <si>
    <t>15973566</t>
  </si>
  <si>
    <t>Республики ул.,  д.75 кв.166</t>
  </si>
  <si>
    <t>Шишка А. А.</t>
  </si>
  <si>
    <t>15974614</t>
  </si>
  <si>
    <t>Республики ул.,  д.75 кв.169</t>
  </si>
  <si>
    <t>15974568</t>
  </si>
  <si>
    <t>Республики ул.,  д.75 кв.16</t>
  </si>
  <si>
    <t>Мыльников Д. А.</t>
  </si>
  <si>
    <t>188728</t>
  </si>
  <si>
    <t>Республики ул.,  д.75 кв.179</t>
  </si>
  <si>
    <t>Сельницин В. Г.</t>
  </si>
  <si>
    <t>15683420</t>
  </si>
  <si>
    <t>Республики ул.,  д.75 кв.186</t>
  </si>
  <si>
    <t>Доенбаева Б. А.</t>
  </si>
  <si>
    <t>17176619</t>
  </si>
  <si>
    <t>Республики ул.,  д.75 кв.187</t>
  </si>
  <si>
    <t>Кирюхина Е. С.</t>
  </si>
  <si>
    <t>15687711</t>
  </si>
  <si>
    <t>Республики ул.,  д.75 кв.188</t>
  </si>
  <si>
    <t>15683417</t>
  </si>
  <si>
    <t>Республики ул.,  д.76 кв.16</t>
  </si>
  <si>
    <t>Харючи И. А.</t>
  </si>
  <si>
    <t>16501175</t>
  </si>
  <si>
    <t>Республики ул.,  д.76 кв.4</t>
  </si>
  <si>
    <t>Винокур А. В.</t>
  </si>
  <si>
    <t>031484</t>
  </si>
  <si>
    <t>Республики ул.,  д.78 кв.26</t>
  </si>
  <si>
    <t>Ковыляева Н. А.</t>
  </si>
  <si>
    <t>820474</t>
  </si>
  <si>
    <t>Свердлова ул.,  д.39 кв.171</t>
  </si>
  <si>
    <t>Панасенко Б. А.</t>
  </si>
  <si>
    <t>17032189</t>
  </si>
  <si>
    <t>Свердлова ул.,  д.41 кв.20</t>
  </si>
  <si>
    <t>Голубцова А. М.</t>
  </si>
  <si>
    <t>14638761</t>
  </si>
  <si>
    <t>Свердлова ул.,  д.42 кв.13</t>
  </si>
  <si>
    <t>Кравченко М. И.</t>
  </si>
  <si>
    <t>16501054</t>
  </si>
  <si>
    <t>Свердлова ул.,  д.42 кв.27</t>
  </si>
  <si>
    <t>Галушко В. В.</t>
  </si>
  <si>
    <t>04203229</t>
  </si>
  <si>
    <t>Совхозная ул.,  д.15 кв.9</t>
  </si>
  <si>
    <t>Куюмжу В. К.</t>
  </si>
  <si>
    <t>037537</t>
  </si>
  <si>
    <t>Совхозная ул.,  д.8 кв.2</t>
  </si>
  <si>
    <t>Арасланова М. В.</t>
  </si>
  <si>
    <t>007495044012201</t>
  </si>
  <si>
    <t>Совхозная ул.,  д.8 кв.33</t>
  </si>
  <si>
    <t>Полухина Г. С.</t>
  </si>
  <si>
    <t>007495045008647</t>
  </si>
  <si>
    <t>Совхозная ул.,  д.8 кв.7</t>
  </si>
  <si>
    <t>Забродченко С. В.</t>
  </si>
  <si>
    <t>007495075007402</t>
  </si>
  <si>
    <t>Солнечный мкр.,  д.30 кв.1</t>
  </si>
  <si>
    <t>Орехова А. А.</t>
  </si>
  <si>
    <t>035426</t>
  </si>
  <si>
    <t>Солнечный мкр.,  д.30 кв.2</t>
  </si>
  <si>
    <t>Родненко Я. В.</t>
  </si>
  <si>
    <t>059013</t>
  </si>
  <si>
    <t>Солнечный мкр.,  д.30 кв.6</t>
  </si>
  <si>
    <t>Тохма Я. В.</t>
  </si>
  <si>
    <t>14640071</t>
  </si>
  <si>
    <t>Солнечный мкр.,  д.30 кв.8</t>
  </si>
  <si>
    <t>Смирнова А. В.</t>
  </si>
  <si>
    <t>059405</t>
  </si>
  <si>
    <t>Нева  МТ 123 AS</t>
  </si>
  <si>
    <t>Чапаева ул.,  д.19 кв.12</t>
  </si>
  <si>
    <t>Тадибе М. Г.</t>
  </si>
  <si>
    <t>15980001</t>
  </si>
  <si>
    <t>Чапаева ул.,  д.19 кв.8</t>
  </si>
  <si>
    <t>Камбулатова М. Ш.</t>
  </si>
  <si>
    <t>007495081003748</t>
  </si>
  <si>
    <t>Чапаева ул.,  д.28 а кв.16</t>
  </si>
  <si>
    <t>Вараксина Г. В.</t>
  </si>
  <si>
    <t>051765</t>
  </si>
  <si>
    <t>Чкалова ул.,  д.13 кв.10</t>
  </si>
  <si>
    <t>Резниченко А. В.</t>
  </si>
  <si>
    <t>054649</t>
  </si>
  <si>
    <t>Чкалова ул.,  д.13 кв.11</t>
  </si>
  <si>
    <t>Попович Т. А.</t>
  </si>
  <si>
    <t>054643</t>
  </si>
  <si>
    <t>Чкалова ул.,  д.13 кв.12</t>
  </si>
  <si>
    <t>Богрянцев Е. И.</t>
  </si>
  <si>
    <t>057085</t>
  </si>
  <si>
    <t>Чкалова ул.,  д.13 кв.13</t>
  </si>
  <si>
    <t>Филиппов О. А.</t>
  </si>
  <si>
    <t>057081</t>
  </si>
  <si>
    <t>Чкалова ул.,  д.13 кв.15</t>
  </si>
  <si>
    <t>Ахметова В. Г.</t>
  </si>
  <si>
    <t>054650</t>
  </si>
  <si>
    <t>Чкалова ул.,  д.13 кв.16</t>
  </si>
  <si>
    <t>Кадиев Ш. К.</t>
  </si>
  <si>
    <t>045219</t>
  </si>
  <si>
    <t>Чкалова ул.,  д.13 кв.17</t>
  </si>
  <si>
    <t>Жукова В. Н.</t>
  </si>
  <si>
    <t>059384</t>
  </si>
  <si>
    <t>Чкалова ул.,  д.13 кв.18</t>
  </si>
  <si>
    <t>Филиппова Т. Е.</t>
  </si>
  <si>
    <t>055636</t>
  </si>
  <si>
    <t>Чкалова ул.,  д.13 кв.1</t>
  </si>
  <si>
    <t>Канева Н. Н.</t>
  </si>
  <si>
    <t>043977</t>
  </si>
  <si>
    <t>Чкалова ул.,  д.13 кв.20</t>
  </si>
  <si>
    <t>Лубская С. В.</t>
  </si>
  <si>
    <t>054641</t>
  </si>
  <si>
    <t>Чкалова ул.,  д.13 кв.21</t>
  </si>
  <si>
    <t>044388</t>
  </si>
  <si>
    <t>Чкалова ул.,  д.13 кв.22</t>
  </si>
  <si>
    <t>Печеницын В. В.</t>
  </si>
  <si>
    <t>044639</t>
  </si>
  <si>
    <t>Чкалова ул.,  д.13 кв.2</t>
  </si>
  <si>
    <t>Осетрова Т. Ю.</t>
  </si>
  <si>
    <t>059407</t>
  </si>
  <si>
    <t>Чкалова ул.,  д.13 кв.3</t>
  </si>
  <si>
    <t>Пальчун Т. Б.</t>
  </si>
  <si>
    <t>059409</t>
  </si>
  <si>
    <t>Чкалова ул.,  д.13 кв.5</t>
  </si>
  <si>
    <t>Черкасов Е. В.</t>
  </si>
  <si>
    <t>044645</t>
  </si>
  <si>
    <t>Чкалова ул.,  д.13 кв.6</t>
  </si>
  <si>
    <t>Менлибаев Р. А.</t>
  </si>
  <si>
    <t>048549</t>
  </si>
  <si>
    <t>Чкалова ул.,  д.13 кв.7</t>
  </si>
  <si>
    <t>Байдукова В. Н.</t>
  </si>
  <si>
    <t>057096</t>
  </si>
  <si>
    <t>Чкалова ул.,  д.13 кв.8</t>
  </si>
  <si>
    <t>Данченко Н. А.</t>
  </si>
  <si>
    <t>045247</t>
  </si>
  <si>
    <t>Чкалова ул.,  д.13 кв.9</t>
  </si>
  <si>
    <t>Долгова И. А.</t>
  </si>
  <si>
    <t>059385</t>
  </si>
  <si>
    <t>Чкалова ул.,  д.18 а кв.9</t>
  </si>
  <si>
    <t>Беляева М. А.</t>
  </si>
  <si>
    <t>032248</t>
  </si>
  <si>
    <t>Чубынина ул.,  д.12 кв.31</t>
  </si>
  <si>
    <t>Аппельганц И. В.</t>
  </si>
  <si>
    <t>035289</t>
  </si>
  <si>
    <t>Чубынина ул.,  д.14 кв.47</t>
  </si>
  <si>
    <t>Хорошкевич А. Н.</t>
  </si>
  <si>
    <t>051123</t>
  </si>
  <si>
    <t>Чубынина ул.,  д.24 кв.59</t>
  </si>
  <si>
    <t>Панфилов А. В.</t>
  </si>
  <si>
    <t>037534</t>
  </si>
  <si>
    <t>Чупрова ул.,  д.20 кв.29</t>
  </si>
  <si>
    <t>Мальцев И. В.</t>
  </si>
  <si>
    <t>013291</t>
  </si>
  <si>
    <t>Чупрова ул.,  д.32 кв.4</t>
  </si>
  <si>
    <t>Акперов Р. С.</t>
  </si>
  <si>
    <t>15316096</t>
  </si>
  <si>
    <t>Ямальская ул.,  д.17 а кв.8</t>
  </si>
  <si>
    <t>Примерова О. Б.</t>
  </si>
  <si>
    <t>000210</t>
  </si>
  <si>
    <t>Ямальская ул.,  д.17 кв.11</t>
  </si>
  <si>
    <t>Мустафина М. Ю.</t>
  </si>
  <si>
    <t>000510</t>
  </si>
  <si>
    <t>Ямальская ул.,  д.19 б кв.7</t>
  </si>
  <si>
    <t>Буриев Б. Ш.</t>
  </si>
  <si>
    <t>050817</t>
  </si>
  <si>
    <t>60 -Э ГК</t>
  </si>
  <si>
    <t>Отделение Фонда пенсионного и социального страхования Российской Федерации по Ямало-Ненецкому автономному округу</t>
  </si>
  <si>
    <t>113 -Э</t>
  </si>
  <si>
    <t>Броднева д.28 ОПС-1</t>
  </si>
  <si>
    <t>АО "Почта России"</t>
  </si>
  <si>
    <t>207 -Э</t>
  </si>
  <si>
    <t>Глазкова д.6 Магазин "Верста"</t>
  </si>
  <si>
    <t>ИП Шалыгин Валерий Валерьевич</t>
  </si>
  <si>
    <t>Меркурий 230 АРТ-02</t>
  </si>
  <si>
    <t>281 /10-Э</t>
  </si>
  <si>
    <t>Чубынина д.25 Офисное помещение (парикмахерская)</t>
  </si>
  <si>
    <t xml:space="preserve">ИП Зубкова Лариса Сергеевна </t>
  </si>
  <si>
    <t>281 /7-Э</t>
  </si>
  <si>
    <t>Чубынина д.25 Офисное помещение № 8</t>
  </si>
  <si>
    <t>Кадарбаева Сабина Ильгизовна</t>
  </si>
  <si>
    <t>327 -Э</t>
  </si>
  <si>
    <t>ООО "Полярный круг"</t>
  </si>
  <si>
    <t>39109290</t>
  </si>
  <si>
    <t>370 /14-Э</t>
  </si>
  <si>
    <t>14392650</t>
  </si>
  <si>
    <t>370 /25-Э</t>
  </si>
  <si>
    <t>ИП Пристайчук Елена Аркадьевна</t>
  </si>
  <si>
    <t>370 /41-Э</t>
  </si>
  <si>
    <t>ИП Нестерчук Олег Анатольевич</t>
  </si>
  <si>
    <t>370 /50-Э</t>
  </si>
  <si>
    <t>Сергиенко Татьяна Николаевна</t>
  </si>
  <si>
    <t>370 /8-Э</t>
  </si>
  <si>
    <t>ИП Бобин Марина Викторовна</t>
  </si>
  <si>
    <t>17223795</t>
  </si>
  <si>
    <t>370 /27-Э</t>
  </si>
  <si>
    <t>17061049</t>
  </si>
  <si>
    <t>370 /32-Э</t>
  </si>
  <si>
    <t>ООО "РесурсЭкоТранс"</t>
  </si>
  <si>
    <t>370 /23-Э</t>
  </si>
  <si>
    <t>ИП Гранкина Алина Васильевна</t>
  </si>
  <si>
    <t>370 /46-Э</t>
  </si>
  <si>
    <t>Жукова Елена Юрьевна</t>
  </si>
  <si>
    <t>370 /47-Э</t>
  </si>
  <si>
    <t>Федоренко Денис Владимирович</t>
  </si>
  <si>
    <t>370 /30-Э</t>
  </si>
  <si>
    <t>Майер Вячеслав Викторович</t>
  </si>
  <si>
    <t>370 /52-Э</t>
  </si>
  <si>
    <t>ИП Приходько Татьяна Николаевна</t>
  </si>
  <si>
    <t>370 /36-Э</t>
  </si>
  <si>
    <t>Аптыкова Альфия Хайрулловна</t>
  </si>
  <si>
    <t>370 /19-Э</t>
  </si>
  <si>
    <t>Чубынина д.25 Офисное помещение № 24</t>
  </si>
  <si>
    <t>ИП Слепнев Игорь Петрович</t>
  </si>
  <si>
    <t>17225142</t>
  </si>
  <si>
    <t>17165176</t>
  </si>
  <si>
    <t>370 /1-Э</t>
  </si>
  <si>
    <t xml:space="preserve">Сущевская Анастасия Сергеевна </t>
  </si>
  <si>
    <t>370 /64-Э</t>
  </si>
  <si>
    <t>ИП Новак Нина Васильевна</t>
  </si>
  <si>
    <t>370 /73-Э</t>
  </si>
  <si>
    <t>Зурабиани Любовь Валерьевна</t>
  </si>
  <si>
    <t>370 /75-Э</t>
  </si>
  <si>
    <t>Тютя Наталья Семеновна</t>
  </si>
  <si>
    <t>370 /51-Э</t>
  </si>
  <si>
    <t>Лазарева Светлана Юрьевна</t>
  </si>
  <si>
    <t>370 /10-Э</t>
  </si>
  <si>
    <t>ИП Кашапов Тимур Фаритович</t>
  </si>
  <si>
    <t>370 /22-Э</t>
  </si>
  <si>
    <t>Новикова Юлия Вячеславовна</t>
  </si>
  <si>
    <t>370 /6-Э</t>
  </si>
  <si>
    <t>Сидоренко Михаил Игоревич</t>
  </si>
  <si>
    <t>370 /18-Э</t>
  </si>
  <si>
    <t>ИП Бабин Игорь Евгеньевич</t>
  </si>
  <si>
    <t>370 /11-Э</t>
  </si>
  <si>
    <t>Вахмянина Вероника Сергеевна</t>
  </si>
  <si>
    <t>370 /9-Э</t>
  </si>
  <si>
    <t xml:space="preserve">Штиценберг Артур Николаевич </t>
  </si>
  <si>
    <t>370 /59-Э</t>
  </si>
  <si>
    <t>ИП Вертелецкий Вячеслав Геннадиевич</t>
  </si>
  <si>
    <t>370 /61-Э</t>
  </si>
  <si>
    <t>ИП Мусаева Зарина Медербековна</t>
  </si>
  <si>
    <t>418 -Э</t>
  </si>
  <si>
    <t>Чкалова д.13 кв.№ 14</t>
  </si>
  <si>
    <t>ИП Давлетшин Ильяс Миннуллаевич</t>
  </si>
  <si>
    <t>55633</t>
  </si>
  <si>
    <t>Нева  МТ 123 as</t>
  </si>
  <si>
    <t>453 -Э</t>
  </si>
  <si>
    <t>АО "Ямалтрансстрой"</t>
  </si>
  <si>
    <t>05.112013</t>
  </si>
  <si>
    <t>Для инвестпрограммы</t>
  </si>
  <si>
    <t>Итого</t>
  </si>
  <si>
    <t>Дата след. поверки ПУ</t>
  </si>
  <si>
    <t>Дата след. поверки ТТ</t>
  </si>
  <si>
    <t>Коэф. ТТ</t>
  </si>
  <si>
    <t>Ангальский Мыс ул.,  д.41 а кв.1</t>
  </si>
  <si>
    <t>Шутов В. А.</t>
  </si>
  <si>
    <t>012979</t>
  </si>
  <si>
    <t>Арктическая ул.,  д.2 кв.7</t>
  </si>
  <si>
    <t>Лебединский Н. Н.</t>
  </si>
  <si>
    <t>07737645</t>
  </si>
  <si>
    <t>Арктическая ул.,  д.2 кв.36</t>
  </si>
  <si>
    <t>Литова Т. И.</t>
  </si>
  <si>
    <t>Арктическая ул.,  д.4 кв.61</t>
  </si>
  <si>
    <t>013064</t>
  </si>
  <si>
    <t>Арктическая ул.,  д.4 кв.91</t>
  </si>
  <si>
    <t>007495039002995</t>
  </si>
  <si>
    <t>Арктическая ул.,  д.4 кв.93</t>
  </si>
  <si>
    <t>07495039005861</t>
  </si>
  <si>
    <t>Арктическая ул.,  д.4 кв.94</t>
  </si>
  <si>
    <t>007495039003422</t>
  </si>
  <si>
    <t>Арктическая ул.,  д.8 кв.33</t>
  </si>
  <si>
    <t>002289</t>
  </si>
  <si>
    <t>Арктическая ул.,  д.10 кв.30</t>
  </si>
  <si>
    <t>Клюсова Л. Д.</t>
  </si>
  <si>
    <t>09155016</t>
  </si>
  <si>
    <t>Б.Кнунянца ул.,  д.7 кв.27</t>
  </si>
  <si>
    <t>Сединкина Е. А.</t>
  </si>
  <si>
    <t>07747396</t>
  </si>
  <si>
    <t>Б.Кнунянца ул.,  д.9 кв.2</t>
  </si>
  <si>
    <t>Биль Г. А.</t>
  </si>
  <si>
    <t>425748</t>
  </si>
  <si>
    <t>Б.Кнунянца ул.,  д.9 кв.3</t>
  </si>
  <si>
    <t>Кукин В. А.</t>
  </si>
  <si>
    <t>0876455611</t>
  </si>
  <si>
    <t>Б.Кнунянца ул.,  д.9 кв.4</t>
  </si>
  <si>
    <t>Рустамова Г. Н.</t>
  </si>
  <si>
    <t>08808361</t>
  </si>
  <si>
    <t>Богдана Кнунянца мкр.,  д.18 кв.2</t>
  </si>
  <si>
    <t>Коновалов Р. Н.</t>
  </si>
  <si>
    <t>Богдана Кнунянца мкр.,  д.18 кв.5</t>
  </si>
  <si>
    <t>Иванов П. И.</t>
  </si>
  <si>
    <t>10280588</t>
  </si>
  <si>
    <t>Богдана Кнунянца мкр.,  д.18 кв.6</t>
  </si>
  <si>
    <t>Мышкин В. Н.</t>
  </si>
  <si>
    <t>10252446</t>
  </si>
  <si>
    <t>Богдана Кнунянца мкр.,  д.18 кв.7</t>
  </si>
  <si>
    <t>Кириленко И. И.</t>
  </si>
  <si>
    <t>10272034</t>
  </si>
  <si>
    <t>Богдана Кнунянца мкр.,  д.18 кв.8</t>
  </si>
  <si>
    <t>Терентьев Д. П.</t>
  </si>
  <si>
    <t>10295799</t>
  </si>
  <si>
    <t>Богдана Кнунянца мкр.,  д.18 кв.10</t>
  </si>
  <si>
    <t>Попов Г. А.</t>
  </si>
  <si>
    <t>10253476</t>
  </si>
  <si>
    <t>Богдана Кнунянца мкр.,  д.18 кв.11</t>
  </si>
  <si>
    <t>Калимуллина Н. Х.</t>
  </si>
  <si>
    <t>10266987</t>
  </si>
  <si>
    <t>Богдана Кнунянца мкр.,  д.18 кв.13</t>
  </si>
  <si>
    <t>Мышкина Е. Ю.</t>
  </si>
  <si>
    <t>10272096</t>
  </si>
  <si>
    <t>Богдана Кнунянца мкр.,  д.18 кв.15</t>
  </si>
  <si>
    <t>Колотилина Н. В.</t>
  </si>
  <si>
    <t>10295805</t>
  </si>
  <si>
    <t>Богдана Кнунянца мкр.,  д.18 кв.17</t>
  </si>
  <si>
    <t>Алимов Т. Х.</t>
  </si>
  <si>
    <t>10275278</t>
  </si>
  <si>
    <t>314 -Э/Ф</t>
  </si>
  <si>
    <t>Богдана Кнунянца мкр.,  д.18 кв.19</t>
  </si>
  <si>
    <t>10275285</t>
  </si>
  <si>
    <t>Богдана Кнунянца мкр.,  д.18 кв.20</t>
  </si>
  <si>
    <t>Буваева М. С.</t>
  </si>
  <si>
    <t>10013973</t>
  </si>
  <si>
    <t>Богдана Кнунянца мкр.,  д.18 кв.22</t>
  </si>
  <si>
    <t>Гафиатуллина И. Ю.</t>
  </si>
  <si>
    <t>10013990</t>
  </si>
  <si>
    <t>Богдана Кнунянца мкр.,  д.18 кв.24</t>
  </si>
  <si>
    <t>Легчанова Т. Б.</t>
  </si>
  <si>
    <t>10012307</t>
  </si>
  <si>
    <t>Богдана Кнунянца мкр.,  д.18 кв.25</t>
  </si>
  <si>
    <t>Самойлова Е. С.</t>
  </si>
  <si>
    <t>10296712</t>
  </si>
  <si>
    <t>Богдана Кнунянца мкр.,  д.18 кв.26</t>
  </si>
  <si>
    <t>Кокаева А. М.</t>
  </si>
  <si>
    <t>10252780</t>
  </si>
  <si>
    <t>Богдана Кнунянца мкр.,  д.18 кв.27</t>
  </si>
  <si>
    <t>Кабулов Е. И.</t>
  </si>
  <si>
    <t>09930281</t>
  </si>
  <si>
    <t>Богдана Кнунянца мкр.,  д.18 кв.29</t>
  </si>
  <si>
    <t>Каримов А. Х.</t>
  </si>
  <si>
    <t>10088291</t>
  </si>
  <si>
    <t>Богдана Кнунянца мкр.,  д.18 кв.30</t>
  </si>
  <si>
    <t>Гаджиева Г. С.</t>
  </si>
  <si>
    <t>Богдана Кнунянца мкр.,  д.19 кв.1</t>
  </si>
  <si>
    <t>Гурецкий В. А.</t>
  </si>
  <si>
    <t>10020511</t>
  </si>
  <si>
    <t>Богдана Кнунянца мкр.,  д.19 кв.2</t>
  </si>
  <si>
    <t>Слободянюк Б. И.</t>
  </si>
  <si>
    <t>1018587</t>
  </si>
  <si>
    <t>Богдана Кнунянца мкр.,  д.19 кв.3</t>
  </si>
  <si>
    <t>Архипова Н. В.</t>
  </si>
  <si>
    <t>10012064</t>
  </si>
  <si>
    <t>Богдана Кнунянца мкр.,  д.19 кв.4</t>
  </si>
  <si>
    <t>Греченкова М. В.</t>
  </si>
  <si>
    <t>10012118</t>
  </si>
  <si>
    <t>Богдана Кнунянца мкр.,  д.19 кв.5</t>
  </si>
  <si>
    <t>Сибарева Л. А.</t>
  </si>
  <si>
    <t>10012230</t>
  </si>
  <si>
    <t>Богдана Кнунянца мкр.,  д.19 кв.7</t>
  </si>
  <si>
    <t>Агапова Л. А.</t>
  </si>
  <si>
    <t>10018607</t>
  </si>
  <si>
    <t>Богдана Кнунянца мкр.,  д.19 кв.8</t>
  </si>
  <si>
    <t>Иванов А. К.</t>
  </si>
  <si>
    <t>Богдана Кнунянца мкр.,  д.19 кв.9</t>
  </si>
  <si>
    <t>Трахинина Т. А.</t>
  </si>
  <si>
    <t>10018797</t>
  </si>
  <si>
    <t>Богдана Кнунянца мкр.,  д.19 кв.10</t>
  </si>
  <si>
    <t>Арефьев Р. С.</t>
  </si>
  <si>
    <t>10011979</t>
  </si>
  <si>
    <t>Богдана Кнунянца мкр.,  д.19 кв.11</t>
  </si>
  <si>
    <t>Богдана Кнунянца мкр.,  д.19 кв.12</t>
  </si>
  <si>
    <t>Нева В. Н.</t>
  </si>
  <si>
    <t>Богдана Кнунянца мкр.,  д.19 кв.13</t>
  </si>
  <si>
    <t>10018515</t>
  </si>
  <si>
    <t>Богдана Кнунянца мкр.,  д.19 кв.15</t>
  </si>
  <si>
    <t>Геормезовская З. И.</t>
  </si>
  <si>
    <t>10027047</t>
  </si>
  <si>
    <t>Богдана Кнунянца мкр.,  д.19 кв.16</t>
  </si>
  <si>
    <t>Агаркова Л. М.</t>
  </si>
  <si>
    <t>06849</t>
  </si>
  <si>
    <t>Богдана Кнунянца мкр.,  д.19 кв.19</t>
  </si>
  <si>
    <t>Кондыгина В. О.</t>
  </si>
  <si>
    <t>10018387</t>
  </si>
  <si>
    <t>Богдана Кнунянца мкр.,  д.19 кв.21</t>
  </si>
  <si>
    <t>10018721</t>
  </si>
  <si>
    <t>Богдана Кнунянца мкр.,  д.19 кв.22</t>
  </si>
  <si>
    <t>Тарашнин Д. А.</t>
  </si>
  <si>
    <t>100207788</t>
  </si>
  <si>
    <t>Богдана Кнунянца мкр.,  д.19 кв.23</t>
  </si>
  <si>
    <t>Гурьев А. В.</t>
  </si>
  <si>
    <t>Богдана Кнунянца мкр.,  д.19 кв.24</t>
  </si>
  <si>
    <t>Романовская Н. Л.</t>
  </si>
  <si>
    <t>10255837</t>
  </si>
  <si>
    <t>Богдана Кнунянца мкр.,  д.19 кв.26</t>
  </si>
  <si>
    <t>10281678</t>
  </si>
  <si>
    <t>Богдана Кнунянца мкр.,  д.19 кв.27</t>
  </si>
  <si>
    <t>Нестеренко Д. Р.</t>
  </si>
  <si>
    <t>10281659</t>
  </si>
  <si>
    <t>Богдана Кнунянца мкр.,  д.19 кв.28</t>
  </si>
  <si>
    <t>Гареев Р. З.</t>
  </si>
  <si>
    <t>10282197</t>
  </si>
  <si>
    <t>Богдана Кнунянца мкр.,  д.19 кв.29</t>
  </si>
  <si>
    <t>Морозова Ю. М.</t>
  </si>
  <si>
    <t>10282182</t>
  </si>
  <si>
    <t>Богдана Кнунянца мкр.,  д.19 кв.30</t>
  </si>
  <si>
    <t>Самусенко В. Н.</t>
  </si>
  <si>
    <t>10254972</t>
  </si>
  <si>
    <t>Богдана Кнунянца мкр.,  д.24 кв.4</t>
  </si>
  <si>
    <t>Кондря Д. Г.</t>
  </si>
  <si>
    <t>08834088</t>
  </si>
  <si>
    <t>Богдана Кнунянца мкр.,  д.24 кв.8</t>
  </si>
  <si>
    <t>Талызина В. В.</t>
  </si>
  <si>
    <t>08091026</t>
  </si>
  <si>
    <t>Богдана Кнунянца мкр.,  д.37 кв.1</t>
  </si>
  <si>
    <t>Соян Ч. М.</t>
  </si>
  <si>
    <t>118357100</t>
  </si>
  <si>
    <t>Богдана Кнунянца мкр.,  д.37 кв.2</t>
  </si>
  <si>
    <t>118357074</t>
  </si>
  <si>
    <t>Богдана Кнунянца мкр.,  д.37 кв.3</t>
  </si>
  <si>
    <t>Гладкова Ю. В.</t>
  </si>
  <si>
    <t>118461779</t>
  </si>
  <si>
    <t>Богдана Кнунянца мкр.,  д.37 кв.4</t>
  </si>
  <si>
    <t>Мельникова Д. И.</t>
  </si>
  <si>
    <t>118357214</t>
  </si>
  <si>
    <t>Богдана Кнунянца мкр.,  д.37 кв.6</t>
  </si>
  <si>
    <t>Чунаев И. П.</t>
  </si>
  <si>
    <t>118461529</t>
  </si>
  <si>
    <t>Богдана Кнунянца мкр.,  д.37 кв.7</t>
  </si>
  <si>
    <t>Няруй Е. А.</t>
  </si>
  <si>
    <t>118357081</t>
  </si>
  <si>
    <t>Богдана Кнунянца мкр.,  д.37 кв.8</t>
  </si>
  <si>
    <t>Складчикова А. О.</t>
  </si>
  <si>
    <t>118357088</t>
  </si>
  <si>
    <t>Богдана Кнунянца мкр.,  д.37 кв.12</t>
  </si>
  <si>
    <t>Боцьковская М. А.</t>
  </si>
  <si>
    <t>118389747</t>
  </si>
  <si>
    <t>Богдана Кнунянца мкр.,  д.37 кв.13</t>
  </si>
  <si>
    <t>Карху Е. Н.</t>
  </si>
  <si>
    <t>118357185</t>
  </si>
  <si>
    <t>Богдана Кнунянца мкр.,  д.37 кв.14</t>
  </si>
  <si>
    <t>Барабаев А. Т.</t>
  </si>
  <si>
    <t>118356889</t>
  </si>
  <si>
    <t>Богдана Кнунянца мкр.,  д.37 кв.19</t>
  </si>
  <si>
    <t>Толмачева Т. А.</t>
  </si>
  <si>
    <t>118461455</t>
  </si>
  <si>
    <t>Богдана Кнунянца мкр.,  д.37 кв.33</t>
  </si>
  <si>
    <t>Новак С. А.</t>
  </si>
  <si>
    <t>118461643</t>
  </si>
  <si>
    <t>Богдана Кнунянца мкр.,  д.37 кв.34</t>
  </si>
  <si>
    <t>118461729</t>
  </si>
  <si>
    <t>Богдана Кнунянца мкр.,  д.37 кв.38</t>
  </si>
  <si>
    <t>118461431</t>
  </si>
  <si>
    <t>Богдана Кнунянца мкр.,  д.39 кв.101-320</t>
  </si>
  <si>
    <t>Жуковская М. С.</t>
  </si>
  <si>
    <t>9465104</t>
  </si>
  <si>
    <t>Богдана Кнунянца мкр.,  д.33 б кв.19</t>
  </si>
  <si>
    <t>Кондыгин И. В.</t>
  </si>
  <si>
    <t>08984914</t>
  </si>
  <si>
    <t>Богдана Кнунянца мкр.,  д.33 б кв.35</t>
  </si>
  <si>
    <t>Хубиева И. К.</t>
  </si>
  <si>
    <t>08128669</t>
  </si>
  <si>
    <t>Богдана Кнунянца мкр.,  д.33 б кв.36</t>
  </si>
  <si>
    <t>Тырлина А. Н.</t>
  </si>
  <si>
    <t>08126862</t>
  </si>
  <si>
    <t>Богдана Кнунянца мкр.,  д.33 б кв.37</t>
  </si>
  <si>
    <t>Кучукова А. Н.</t>
  </si>
  <si>
    <t>08128430</t>
  </si>
  <si>
    <t>Богдана Кнунянца мкр.,  д.33 б кв.43</t>
  </si>
  <si>
    <t>Петруня В. Ф.</t>
  </si>
  <si>
    <t>08371907</t>
  </si>
  <si>
    <t>Богдана Кнунянца мкр.,  д.33 б кв.44</t>
  </si>
  <si>
    <t>Шихова И. А.</t>
  </si>
  <si>
    <t>07831328</t>
  </si>
  <si>
    <t>Богдана Кнунянца мкр.,  д.33 б кв.45</t>
  </si>
  <si>
    <t>Мидинов М. М.</t>
  </si>
  <si>
    <t>07870220</t>
  </si>
  <si>
    <t>Броднева ул.,  д.38 кв.13</t>
  </si>
  <si>
    <t>Корохов В. А.</t>
  </si>
  <si>
    <t>457934</t>
  </si>
  <si>
    <t>Броднева ул.,  д.39 кв.5</t>
  </si>
  <si>
    <t>Черепанова Н. Е.</t>
  </si>
  <si>
    <t>08738378</t>
  </si>
  <si>
    <t>Броднева ул.,  д.39 кв.6</t>
  </si>
  <si>
    <t>Романов А. Ф.</t>
  </si>
  <si>
    <t>09127677</t>
  </si>
  <si>
    <t>Броднева ул.,  д.41 кв.4</t>
  </si>
  <si>
    <t>Бубнив Н. С.</t>
  </si>
  <si>
    <t>007495043003422</t>
  </si>
  <si>
    <t>Броднева ул.,  д.41 кв.15</t>
  </si>
  <si>
    <t>08738376</t>
  </si>
  <si>
    <t>Броднева ул.,  д.43 кв.2</t>
  </si>
  <si>
    <t>Малухина И. Л.</t>
  </si>
  <si>
    <t>08725434</t>
  </si>
  <si>
    <t>Броднева ул.,  д.43 кв.3</t>
  </si>
  <si>
    <t>Малетыч Ю. Я.</t>
  </si>
  <si>
    <t>07747468</t>
  </si>
  <si>
    <t>Броднева ул.,  д.53 кв.24</t>
  </si>
  <si>
    <t>Биктимирова М. Р.</t>
  </si>
  <si>
    <t>Броднева ул.,  д.28 а кв.43</t>
  </si>
  <si>
    <t>Оболтина М. Я.</t>
  </si>
  <si>
    <t>004679</t>
  </si>
  <si>
    <t>Броднева ул.,  д.8 в кв.2</t>
  </si>
  <si>
    <t>07484145</t>
  </si>
  <si>
    <t>Гаврюшина ул.,  д.15 кв.1</t>
  </si>
  <si>
    <t>Кваша В. П.</t>
  </si>
  <si>
    <t>Гаврюшина ул.,  д.15 кв.44</t>
  </si>
  <si>
    <t>Тинтунен Г. А.</t>
  </si>
  <si>
    <t>011267</t>
  </si>
  <si>
    <t>Гаврюшина ул.,  д.17 а кв.8</t>
  </si>
  <si>
    <t>Пушкарева Т. И.</t>
  </si>
  <si>
    <t>448865</t>
  </si>
  <si>
    <t>Гагарина ул.,  д.20 кв.17</t>
  </si>
  <si>
    <t>Гордиенко Е. А.</t>
  </si>
  <si>
    <t>08493606</t>
  </si>
  <si>
    <t>Геологов ул.,  д.11 кв.5</t>
  </si>
  <si>
    <t>Ибрагимова Э. И.</t>
  </si>
  <si>
    <t>08839025</t>
  </si>
  <si>
    <t>Геологов ул.,  д.13 кв.1</t>
  </si>
  <si>
    <t>Рожнева Д. А.</t>
  </si>
  <si>
    <t>087817440</t>
  </si>
  <si>
    <t>Глазкова ул.,  д.12 кв.22</t>
  </si>
  <si>
    <t>Фефелов А. И.</t>
  </si>
  <si>
    <t>08006585</t>
  </si>
  <si>
    <t>Глазкова ул.,  д.17 кв.2</t>
  </si>
  <si>
    <t>Новосёлова Т. И.</t>
  </si>
  <si>
    <t>09155041</t>
  </si>
  <si>
    <t>Горького ул.,  д.26 кв.4</t>
  </si>
  <si>
    <t>Вторушин И. В.</t>
  </si>
  <si>
    <t>08781885</t>
  </si>
  <si>
    <t>Горького ул.,  д.26 кв.7</t>
  </si>
  <si>
    <t>Алеева Г. Р.</t>
  </si>
  <si>
    <t>05574995</t>
  </si>
  <si>
    <t>Губкина ул.,  д.6 кв.71</t>
  </si>
  <si>
    <t>Уколова М. А.</t>
  </si>
  <si>
    <t>09155046</t>
  </si>
  <si>
    <t>Губкина ул.,  д.6 кв.84</t>
  </si>
  <si>
    <t>Лубинец И. Г.</t>
  </si>
  <si>
    <t>08455146</t>
  </si>
  <si>
    <t>Губкина ул.,  д.8 кв.2</t>
  </si>
  <si>
    <t>Бобрис М.</t>
  </si>
  <si>
    <t>8752347</t>
  </si>
  <si>
    <t>Губкина ул.,  д.15 кв.2</t>
  </si>
  <si>
    <t>Кузнецова М. В.</t>
  </si>
  <si>
    <t>011277</t>
  </si>
  <si>
    <t>Губкина ул.,  д.47 кв.4</t>
  </si>
  <si>
    <t>Иванов А. А.</t>
  </si>
  <si>
    <t>07348963</t>
  </si>
  <si>
    <t>Губкина ул.,  д.49 кв.4</t>
  </si>
  <si>
    <t>Налетова Н. А.</t>
  </si>
  <si>
    <t>10235039</t>
  </si>
  <si>
    <t>Губкина ул.,  д.49 кв.11</t>
  </si>
  <si>
    <t>Лобода В. В.</t>
  </si>
  <si>
    <t>09146852</t>
  </si>
  <si>
    <t>Губкина ул.,  д.13 а кв.4</t>
  </si>
  <si>
    <t>Никитина О. Н.</t>
  </si>
  <si>
    <t>07897121</t>
  </si>
  <si>
    <t>Губкина ул.,  д.6 а кв.17</t>
  </si>
  <si>
    <t>Таякин А. В.</t>
  </si>
  <si>
    <t>08453205</t>
  </si>
  <si>
    <t>Деповская ул.,  д.11 кв.1</t>
  </si>
  <si>
    <t>Ковязин К. Н.</t>
  </si>
  <si>
    <t>07761753</t>
  </si>
  <si>
    <t>Зои Космодемьянской ул.,  д.5 кв.12</t>
  </si>
  <si>
    <t>Аксой О. Л.</t>
  </si>
  <si>
    <t>08007696</t>
  </si>
  <si>
    <t>Зои Космодемьянской ул.,  д.5 кв.14</t>
  </si>
  <si>
    <t>Хохлова О. Г.</t>
  </si>
  <si>
    <t>08007787</t>
  </si>
  <si>
    <t>Зои Космодемьянской ул.,  д.5 кв.25</t>
  </si>
  <si>
    <t>Тангатаров К. Д.</t>
  </si>
  <si>
    <t>016580</t>
  </si>
  <si>
    <t>Зои Космодемьянской ул.,  д.16 кв.9</t>
  </si>
  <si>
    <t>Долгушина Е. И.</t>
  </si>
  <si>
    <t>9558223</t>
  </si>
  <si>
    <t>Зои Космодемьянской ул.,  д.37 кв.2</t>
  </si>
  <si>
    <t>Махмутова З. С.</t>
  </si>
  <si>
    <t>08742994</t>
  </si>
  <si>
    <t>Зои Космодемьянской ул.,  д.37 кв.21</t>
  </si>
  <si>
    <t>Кизерова Н. П.</t>
  </si>
  <si>
    <t>09641191</t>
  </si>
  <si>
    <t>Зои Космодемьянской ул.,  д.39 кв.14</t>
  </si>
  <si>
    <t>Манин П. А.</t>
  </si>
  <si>
    <t>08777261</t>
  </si>
  <si>
    <t>Зои Космодемьянской ул.,  д.39 кв.21</t>
  </si>
  <si>
    <t>Ромашова Е. Ю.</t>
  </si>
  <si>
    <t>452685</t>
  </si>
  <si>
    <t>Зои Космодемьянской ул.,  д.39 кв.44</t>
  </si>
  <si>
    <t>Вокуева Л. А.</t>
  </si>
  <si>
    <t>08738365</t>
  </si>
  <si>
    <t>2021804, 2007539</t>
  </si>
  <si>
    <t>Зои Космодемьянской ул.,  д.39 кв.60</t>
  </si>
  <si>
    <t>Волков М. С.</t>
  </si>
  <si>
    <t>408596</t>
  </si>
  <si>
    <t>Зои Космодемьянской ул.,  д.42 кв.4</t>
  </si>
  <si>
    <t>Ильницкий Я. С.</t>
  </si>
  <si>
    <t>08455332</t>
  </si>
  <si>
    <t>Зои Космодемьянской ул.,  д.57 кв.27</t>
  </si>
  <si>
    <t>Михайлицкая Г. В.</t>
  </si>
  <si>
    <t>06534964</t>
  </si>
  <si>
    <t>Зои Космодемьянской ул.,  д.59 кв.133</t>
  </si>
  <si>
    <t>Снежкина Я. Е.</t>
  </si>
  <si>
    <t>08927057</t>
  </si>
  <si>
    <t>Зои Космодемьянской ул.,  д.62 кв.1</t>
  </si>
  <si>
    <t>Тайшина К. К.</t>
  </si>
  <si>
    <t>468180</t>
  </si>
  <si>
    <t>СО 505</t>
  </si>
  <si>
    <t>Зои Космодемьянской ул.,  д.62 кв.2</t>
  </si>
  <si>
    <t>Маркова А. С.</t>
  </si>
  <si>
    <t>08743213</t>
  </si>
  <si>
    <t>Зои Космодемьянской ул.,  д.69 кв.15</t>
  </si>
  <si>
    <t>859058</t>
  </si>
  <si>
    <t>Зои Космодемьянской ул.,  д.69 кв.49</t>
  </si>
  <si>
    <t>09635529</t>
  </si>
  <si>
    <t>Зои Космодемьянской ул.,  д.69 кв.55</t>
  </si>
  <si>
    <t>08470539</t>
  </si>
  <si>
    <t>Зои Космодемьянской ул.,  д.74 кв.123</t>
  </si>
  <si>
    <t>Хаванских Т. И.</t>
  </si>
  <si>
    <t>007527048002577</t>
  </si>
  <si>
    <t>Зои Космодемьянской ул.,  д.44 а кв.12</t>
  </si>
  <si>
    <t>Рычапова Л. С.</t>
  </si>
  <si>
    <t>084552520</t>
  </si>
  <si>
    <t>Зои Космодемьянской ул.,  д.5 а кв.11</t>
  </si>
  <si>
    <t>Хабурова Р. Н.</t>
  </si>
  <si>
    <t>087255183</t>
  </si>
  <si>
    <t>Игарская ул.,  д.23 кв.4</t>
  </si>
  <si>
    <t>Чапаев В. В.</t>
  </si>
  <si>
    <t>07767117</t>
  </si>
  <si>
    <t>Игарская ул.,  д.23 кв.8</t>
  </si>
  <si>
    <t>Шарипова С. А.</t>
  </si>
  <si>
    <t>012959</t>
  </si>
  <si>
    <t>Игарская ул.,  д.44 кв.3</t>
  </si>
  <si>
    <t>Устинова Е. В.</t>
  </si>
  <si>
    <t>004960</t>
  </si>
  <si>
    <t>Игарская ул.,  д.44 кв.7</t>
  </si>
  <si>
    <t>007495040003933</t>
  </si>
  <si>
    <t>Игарская ул.,  д.56 кв.2</t>
  </si>
  <si>
    <t>Рылова М. В.</t>
  </si>
  <si>
    <t>039765</t>
  </si>
  <si>
    <t>Игарская ул.,  д.56 кв.9</t>
  </si>
  <si>
    <t>Маатова Н.</t>
  </si>
  <si>
    <t>09396310</t>
  </si>
  <si>
    <t>Игарская ул.,  д.56 кв.12</t>
  </si>
  <si>
    <t>Амихалатей М. А.</t>
  </si>
  <si>
    <t>08975635</t>
  </si>
  <si>
    <t>имени Василия Подшибякина ул.,  д.13 кв.12</t>
  </si>
  <si>
    <t>Чулева Н. В.</t>
  </si>
  <si>
    <t>08493587</t>
  </si>
  <si>
    <t>имени Василия Подшибякина ул.,  д.13 кв.42</t>
  </si>
  <si>
    <t>Киштанов В. С.</t>
  </si>
  <si>
    <t>08787845</t>
  </si>
  <si>
    <t>имени Василия Подшибякина ул.,  д.13 кв.45</t>
  </si>
  <si>
    <t>Григораш Н. В.</t>
  </si>
  <si>
    <t>08777207</t>
  </si>
  <si>
    <t>имени Василия Подшибякина ул.,  д.15 кв.32</t>
  </si>
  <si>
    <t>10058306</t>
  </si>
  <si>
    <t>имени Василия Подшибякина ул.,  д.17 кв.33</t>
  </si>
  <si>
    <t>Зольникова А. В.</t>
  </si>
  <si>
    <t>455831</t>
  </si>
  <si>
    <t>имени Василия Подшибякина ул.,  д.21 кв.2</t>
  </si>
  <si>
    <t>Столповская В. А.</t>
  </si>
  <si>
    <t>08781839</t>
  </si>
  <si>
    <t>имени Василия Подшибякина ул.,  д.21 кв.10</t>
  </si>
  <si>
    <t>Куклин А. В.</t>
  </si>
  <si>
    <t>10293503</t>
  </si>
  <si>
    <t>имени Василия Подшибякина ул.,  д.35 кв.7</t>
  </si>
  <si>
    <t>Кочерова Н. В.</t>
  </si>
  <si>
    <t>08743238</t>
  </si>
  <si>
    <t>имени Василия Подшибякина ул.,  д.41 а кв.9</t>
  </si>
  <si>
    <t>Булаткин А. Г.</t>
  </si>
  <si>
    <t>07761246</t>
  </si>
  <si>
    <t>имени Василия Подшибякина ул.,  д.43 а кв.9</t>
  </si>
  <si>
    <t>Ануфриев В. Н.</t>
  </si>
  <si>
    <t>038071</t>
  </si>
  <si>
    <t>имени Василия Подшибякина ул.,  д.46 б кв.58</t>
  </si>
  <si>
    <t>08781910</t>
  </si>
  <si>
    <t>имени Василия Подшибякина ул.,  д.46 б кв.59</t>
  </si>
  <si>
    <t>Иванченко Е. В.</t>
  </si>
  <si>
    <t>08861028</t>
  </si>
  <si>
    <t>Кирпичная ул.,  д.6 а кв.3</t>
  </si>
  <si>
    <t>08009932</t>
  </si>
  <si>
    <t>Комсомольская ул.,  д.13 кв.1</t>
  </si>
  <si>
    <t>Сидоренко О. Ю.</t>
  </si>
  <si>
    <t>09178853</t>
  </si>
  <si>
    <t>Комсомольская ул.,  д.13 кв.2</t>
  </si>
  <si>
    <t>Окотэтто Л. Л.</t>
  </si>
  <si>
    <t>09178818</t>
  </si>
  <si>
    <t>Комсомольская ул.,  д.13 кв.3</t>
  </si>
  <si>
    <t>Рузеев Д. В.</t>
  </si>
  <si>
    <t>08797382</t>
  </si>
  <si>
    <t>Комсомольская ул.,  д.13 кв.4</t>
  </si>
  <si>
    <t>Перепада М. В.</t>
  </si>
  <si>
    <t>09179346</t>
  </si>
  <si>
    <t>Комсомольская ул.,  д.13 кв.5</t>
  </si>
  <si>
    <t>Гончаренко А. Г.</t>
  </si>
  <si>
    <t>09179854</t>
  </si>
  <si>
    <t>Комсомольская ул.,  д.13 кв.6</t>
  </si>
  <si>
    <t>Ильичёв А. Н.</t>
  </si>
  <si>
    <t>09179846</t>
  </si>
  <si>
    <t>Комсомольская ул.,  д.13 кв.7</t>
  </si>
  <si>
    <t>Андреева Н. П.</t>
  </si>
  <si>
    <t>08795297</t>
  </si>
  <si>
    <t>Комсомольская ул.,  д.13 кв.8</t>
  </si>
  <si>
    <t>Степушева С. Э.</t>
  </si>
  <si>
    <t>09178779</t>
  </si>
  <si>
    <t>Комсомольская ул.,  д.13 кв.9</t>
  </si>
  <si>
    <t>09183357</t>
  </si>
  <si>
    <t>Комсомольская ул.,  д.13 кв.10</t>
  </si>
  <si>
    <t>Сытник Т. В.</t>
  </si>
  <si>
    <t>09178047</t>
  </si>
  <si>
    <t>Комсомольская ул.,  д.13 кв.11</t>
  </si>
  <si>
    <t>Авласенко Г. В.</t>
  </si>
  <si>
    <t>09179887</t>
  </si>
  <si>
    <t>Комсомольская ул.,  д.13 кв.12</t>
  </si>
  <si>
    <t>Квардаков А. В.</t>
  </si>
  <si>
    <t>09178748</t>
  </si>
  <si>
    <t>Комсомольская ул.,  д.13 кв.13</t>
  </si>
  <si>
    <t>Михайлова Т. И.</t>
  </si>
  <si>
    <t>09179337</t>
  </si>
  <si>
    <t>Комсомольская ул.,  д.13 кв.14</t>
  </si>
  <si>
    <t>Падранхасова Е. А.</t>
  </si>
  <si>
    <t>091778736</t>
  </si>
  <si>
    <t>Комсомольская ул.,  д.13 кв.15</t>
  </si>
  <si>
    <t>Пасецкая К. А.</t>
  </si>
  <si>
    <t>09181004</t>
  </si>
  <si>
    <t>Комсомольская ул.,  д.13 кв.17</t>
  </si>
  <si>
    <t>Функ А. А.</t>
  </si>
  <si>
    <t>09178072</t>
  </si>
  <si>
    <t>Комсомольская ул.,  д.13 кв.18</t>
  </si>
  <si>
    <t>Михеева И. А.</t>
  </si>
  <si>
    <t>09178814</t>
  </si>
  <si>
    <t>Комсомольская ул.,  д.13 кв.20</t>
  </si>
  <si>
    <t>Айтняков М. Х.</t>
  </si>
  <si>
    <t>09182890</t>
  </si>
  <si>
    <t>Комсомольская ул.,  д.13 кв.21</t>
  </si>
  <si>
    <t>Исмаилова И. И.</t>
  </si>
  <si>
    <t>09180418</t>
  </si>
  <si>
    <t>Комсомольская ул.,  д.13 кв.22</t>
  </si>
  <si>
    <t>Уженцев В. А.</t>
  </si>
  <si>
    <t>091882800</t>
  </si>
  <si>
    <t>Комсомольская ул.,  д.13 кв.23</t>
  </si>
  <si>
    <t>Иванов А. В.</t>
  </si>
  <si>
    <t>09181052</t>
  </si>
  <si>
    <t>Комсомольская ул.,  д.13 кв.24</t>
  </si>
  <si>
    <t>Огородов А. Н.</t>
  </si>
  <si>
    <t>09183373</t>
  </si>
  <si>
    <t>Комсомольская ул.,  д.13 кв.25</t>
  </si>
  <si>
    <t>Мосиявич О. В.</t>
  </si>
  <si>
    <t>09181012</t>
  </si>
  <si>
    <t>Комсомольская ул.,  д.13 кв.27</t>
  </si>
  <si>
    <t>Греку Р. В.</t>
  </si>
  <si>
    <t>09178070</t>
  </si>
  <si>
    <t>Комсомольская ул.,  д.13 кв.28</t>
  </si>
  <si>
    <t>Кузнецов А. Ю.</t>
  </si>
  <si>
    <t>09178710</t>
  </si>
  <si>
    <t>Комсомольская ул.,  д.13 кв.29</t>
  </si>
  <si>
    <t>Кудрявцев В. С.</t>
  </si>
  <si>
    <t>08797357</t>
  </si>
  <si>
    <t>Комсомольская ул.,  д.13 кв.31</t>
  </si>
  <si>
    <t>Сущевский С. В.</t>
  </si>
  <si>
    <t>Комсомольская ул.,  д.13 кв.33</t>
  </si>
  <si>
    <t>Цыганок И. В.</t>
  </si>
  <si>
    <t>09180689</t>
  </si>
  <si>
    <t>Комсомольская ул.,  д.13 кв.34</t>
  </si>
  <si>
    <t>Хусаинов Д. З.</t>
  </si>
  <si>
    <t>09180560</t>
  </si>
  <si>
    <t>Комсомольская ул.,  д.13 кв.35</t>
  </si>
  <si>
    <t>Канашов А. В.</t>
  </si>
  <si>
    <t>09181031</t>
  </si>
  <si>
    <t>Комсомольская ул.,  д.13 кв.36</t>
  </si>
  <si>
    <t>Чупрова А. В.</t>
  </si>
  <si>
    <t>08797356</t>
  </si>
  <si>
    <t>Комсомольская ул.,  д.13 кв.37</t>
  </si>
  <si>
    <t>Кондрашина Е. М.</t>
  </si>
  <si>
    <t>09183301</t>
  </si>
  <si>
    <t>Комсомольская ул.,  д.13 кв.41</t>
  </si>
  <si>
    <t>Кваша Н. П.</t>
  </si>
  <si>
    <t>09180419</t>
  </si>
  <si>
    <t>Комсомольская ул.,  д.13 кв.42</t>
  </si>
  <si>
    <t>Голованов С. В.</t>
  </si>
  <si>
    <t>091778</t>
  </si>
  <si>
    <t>Комсомольская ул.,  д.13 кв.44</t>
  </si>
  <si>
    <t>Валеев А. Ф.</t>
  </si>
  <si>
    <t>09178835</t>
  </si>
  <si>
    <t>Комсомольская ул.,  д.13 кв.47</t>
  </si>
  <si>
    <t>09179251</t>
  </si>
  <si>
    <t>Комсомольская ул.,  д.13 кв.48</t>
  </si>
  <si>
    <t>Мыколаенко А. Н.</t>
  </si>
  <si>
    <t>09182922</t>
  </si>
  <si>
    <t>Комсомольская ул.,  д.13 кв.50</t>
  </si>
  <si>
    <t>09178384</t>
  </si>
  <si>
    <t>Комсомольская ул.,  д.13 кв.51</t>
  </si>
  <si>
    <t>Галикбаров Н. А.</t>
  </si>
  <si>
    <t>09179814</t>
  </si>
  <si>
    <t>Комсомольская ул.,  д.13 кв.53</t>
  </si>
  <si>
    <t>Писарцова Н. В.</t>
  </si>
  <si>
    <t>08795254</t>
  </si>
  <si>
    <t>Комсомольская ул.,  д.13 кв.54</t>
  </si>
  <si>
    <t>Валеева И. Е.</t>
  </si>
  <si>
    <t>08798432</t>
  </si>
  <si>
    <t>Комсомольская ул.,  д.13 кв.55</t>
  </si>
  <si>
    <t>Юнг И. А.</t>
  </si>
  <si>
    <t>09182803</t>
  </si>
  <si>
    <t>Комсомольская ул.,  д.13 кв.56</t>
  </si>
  <si>
    <t>Ануфриев Е. В.</t>
  </si>
  <si>
    <t>09179821</t>
  </si>
  <si>
    <t>Комсомольская ул.,  д.13 кв.57</t>
  </si>
  <si>
    <t>Базылева И. И.</t>
  </si>
  <si>
    <t>09179564</t>
  </si>
  <si>
    <t>Комсомольская ул.,  д.13 кв.59</t>
  </si>
  <si>
    <t>Толмачева Р. С.</t>
  </si>
  <si>
    <t>09178030</t>
  </si>
  <si>
    <t>Комсомольская ул.,  д.13 кв.60</t>
  </si>
  <si>
    <t>Ключников С. В.</t>
  </si>
  <si>
    <t>09181020</t>
  </si>
  <si>
    <t>Комсомольская ул.,  д.13 кв.61</t>
  </si>
  <si>
    <t>Денисова Е. К.</t>
  </si>
  <si>
    <t>09178032</t>
  </si>
  <si>
    <t>Комсомольская ул.,  д.13 кв.62</t>
  </si>
  <si>
    <t>Заяц Д. А.</t>
  </si>
  <si>
    <t>09183300</t>
  </si>
  <si>
    <t>Комсомольская ул.,  д.13 кв.64</t>
  </si>
  <si>
    <t>Белавин С. И.</t>
  </si>
  <si>
    <t>09182785</t>
  </si>
  <si>
    <t>Комсомольская ул.,  д.13 кв.65</t>
  </si>
  <si>
    <t>Криворотко М. И.</t>
  </si>
  <si>
    <t>08799285</t>
  </si>
  <si>
    <t>Комсомольская ул.,  д.13 кв.66</t>
  </si>
  <si>
    <t>Валеева В. М.</t>
  </si>
  <si>
    <t>09181025</t>
  </si>
  <si>
    <t>Комсомольская ул.,  д.13 кв.67</t>
  </si>
  <si>
    <t>Романов А. А.</t>
  </si>
  <si>
    <t>09180439</t>
  </si>
  <si>
    <t>Комсомольская ул.,  д.13 кв.68</t>
  </si>
  <si>
    <t>Шермилко Р. Г.</t>
  </si>
  <si>
    <t>09183203</t>
  </si>
  <si>
    <t>Комсомольская ул.,  д.13 кв.69</t>
  </si>
  <si>
    <t>Аркавлюк А. С.</t>
  </si>
  <si>
    <t>09177964</t>
  </si>
  <si>
    <t>Комсомольская ул.,  д.13 кв.70</t>
  </si>
  <si>
    <t>Шибаев Б. П.</t>
  </si>
  <si>
    <t>08798445</t>
  </si>
  <si>
    <t>Комсомольская ул.,  д.13 кв.71</t>
  </si>
  <si>
    <t>Гончарова Л. А.</t>
  </si>
  <si>
    <t>08795524</t>
  </si>
  <si>
    <t>Комсомольская ул.,  д.13 кв.72</t>
  </si>
  <si>
    <t>Туманов Е. Ю.</t>
  </si>
  <si>
    <t>09177971</t>
  </si>
  <si>
    <t>Комсомольская ул.,  д.13 кв.73</t>
  </si>
  <si>
    <t>Ежова М. П.</t>
  </si>
  <si>
    <t>09178731</t>
  </si>
  <si>
    <t>Комсомольская ул.,  д.13 кв.75</t>
  </si>
  <si>
    <t>Макаренкова С. М.</t>
  </si>
  <si>
    <t>09183354</t>
  </si>
  <si>
    <t>Комсомольская ул.,  д.13 кв.76</t>
  </si>
  <si>
    <t>Байбародских А. А.</t>
  </si>
  <si>
    <t>09180326</t>
  </si>
  <si>
    <t>Комсомольская ул.,  д.13 кв.78</t>
  </si>
  <si>
    <t>Руднев В. Г.</t>
  </si>
  <si>
    <t>09183319</t>
  </si>
  <si>
    <t>Комсомольская ул.,  д.13 кв.81</t>
  </si>
  <si>
    <t>Бабенко Е. А.</t>
  </si>
  <si>
    <t>09180458</t>
  </si>
  <si>
    <t>Комсомольская ул.,  д.13 кв.84</t>
  </si>
  <si>
    <t>Валько Д. Т.</t>
  </si>
  <si>
    <t>09178038</t>
  </si>
  <si>
    <t>Комсомольская ул.,  д.13 кв.86</t>
  </si>
  <si>
    <t>Харченко А. В.</t>
  </si>
  <si>
    <t>09178735</t>
  </si>
  <si>
    <t>Комсомольская ул.,  д.13 кв.92</t>
  </si>
  <si>
    <t>Брожко А. С.</t>
  </si>
  <si>
    <t>09179906</t>
  </si>
  <si>
    <t>Комсомольская ул.,  д.13 кв.94</t>
  </si>
  <si>
    <t>09179367</t>
  </si>
  <si>
    <t>Комсомольская ул.,  д.13 кв.95</t>
  </si>
  <si>
    <t>Колбаев Р. Ж.</t>
  </si>
  <si>
    <t>09182897</t>
  </si>
  <si>
    <t>Комсомольская ул.,  д.13 кв.97</t>
  </si>
  <si>
    <t>Халиулин С. А.</t>
  </si>
  <si>
    <t>09180471</t>
  </si>
  <si>
    <t>Комсомольская ул.,  д.13 кв.98</t>
  </si>
  <si>
    <t>Исабекова Б. Т.</t>
  </si>
  <si>
    <t>09178810</t>
  </si>
  <si>
    <t>Комсомольская ул.,  д.13 кв.99</t>
  </si>
  <si>
    <t>Саенко Т. В.</t>
  </si>
  <si>
    <t>09178066</t>
  </si>
  <si>
    <t>Комсомольская ул.,  д.13 кв.100</t>
  </si>
  <si>
    <t>Павлова Н. Г.</t>
  </si>
  <si>
    <t>09181888</t>
  </si>
  <si>
    <t>Комсомольская ул.,  д.13 кв.102</t>
  </si>
  <si>
    <t>Череднякова Е. П.</t>
  </si>
  <si>
    <t>09181891</t>
  </si>
  <si>
    <t>Комсомольская ул.,  д.13 кв.103</t>
  </si>
  <si>
    <t>Королькова О. С.</t>
  </si>
  <si>
    <t>09183394</t>
  </si>
  <si>
    <t>Комсомольская ул.,  д.13 кв.108</t>
  </si>
  <si>
    <t>Сидоренко Т. В.</t>
  </si>
  <si>
    <t>09183343</t>
  </si>
  <si>
    <t>Комсомольская ул.,  д.13 кв.109</t>
  </si>
  <si>
    <t>Холявко В. А.</t>
  </si>
  <si>
    <t>09182791</t>
  </si>
  <si>
    <t>Комсомольская ул.,  д.13 кв.111</t>
  </si>
  <si>
    <t>Кухта О. Н., Кухта О. Н.</t>
  </si>
  <si>
    <t>09179016</t>
  </si>
  <si>
    <t>Комсомольская ул.,  д.13 кв.113</t>
  </si>
  <si>
    <t>Яковлев В. И.</t>
  </si>
  <si>
    <t>007999</t>
  </si>
  <si>
    <t>Комсомольская ул.,  д.13 кв.115</t>
  </si>
  <si>
    <t>Ильницкая С. В.</t>
  </si>
  <si>
    <t>09179358</t>
  </si>
  <si>
    <t>Комсомольская ул.,  д.13 кв.116</t>
  </si>
  <si>
    <t>Абдрахимова Э. Р.</t>
  </si>
  <si>
    <t>09177914</t>
  </si>
  <si>
    <t>Комсомольская ул.,  д.13 кв.117</t>
  </si>
  <si>
    <t>Вануйто С. Л.</t>
  </si>
  <si>
    <t>09179215</t>
  </si>
  <si>
    <t>Комсомольская ул.,  д.13 кв.118</t>
  </si>
  <si>
    <t>Аминова М. А.</t>
  </si>
  <si>
    <t>08795525</t>
  </si>
  <si>
    <t>Комсомольская ул.,  д.13 кв.119</t>
  </si>
  <si>
    <t>Андреюк Е. Н.</t>
  </si>
  <si>
    <t>09180802</t>
  </si>
  <si>
    <t>Комсомольская ул.,  д.13 кв.120</t>
  </si>
  <si>
    <t>Самарцев В. А.</t>
  </si>
  <si>
    <t>09178811</t>
  </si>
  <si>
    <t>Комсомольская ул.,  д.13 кв.121</t>
  </si>
  <si>
    <t>Юнг Г. А.</t>
  </si>
  <si>
    <t>08797348</t>
  </si>
  <si>
    <t>Комсомольская ул.,  д.13 кв.123</t>
  </si>
  <si>
    <t>Склярова Е. Л.</t>
  </si>
  <si>
    <t>09178703</t>
  </si>
  <si>
    <t>Комсомольская ул.,  д.13 кв.124</t>
  </si>
  <si>
    <t>09178428</t>
  </si>
  <si>
    <t>Комсомольская ул.,  д.13 кв.125</t>
  </si>
  <si>
    <t>Туровинина Н. О.</t>
  </si>
  <si>
    <t>09181782</t>
  </si>
  <si>
    <t>Комсомольская ул.,  д.13 кв.126</t>
  </si>
  <si>
    <t>Шульгина Н. И.</t>
  </si>
  <si>
    <t>09183073</t>
  </si>
  <si>
    <t>Комсомольская ул.,  д.13 кв.127</t>
  </si>
  <si>
    <t>Трайзе К. Ф.</t>
  </si>
  <si>
    <t>09177953</t>
  </si>
  <si>
    <t>Комсомольская ул.,  д.13 кв.128</t>
  </si>
  <si>
    <t>Созыкина Е. Н.</t>
  </si>
  <si>
    <t>0917973</t>
  </si>
  <si>
    <t>Комсомольская ул.,  д.15 кв.7</t>
  </si>
  <si>
    <t>Рублев В. В.</t>
  </si>
  <si>
    <t>Комсомольская ул.,  д.15 кв.11</t>
  </si>
  <si>
    <t>Газизова Х. Х.</t>
  </si>
  <si>
    <t>007495029007595</t>
  </si>
  <si>
    <t>Комсомольская ул.,  д.15 кв.16</t>
  </si>
  <si>
    <t>Кутогов Р. Х.</t>
  </si>
  <si>
    <t>09181066</t>
  </si>
  <si>
    <t>Комсомольская ул.,  д.17 кв.6</t>
  </si>
  <si>
    <t>Ведяшкин С. А.</t>
  </si>
  <si>
    <t>07444979</t>
  </si>
  <si>
    <t>Комсомольская ул.,  д.17 кв.37</t>
  </si>
  <si>
    <t>Кузнецов А. Ш.</t>
  </si>
  <si>
    <t>08487468</t>
  </si>
  <si>
    <t>Комсомольская ул.,  д.26 а кв.1</t>
  </si>
  <si>
    <t>Лебединская И. А.</t>
  </si>
  <si>
    <t>007495042003922</t>
  </si>
  <si>
    <t>Кооперативная ул.,  д.5 кв.7</t>
  </si>
  <si>
    <t>Чупрова И. Ю.</t>
  </si>
  <si>
    <t>07445979</t>
  </si>
  <si>
    <t>Манчинского ул.,  д.19 кв.3</t>
  </si>
  <si>
    <t>Абриковская О. А.</t>
  </si>
  <si>
    <t>08004990</t>
  </si>
  <si>
    <t>Манчинского ул.,  д.20 кв.50</t>
  </si>
  <si>
    <t>8009317</t>
  </si>
  <si>
    <t>Манчинского ул.,  д.21 кв.7</t>
  </si>
  <si>
    <t>Каримов М. М.</t>
  </si>
  <si>
    <t>8009962</t>
  </si>
  <si>
    <t>Манчинского ул.,  д.21 кв.24</t>
  </si>
  <si>
    <t>Юдин О. В.</t>
  </si>
  <si>
    <t>008719044004264</t>
  </si>
  <si>
    <t>Манчинского ул.,  д.21 кв.49</t>
  </si>
  <si>
    <t>Бунцева Н. С.</t>
  </si>
  <si>
    <t>8004120</t>
  </si>
  <si>
    <t>Матросова ул.,  д.36 кв.10</t>
  </si>
  <si>
    <t>Теплостанская О. С.</t>
  </si>
  <si>
    <t>1509007 380</t>
  </si>
  <si>
    <t>168 -Э Контракт</t>
  </si>
  <si>
    <t>Матросова ул., 36 Административное здание</t>
  </si>
  <si>
    <t>30623470</t>
  </si>
  <si>
    <t>Мира ул.,  д.2 кв.4</t>
  </si>
  <si>
    <t>Кураева С. В.</t>
  </si>
  <si>
    <t>007495045010063</t>
  </si>
  <si>
    <t>Мира ул.,  д.2 кв.7</t>
  </si>
  <si>
    <t>Абанин С. А.</t>
  </si>
  <si>
    <t>007495045010086</t>
  </si>
  <si>
    <t>Мира ул.,  д.2 кв.11</t>
  </si>
  <si>
    <t>Кухтерина Н. В.</t>
  </si>
  <si>
    <t>007495045010032</t>
  </si>
  <si>
    <t>Мира ул.,  д.2 кв.12</t>
  </si>
  <si>
    <t>Коновалова И. Н.</t>
  </si>
  <si>
    <t>007495045007448</t>
  </si>
  <si>
    <t>Мира ул.,  д.2 кв.13</t>
  </si>
  <si>
    <t>Климова В. И.</t>
  </si>
  <si>
    <t>007495045009936</t>
  </si>
  <si>
    <t>Мира ул.,  д.2 кв.14</t>
  </si>
  <si>
    <t>Камбур В. И.</t>
  </si>
  <si>
    <t>007495045010249</t>
  </si>
  <si>
    <t>Мира ул.,  д.2 кв.15</t>
  </si>
  <si>
    <t>Терещенко О. В.</t>
  </si>
  <si>
    <t>007495045010298</t>
  </si>
  <si>
    <t>Мира ул.,  д.2 кв.16</t>
  </si>
  <si>
    <t>Дронзикова А. Ю.</t>
  </si>
  <si>
    <t>007495045009850</t>
  </si>
  <si>
    <t>Мира ул.,  д.2 кв.18</t>
  </si>
  <si>
    <t>Рогова Н. С.</t>
  </si>
  <si>
    <t>007495045010087</t>
  </si>
  <si>
    <t>Мира ул.,  д.2 кв.19</t>
  </si>
  <si>
    <t>Абдулаев Т. М.</t>
  </si>
  <si>
    <t>007495045010058</t>
  </si>
  <si>
    <t>Мира ул.,  д.2 кв.20</t>
  </si>
  <si>
    <t>Кожокарь С. В.</t>
  </si>
  <si>
    <t>007495045010112</t>
  </si>
  <si>
    <t>Мира ул.,  д.2 кв.24</t>
  </si>
  <si>
    <t>Истомина Н. В.</t>
  </si>
  <si>
    <t>007495045010015</t>
  </si>
  <si>
    <t>Мира ул.,  д.2 кв.25</t>
  </si>
  <si>
    <t>Мажарова Т. М.</t>
  </si>
  <si>
    <t>007495045010042</t>
  </si>
  <si>
    <t>Мира ул.,  д.2 кв.28</t>
  </si>
  <si>
    <t>Костина М. И.</t>
  </si>
  <si>
    <t>007495045006555</t>
  </si>
  <si>
    <t>Мира ул.,  д.2 кв.29</t>
  </si>
  <si>
    <t>Кислицына А. Н.</t>
  </si>
  <si>
    <t>007495045007348</t>
  </si>
  <si>
    <t>Мира ул.,  д.2 кв.30</t>
  </si>
  <si>
    <t>Селеменева Л. Е.</t>
  </si>
  <si>
    <t>007495045007473</t>
  </si>
  <si>
    <t>Мира ул.,  д.2 кв.31</t>
  </si>
  <si>
    <t>Музяева И. А.</t>
  </si>
  <si>
    <t>017495045010040</t>
  </si>
  <si>
    <t>Мира ул.,  д.2 кв.36</t>
  </si>
  <si>
    <t>Гордеева А. М.</t>
  </si>
  <si>
    <t>007495045007372</t>
  </si>
  <si>
    <t>Мира ул.,  д.2 кв.40</t>
  </si>
  <si>
    <t>Джахбарова Т. М.</t>
  </si>
  <si>
    <t>007495045007455</t>
  </si>
  <si>
    <t>Мира ул.,  д.2 кв.41</t>
  </si>
  <si>
    <t>007495045007511</t>
  </si>
  <si>
    <t>Мира ул.,  д.2 кв.54</t>
  </si>
  <si>
    <t>Самойлова А. В.</t>
  </si>
  <si>
    <t>007495045007180</t>
  </si>
  <si>
    <t>Мира ул.,  д.2 кв.59</t>
  </si>
  <si>
    <t>Аленикова Г. А.</t>
  </si>
  <si>
    <t>007496045007117</t>
  </si>
  <si>
    <t>283 /2-Э</t>
  </si>
  <si>
    <t>Мира ул., 2 нежилое помещение № 38</t>
  </si>
  <si>
    <t>007495045010083</t>
  </si>
  <si>
    <t>332 /1-Э</t>
  </si>
  <si>
    <t>Мира ул., д.2 салон "Мотив"</t>
  </si>
  <si>
    <t>007495045010123</t>
  </si>
  <si>
    <t>СЕ 102</t>
  </si>
  <si>
    <t>Обская ул.,  д.19 кв.12</t>
  </si>
  <si>
    <t>Арапкин А. В.</t>
  </si>
  <si>
    <t>06728806</t>
  </si>
  <si>
    <t>Обская ул.,  д.23 кв.4</t>
  </si>
  <si>
    <t>Романова А. А.</t>
  </si>
  <si>
    <t>06530772</t>
  </si>
  <si>
    <t>Обская ул.,  д.25 кв.16</t>
  </si>
  <si>
    <t>Левченко М. Н.</t>
  </si>
  <si>
    <t>007495043006815</t>
  </si>
  <si>
    <t>Павлова ул.,  д.27 кв.14</t>
  </si>
  <si>
    <t>Соколов А. А.</t>
  </si>
  <si>
    <t>08841077</t>
  </si>
  <si>
    <t>Павлова ул.,  д.33 кв.1</t>
  </si>
  <si>
    <t>Заиченко Е. Е.</t>
  </si>
  <si>
    <t>09636537</t>
  </si>
  <si>
    <t>Павлова ул.,  д.33 кв.2</t>
  </si>
  <si>
    <t>Дернов О. В.</t>
  </si>
  <si>
    <t>09627217</t>
  </si>
  <si>
    <t>Павлова ул.,  д.33 кв.3</t>
  </si>
  <si>
    <t>Федаев Д. Г.</t>
  </si>
  <si>
    <t>09636109</t>
  </si>
  <si>
    <t>Павлова ул.,  д.33 кв.4</t>
  </si>
  <si>
    <t>Каштанов Д. М.</t>
  </si>
  <si>
    <t>09627073</t>
  </si>
  <si>
    <t>Павлова ул.,  д.33 кв.5</t>
  </si>
  <si>
    <t>Мухаматуллин Ш. Х.</t>
  </si>
  <si>
    <t>09635879</t>
  </si>
  <si>
    <t>Павлова ул.,  д.33 кв.6</t>
  </si>
  <si>
    <t>Вануйто Е. Д.</t>
  </si>
  <si>
    <t>09635766</t>
  </si>
  <si>
    <t>Павлова ул.,  д.33 кв.9</t>
  </si>
  <si>
    <t>Азисова Ю. В.</t>
  </si>
  <si>
    <t>09627272</t>
  </si>
  <si>
    <t>Павлова ул.,  д.33 кв.12</t>
  </si>
  <si>
    <t>Авдонина Т. А.</t>
  </si>
  <si>
    <t>09627143</t>
  </si>
  <si>
    <t>Павлова ул.,  д.33 кв.13</t>
  </si>
  <si>
    <t>Истрати О. С.</t>
  </si>
  <si>
    <t>09636180</t>
  </si>
  <si>
    <t>Павлова ул.,  д.33 кв.14</t>
  </si>
  <si>
    <t>Капустина М. А.</t>
  </si>
  <si>
    <t>09636418</t>
  </si>
  <si>
    <t>Павлова ул.,  д.33 кв.15</t>
  </si>
  <si>
    <t>Воропинова З. С.</t>
  </si>
  <si>
    <t>09636319</t>
  </si>
  <si>
    <t>Павлова ул.,  д.33 кв.16</t>
  </si>
  <si>
    <t>Карпусь С. С.</t>
  </si>
  <si>
    <t>09636291</t>
  </si>
  <si>
    <t>Павлова ул.,  д.33 кв.17</t>
  </si>
  <si>
    <t>Хохлова Н. А.</t>
  </si>
  <si>
    <t>09636025</t>
  </si>
  <si>
    <t>Павлова ул.,  д.33 кв.18</t>
  </si>
  <si>
    <t>Иванова Е. А.</t>
  </si>
  <si>
    <t>09636369</t>
  </si>
  <si>
    <t>Павлова ул.,  д.35 кв.1</t>
  </si>
  <si>
    <t>Рыскина И. Р.</t>
  </si>
  <si>
    <t>007791046004263</t>
  </si>
  <si>
    <t>Павлова ул.,  д.35 кв.4</t>
  </si>
  <si>
    <t>Борисов И. С.</t>
  </si>
  <si>
    <t>007791046004846</t>
  </si>
  <si>
    <t>Павлова ул.,  д.35 кв.7</t>
  </si>
  <si>
    <t>Захаров А. Ф.</t>
  </si>
  <si>
    <t>007791046002922</t>
  </si>
  <si>
    <t>Павлова ул.,  д.39 кв.4</t>
  </si>
  <si>
    <t>Дьячков Н. В.</t>
  </si>
  <si>
    <t>007791046008104</t>
  </si>
  <si>
    <t>Павлова ул.,  д.39 кв.6</t>
  </si>
  <si>
    <t>007791046008090</t>
  </si>
  <si>
    <t>Павлова ул.,  д.41 кв.11</t>
  </si>
  <si>
    <t>Леонов Е. В.</t>
  </si>
  <si>
    <t>09636257</t>
  </si>
  <si>
    <t>Павлова ул.,  д.41 кв.12</t>
  </si>
  <si>
    <t>Прокопчук С. Ю.</t>
  </si>
  <si>
    <t>09636355</t>
  </si>
  <si>
    <t>Павлова ул.,  д.41 кв.15</t>
  </si>
  <si>
    <t>Черкашина Т. В.</t>
  </si>
  <si>
    <t>09635942</t>
  </si>
  <si>
    <t>Павлова ул.,  д.25 а кв.5</t>
  </si>
  <si>
    <t>Данилкин О. В.</t>
  </si>
  <si>
    <t>007791042011006</t>
  </si>
  <si>
    <t>Павлова ул.,  д.27 а кв.15</t>
  </si>
  <si>
    <t>Замятина Л. А.</t>
  </si>
  <si>
    <t>17140235</t>
  </si>
  <si>
    <t>Павлова ул.,  д.37 а кв.2</t>
  </si>
  <si>
    <t>Берендеева О. В.</t>
  </si>
  <si>
    <t>007789048102674</t>
  </si>
  <si>
    <t>Павлова ул.,  д.37 а кв.3</t>
  </si>
  <si>
    <t>Кондыгин А. В.</t>
  </si>
  <si>
    <t>007789048102743</t>
  </si>
  <si>
    <t>Павлова ул.,  д.37 а кв.10</t>
  </si>
  <si>
    <t>Апчалимов Р. Р.</t>
  </si>
  <si>
    <t>007789048103527</t>
  </si>
  <si>
    <t>Павлова ул.,  д.37 а кв.13</t>
  </si>
  <si>
    <t>Вальвачева Ю. С.</t>
  </si>
  <si>
    <t>007789048027509</t>
  </si>
  <si>
    <t>Павлова ул.,  д.37 а кв.14</t>
  </si>
  <si>
    <t>Добровецкий М. А.</t>
  </si>
  <si>
    <t>007789048030396</t>
  </si>
  <si>
    <t>Павлова ул.,  д.41 а кв.15</t>
  </si>
  <si>
    <t>Луцев Д. Ф.</t>
  </si>
  <si>
    <t>007495059001177</t>
  </si>
  <si>
    <t>Патрикеева ул.,  д.17 кв.12</t>
  </si>
  <si>
    <t>Нестрдинов К. Н.</t>
  </si>
  <si>
    <t>012377</t>
  </si>
  <si>
    <t>Патрикеева ул.,  д.17 кв.16</t>
  </si>
  <si>
    <t>Кашин Д. А.</t>
  </si>
  <si>
    <t>40576</t>
  </si>
  <si>
    <t>Патрикеева ул.,  д.23 кв.12</t>
  </si>
  <si>
    <t>21324</t>
  </si>
  <si>
    <t>Патрикеева ул.,  д.17 а кв.13</t>
  </si>
  <si>
    <t>Григорьева Н. А.</t>
  </si>
  <si>
    <t>08753950</t>
  </si>
  <si>
    <t>Полярная ул.,  д.5 кв.1</t>
  </si>
  <si>
    <t>Касымбекова К.</t>
  </si>
  <si>
    <t>007495039000191</t>
  </si>
  <si>
    <t>Полярная ул.,  д.5 кв.2</t>
  </si>
  <si>
    <t>Щеглова О. В.</t>
  </si>
  <si>
    <t>007495038020790</t>
  </si>
  <si>
    <t>Полярная ул.,  д.5 кв.4</t>
  </si>
  <si>
    <t>Худи П. Ю.</t>
  </si>
  <si>
    <t>007495029021115</t>
  </si>
  <si>
    <t>Полярная ул.,  д.5 кв.7</t>
  </si>
  <si>
    <t>Кравцова Н. А.</t>
  </si>
  <si>
    <t>007495038020596</t>
  </si>
  <si>
    <t>Полярная ул.,  д.8 кв.19</t>
  </si>
  <si>
    <t>Алексеева О. Г.</t>
  </si>
  <si>
    <t>08781908</t>
  </si>
  <si>
    <t>Республики ул.,  д.49 кв.11</t>
  </si>
  <si>
    <t>Машкаринец Л. А.</t>
  </si>
  <si>
    <t>08834801</t>
  </si>
  <si>
    <t>Республики ул.,  д.60 кв.10</t>
  </si>
  <si>
    <t>Кундаль Н. В.</t>
  </si>
  <si>
    <t>08725383</t>
  </si>
  <si>
    <t>Республики ул.,  д.60 кв.25</t>
  </si>
  <si>
    <t>Чистофат Н. Б.</t>
  </si>
  <si>
    <t>007495044004689</t>
  </si>
  <si>
    <t>Республики ул.,  д.60 кв.32</t>
  </si>
  <si>
    <t>10357045</t>
  </si>
  <si>
    <t>Республики ул.,  д.60 кв.41</t>
  </si>
  <si>
    <t>Зырянова Ю. И.</t>
  </si>
  <si>
    <t>07786583</t>
  </si>
  <si>
    <t>Республики ул.,  д.60 кв.45</t>
  </si>
  <si>
    <t>Джанахай Г. Ю.</t>
  </si>
  <si>
    <t>022501</t>
  </si>
  <si>
    <t>Республики ул.,  д.64 кв.1</t>
  </si>
  <si>
    <t>Чевко М. О.</t>
  </si>
  <si>
    <t>08786098</t>
  </si>
  <si>
    <t>Республики ул.,  д.64 кв.11</t>
  </si>
  <si>
    <t>Шабанов Е. С.</t>
  </si>
  <si>
    <t>08128435</t>
  </si>
  <si>
    <t>Республики ул.,  д.64 кв.14</t>
  </si>
  <si>
    <t>Манджеева О. В.</t>
  </si>
  <si>
    <t>07577114</t>
  </si>
  <si>
    <t>370 /82-Э</t>
  </si>
  <si>
    <t>Республики ул., д.75 офис № 6</t>
  </si>
  <si>
    <t>Зуенко Антон Борисович</t>
  </si>
  <si>
    <t>08393311</t>
  </si>
  <si>
    <t>Республики ул., д.75 офис № 92</t>
  </si>
  <si>
    <t>08394340</t>
  </si>
  <si>
    <t>Республики ул.,  д.76 кв.56</t>
  </si>
  <si>
    <t>Тимергалиева И. У.</t>
  </si>
  <si>
    <t>652402</t>
  </si>
  <si>
    <t>Республики ул.,  д.76 кв.62</t>
  </si>
  <si>
    <t>Давыдов Д. В.</t>
  </si>
  <si>
    <t>375294</t>
  </si>
  <si>
    <t>Республики ул.,  д.78 кв.17</t>
  </si>
  <si>
    <t>Мкртчан Л. В.</t>
  </si>
  <si>
    <t>78017</t>
  </si>
  <si>
    <t>Республики ул.,  д.78 кв.31</t>
  </si>
  <si>
    <t>Деликатный Е. И.</t>
  </si>
  <si>
    <t>09635928</t>
  </si>
  <si>
    <t>Республики ул.,  д.78 кв.49</t>
  </si>
  <si>
    <t>Запоточная Е. В.</t>
  </si>
  <si>
    <t>09675432</t>
  </si>
  <si>
    <t>Республики ул.,  д.123 кв.1</t>
  </si>
  <si>
    <t>ГБУОУ ЯНАО "Ямальский многопрофильный колледж"</t>
  </si>
  <si>
    <t>07872020</t>
  </si>
  <si>
    <t>Республики ул.,  д.123 кв.2</t>
  </si>
  <si>
    <t>07831943</t>
  </si>
  <si>
    <t>Республики ул.,  д.123 кв.3</t>
  </si>
  <si>
    <t>07870234</t>
  </si>
  <si>
    <t>Свердлова ул.,  д.39 кв.18</t>
  </si>
  <si>
    <t>Варга В. А.</t>
  </si>
  <si>
    <t>022540</t>
  </si>
  <si>
    <t>Свердлова ул.,  д.39 кв.159</t>
  </si>
  <si>
    <t>Немчинов А. В.</t>
  </si>
  <si>
    <t>6020039</t>
  </si>
  <si>
    <t>Свердлова ул.,  д.41 кв.8</t>
  </si>
  <si>
    <t>Яр М. Х.</t>
  </si>
  <si>
    <t>30145130</t>
  </si>
  <si>
    <t>Свердлова ул.,  д.42 кв.73</t>
  </si>
  <si>
    <t>Лучин Д. И.</t>
  </si>
  <si>
    <t>09453742</t>
  </si>
  <si>
    <t>Свердлова ул.,  д.40 а кв.11</t>
  </si>
  <si>
    <t>Пересторонин А. В.</t>
  </si>
  <si>
    <t>007495039005575</t>
  </si>
  <si>
    <t>Совхозная ул.,  д.7 кв.5</t>
  </si>
  <si>
    <t>Кудрявцева М. В.</t>
  </si>
  <si>
    <t>008719044004763</t>
  </si>
  <si>
    <t>Совхозная ул.,  д.7 кв.66</t>
  </si>
  <si>
    <t>Большакова Л. М.</t>
  </si>
  <si>
    <t>040417</t>
  </si>
  <si>
    <t>Совхозная ул.,  д.7 кв.87</t>
  </si>
  <si>
    <t>Афонина О. Ю.</t>
  </si>
  <si>
    <t>008719044003410</t>
  </si>
  <si>
    <t>Совхозная ул.,  д.8 кв.4</t>
  </si>
  <si>
    <t>Лисник А. Н.</t>
  </si>
  <si>
    <t>007495045009324</t>
  </si>
  <si>
    <t>Совхозная ул.,  д.8 кв.5</t>
  </si>
  <si>
    <t>Добринский А. В.</t>
  </si>
  <si>
    <t>007495045010099</t>
  </si>
  <si>
    <t>Совхозная ул.,  д.8 кв.6</t>
  </si>
  <si>
    <t>007495045010014</t>
  </si>
  <si>
    <t>Совхозная ул.,  д.8 кв.8</t>
  </si>
  <si>
    <t>Кулябина Н. Г.</t>
  </si>
  <si>
    <t>007495040010084</t>
  </si>
  <si>
    <t>Совхозная ул.,  д.8 кв.9</t>
  </si>
  <si>
    <t>Жукова И. А.</t>
  </si>
  <si>
    <t>008719044004753</t>
  </si>
  <si>
    <t>Совхозная ул.,  д.8 кв.12</t>
  </si>
  <si>
    <t>Трушицын И. А.</t>
  </si>
  <si>
    <t>008718044004776</t>
  </si>
  <si>
    <t>Совхозная ул.,  д.8 кв.13</t>
  </si>
  <si>
    <t>Садыкова Ю. З.</t>
  </si>
  <si>
    <t>8803538</t>
  </si>
  <si>
    <t>Совхозная ул.,  д.8 кв.14</t>
  </si>
  <si>
    <t>Кочкурова С. В.</t>
  </si>
  <si>
    <t>008719044004262</t>
  </si>
  <si>
    <t>Совхозная ул.,  д.8 кв.15</t>
  </si>
  <si>
    <t>007496045004516</t>
  </si>
  <si>
    <t>Совхозная ул.,  д.8 кв.16</t>
  </si>
  <si>
    <t>Ященок А. П.</t>
  </si>
  <si>
    <t>007496045004177</t>
  </si>
  <si>
    <t>Совхозная ул.,  д.8 кв.17</t>
  </si>
  <si>
    <t>Рожнева А. В.</t>
  </si>
  <si>
    <t>007496045007716</t>
  </si>
  <si>
    <t>Совхозная ул.,  д.8 кв.18</t>
  </si>
  <si>
    <t>Дуброва Е. Ю.</t>
  </si>
  <si>
    <t>007495045004429</t>
  </si>
  <si>
    <t>Совхозная ул.,  д.8 кв.19</t>
  </si>
  <si>
    <t>Пичугина С. В.</t>
  </si>
  <si>
    <t>007495045008963</t>
  </si>
  <si>
    <t>Совхозная ул.,  д.8 кв.20</t>
  </si>
  <si>
    <t>Давиденко Н. А.</t>
  </si>
  <si>
    <t>00745044012923</t>
  </si>
  <si>
    <t>Совхозная ул.,  д.8 кв.21</t>
  </si>
  <si>
    <t>Езынги Е. А.</t>
  </si>
  <si>
    <t>007495045004502</t>
  </si>
  <si>
    <t>Совхозная ул.,  д.8 кв.23</t>
  </si>
  <si>
    <t>Щербинкин Д. А.</t>
  </si>
  <si>
    <t>007495045007133</t>
  </si>
  <si>
    <t>Совхозная ул.,  д.8 кв.24</t>
  </si>
  <si>
    <t>Елита Л. В.</t>
  </si>
  <si>
    <t>08444113</t>
  </si>
  <si>
    <t>Совхозная ул.,  д.8 кв.25</t>
  </si>
  <si>
    <t>Фарносова Т. Ю.</t>
  </si>
  <si>
    <t>007495045006399</t>
  </si>
  <si>
    <t>Совхозная ул.,  д.8 кв.26</t>
  </si>
  <si>
    <t>Ресенчук А. А.</t>
  </si>
  <si>
    <t>008719044004794</t>
  </si>
  <si>
    <t>Совхозная ул.,  д.8 кв.27</t>
  </si>
  <si>
    <t>Клементьев С. А.</t>
  </si>
  <si>
    <t>007495039021711</t>
  </si>
  <si>
    <t>Совхозная ул.,  д.8 кв.28</t>
  </si>
  <si>
    <t>Мотовилова Н. Н.</t>
  </si>
  <si>
    <t>007495045006638</t>
  </si>
  <si>
    <t>Совхозная ул.,  д.8 кв.29</t>
  </si>
  <si>
    <t>Варченко Г. В.</t>
  </si>
  <si>
    <t>007495039021221</t>
  </si>
  <si>
    <t>Совхозная ул.,  д.8 кв.30</t>
  </si>
  <si>
    <t>Попова В. Г.</t>
  </si>
  <si>
    <t>008719044004785</t>
  </si>
  <si>
    <t>Совхозная ул.,  д.8 кв.32</t>
  </si>
  <si>
    <t>Тупицын А. С.</t>
  </si>
  <si>
    <t>007495039021767</t>
  </si>
  <si>
    <t>Совхозная ул.,  д.8 кв.35</t>
  </si>
  <si>
    <t>Меркулова О. М.</t>
  </si>
  <si>
    <t>008719044004254</t>
  </si>
  <si>
    <t>Совхозная ул.,  д.8 кв.36</t>
  </si>
  <si>
    <t>Дубровина Н. И.</t>
  </si>
  <si>
    <t>007495044011143</t>
  </si>
  <si>
    <t>Совхозная ул.,  д.8 кв.37</t>
  </si>
  <si>
    <t>Иванов В. Н.</t>
  </si>
  <si>
    <t>007495039021792</t>
  </si>
  <si>
    <t>Совхозная ул.,  д.8 кв.44</t>
  </si>
  <si>
    <t>Косарева О. О.</t>
  </si>
  <si>
    <t>007496044505459</t>
  </si>
  <si>
    <t>Совхозная ул.,  д.8 кв.46</t>
  </si>
  <si>
    <t>Малинова Г. В.</t>
  </si>
  <si>
    <t>007495045005940</t>
  </si>
  <si>
    <t>8002235, 2027341</t>
  </si>
  <si>
    <t>Совхозная ул.,  д.15 кв.10</t>
  </si>
  <si>
    <t>Доник В. В.</t>
  </si>
  <si>
    <t>06549079</t>
  </si>
  <si>
    <t>Совхозная ул.,  д.17 кв.7</t>
  </si>
  <si>
    <t>Соколов А. Г.</t>
  </si>
  <si>
    <t>8006469</t>
  </si>
  <si>
    <t>Совхозная ул.,  д.17 кв.8</t>
  </si>
  <si>
    <t>Кундаль А. А.</t>
  </si>
  <si>
    <t>8004813</t>
  </si>
  <si>
    <t>Совхозная ул.,  д.15 А кв.31</t>
  </si>
  <si>
    <t>Хитрин И. А.</t>
  </si>
  <si>
    <t>008719044007905</t>
  </si>
  <si>
    <t>Совхозная ул.,  д.15 А кв.38</t>
  </si>
  <si>
    <t>Краснов С. И.</t>
  </si>
  <si>
    <t>08002251</t>
  </si>
  <si>
    <t>Совхозная ул.,  д.15 А кв.42</t>
  </si>
  <si>
    <t>Горбунова М. И.</t>
  </si>
  <si>
    <t>8002325</t>
  </si>
  <si>
    <t>Солнечный мкр.,  д.24 кв.4</t>
  </si>
  <si>
    <t>Хакимов Д. Ф.</t>
  </si>
  <si>
    <t>0701180809409340</t>
  </si>
  <si>
    <t>Чапаева ул.,  д.19 кв.17</t>
  </si>
  <si>
    <t>Мартынова О. Г.</t>
  </si>
  <si>
    <t>08769455</t>
  </si>
  <si>
    <t>Чапаева ул.,  д.19 кв.19</t>
  </si>
  <si>
    <t>Григорьев А. А.</t>
  </si>
  <si>
    <t xml:space="preserve">14001                  </t>
  </si>
  <si>
    <t>Чапаева ул.,  д.19 кв.24</t>
  </si>
  <si>
    <t>Вылко М. В.</t>
  </si>
  <si>
    <t>9127566</t>
  </si>
  <si>
    <t>Чапаева ул.,  д.28 а кв.14</t>
  </si>
  <si>
    <t>Наливкин Г. И.</t>
  </si>
  <si>
    <t>002270</t>
  </si>
  <si>
    <t>Чапаева ул.,  д.40 а кв.2</t>
  </si>
  <si>
    <t>Новоселов А. В.</t>
  </si>
  <si>
    <t>08834098</t>
  </si>
  <si>
    <t>Чапаева ул.,  д.40 а кв.9</t>
  </si>
  <si>
    <t>Менасов Р. С.</t>
  </si>
  <si>
    <t>102718</t>
  </si>
  <si>
    <t>Чкалова ул.,  д.18 кв.1</t>
  </si>
  <si>
    <t>Сатышева И. Ч.</t>
  </si>
  <si>
    <t>581757</t>
  </si>
  <si>
    <t>Чкалова ул.,  д.18 кв.19</t>
  </si>
  <si>
    <t>Асанов Т. К.</t>
  </si>
  <si>
    <t>05807833</t>
  </si>
  <si>
    <t>Чкалова ул.,  д.34 кв.15</t>
  </si>
  <si>
    <t>Атаев М. Т.</t>
  </si>
  <si>
    <t>361058</t>
  </si>
  <si>
    <t>Чкалова ул.,  д.14 Корпус 1 кв.14</t>
  </si>
  <si>
    <t>Эльблаус И. Ф.</t>
  </si>
  <si>
    <t>08780107</t>
  </si>
  <si>
    <t>Чкалова ул.,  д.18 а кв.5</t>
  </si>
  <si>
    <t>Бойчева Р. И.</t>
  </si>
  <si>
    <t>023403</t>
  </si>
  <si>
    <t>Чкалова ул.,  д.18 а кв.6</t>
  </si>
  <si>
    <t>Зубов И. В.</t>
  </si>
  <si>
    <t>08749537</t>
  </si>
  <si>
    <t>Чкалова ул.,  д.18 а кв.8</t>
  </si>
  <si>
    <t>Урсу А. Ю.</t>
  </si>
  <si>
    <t>007495043003532</t>
  </si>
  <si>
    <t>59 -Э Контракт</t>
  </si>
  <si>
    <t>Чубынина ул.,  д.12 участковый пункт полиции</t>
  </si>
  <si>
    <t>29952529</t>
  </si>
  <si>
    <t>Чубынина ул.,  д.14 кв.6</t>
  </si>
  <si>
    <t>Давыдов В. С.</t>
  </si>
  <si>
    <t>013388</t>
  </si>
  <si>
    <t>Чубынина ул.,  д.14 кв.26</t>
  </si>
  <si>
    <t>Истомин П. В.</t>
  </si>
  <si>
    <t>007495039003441</t>
  </si>
  <si>
    <t>527 -Э</t>
  </si>
  <si>
    <t>Чубынина ул., д.14 офис</t>
  </si>
  <si>
    <t>ИП Аминова Марина Анатольевна</t>
  </si>
  <si>
    <t>009082063002474</t>
  </si>
  <si>
    <t>ЦЭ - 6803ВМ</t>
  </si>
  <si>
    <t>009082063002453</t>
  </si>
  <si>
    <t>Чубынина ул.,  д.19 кв.35</t>
  </si>
  <si>
    <t>Романова Г. С.</t>
  </si>
  <si>
    <t>10251813</t>
  </si>
  <si>
    <t>Чубынина ул.,  д.19 кв.44</t>
  </si>
  <si>
    <t>Тарасов С. М.</t>
  </si>
  <si>
    <t>8009470</t>
  </si>
  <si>
    <t>Чубынина ул.,  д.21 кв.8</t>
  </si>
  <si>
    <t>Меркулов С. Р.</t>
  </si>
  <si>
    <t>08009528</t>
  </si>
  <si>
    <t>Чубынина ул.,  д.23 кв.31</t>
  </si>
  <si>
    <t>8009944</t>
  </si>
  <si>
    <t>Чубынина ул.,  д.25 кв.143</t>
  </si>
  <si>
    <t>Конева Д. Б.</t>
  </si>
  <si>
    <t>07799325</t>
  </si>
  <si>
    <t>Чубынина ул.,  д.25 кв.157</t>
  </si>
  <si>
    <t>Чекина В. К.</t>
  </si>
  <si>
    <t>08004113</t>
  </si>
  <si>
    <t>Чупрова ул.,  д.32 кв.8</t>
  </si>
  <si>
    <t>Юдина И. Ю.</t>
  </si>
  <si>
    <t>08781816</t>
  </si>
  <si>
    <t>Ямальская ул.,  д.1 кв.60</t>
  </si>
  <si>
    <t>002474</t>
  </si>
  <si>
    <t>Ямальская ул.,  д.1 кв.81</t>
  </si>
  <si>
    <t>010237</t>
  </si>
  <si>
    <t>Ямальская ул.,  д.1 кв.89</t>
  </si>
  <si>
    <t>06591507</t>
  </si>
  <si>
    <t>Ямальская ул.,  д.17 кв.7</t>
  </si>
  <si>
    <t>Овсянникова М. Ю.</t>
  </si>
  <si>
    <t>08762757</t>
  </si>
  <si>
    <t>Ямальская ул.,  д.17 кв.8</t>
  </si>
  <si>
    <t>Чмырева О. И.</t>
  </si>
  <si>
    <t>09155217</t>
  </si>
  <si>
    <t>Ямальская ул.,  д.34 а кв.3</t>
  </si>
  <si>
    <t>002340</t>
  </si>
  <si>
    <t>Ангальский Мыс ул.,  д.35 а кв.1</t>
  </si>
  <si>
    <t>Ангальский Мыс ул.,  д.41 а кв.12</t>
  </si>
  <si>
    <t>Ангальский Мыс ул.,  д.41 а кв.7</t>
  </si>
  <si>
    <t>Арктическая ул.,  д.10 кв.84</t>
  </si>
  <si>
    <t>Арктическая ул.,  д.18 кв.32/1</t>
  </si>
  <si>
    <t>Арктическая ул.,  д.18 кв.32</t>
  </si>
  <si>
    <t>Арктическая ул.,  д.18 кв.51</t>
  </si>
  <si>
    <t>Арктическая ул.,  д.20 кв.85</t>
  </si>
  <si>
    <t>Арктическая ул.,  д.4 кв.111</t>
  </si>
  <si>
    <t>Арктическая ул.,  д.4 кв.117</t>
  </si>
  <si>
    <t>Арктическая ул.,  д.4 кв.66</t>
  </si>
  <si>
    <t>Арктическая ул.,  д.8 кв.83</t>
  </si>
  <si>
    <t>Б.Кнунянца ул.,  д.27 кв.10</t>
  </si>
  <si>
    <t>Б.Кнунянца ул.,  д.7 кв.12</t>
  </si>
  <si>
    <t>Б.Кнунянца ул.,  д.7 кв.15</t>
  </si>
  <si>
    <t>Б.Кнунянца ул.,  д.7 кв.17</t>
  </si>
  <si>
    <t>Б.Кнунянца ул.,  д.7 кв.25</t>
  </si>
  <si>
    <t>Б.Кнунянца ул.,  д.7 кв.8</t>
  </si>
  <si>
    <t>Богдана Кнунянца мкр.,  д.20 кв.2</t>
  </si>
  <si>
    <t>Богдана Кнунянца мкр.,  д.20 кв.6</t>
  </si>
  <si>
    <t>Богдана Кнунянца мкр.,  д.23 кв.10</t>
  </si>
  <si>
    <t>Богдана Кнунянца мкр.,  д.23 кв.11</t>
  </si>
  <si>
    <t>Богдана Кнунянца мкр.,  д.23 кв.12</t>
  </si>
  <si>
    <t>Богдана Кнунянца мкр.,  д.23 кв.13</t>
  </si>
  <si>
    <t>Богдана Кнунянца мкр.,  д.23 кв.14</t>
  </si>
  <si>
    <t>Богдана Кнунянца мкр.,  д.23 кв.15</t>
  </si>
  <si>
    <t>Богдана Кнунянца мкр.,  д.23 кв.1</t>
  </si>
  <si>
    <t>Богдана Кнунянца мкр.,  д.23 кв.29</t>
  </si>
  <si>
    <t>Богдана Кнунянца мкр.,  д.23 кв.2</t>
  </si>
  <si>
    <t>Богдана Кнунянца мкр.,  д.23 кв.31</t>
  </si>
  <si>
    <t>Богдана Кнунянца мкр.,  д.23 кв.34</t>
  </si>
  <si>
    <t>Богдана Кнунянца мкр.,  д.23 кв.35</t>
  </si>
  <si>
    <t>Богдана Кнунянца мкр.,  д.23 кв.36</t>
  </si>
  <si>
    <t>Богдана Кнунянца мкр.,  д.23 кв.37</t>
  </si>
  <si>
    <t>Богдана Кнунянца мкр.,  д.23 кв.38</t>
  </si>
  <si>
    <t>Богдана Кнунянца мкр.,  д.23 кв.39</t>
  </si>
  <si>
    <t>Богдана Кнунянца мкр.,  д.23 кв.3</t>
  </si>
  <si>
    <t>Богдана Кнунянца мкр.,  д.23 кв.43</t>
  </si>
  <si>
    <t>Богдана Кнунянца мкр.,  д.23 кв.44</t>
  </si>
  <si>
    <t>Богдана Кнунянца мкр.,  д.23 кв.45</t>
  </si>
  <si>
    <t>Богдана Кнунянца мкр.,  д.23 кв.46</t>
  </si>
  <si>
    <t>Богдана Кнунянца мкр.,  д.23 кв.47</t>
  </si>
  <si>
    <t>Богдана Кнунянца мкр.,  д.23 кв.49</t>
  </si>
  <si>
    <t>Богдана Кнунянца мкр.,  д.23 кв.4</t>
  </si>
  <si>
    <t>Богдана Кнунянца мкр.,  д.23 кв.50</t>
  </si>
  <si>
    <t>Богдана Кнунянца мкр.,  д.23 кв.5</t>
  </si>
  <si>
    <t>Богдана Кнунянца мкр.,  д.23 кв.6</t>
  </si>
  <si>
    <t>Богдана Кнунянца мкр.,  д.23 кв.8</t>
  </si>
  <si>
    <t>Богдана Кнунянца мкр.,  д.23 кв.9</t>
  </si>
  <si>
    <t>Богдана Кнунянца мкр.,  д.24 кв.10</t>
  </si>
  <si>
    <t>Богдана Кнунянца мкр.,  д.24 кв.13</t>
  </si>
  <si>
    <t>Богдана Кнунянца мкр.,  д.24 кв.3</t>
  </si>
  <si>
    <t>Богдана Кнунянца мкр.,  д.24 кв.6</t>
  </si>
  <si>
    <t>Богдана Кнунянца мкр.,  д.33 б кв.38</t>
  </si>
  <si>
    <t>2019406</t>
  </si>
  <si>
    <t>Богдана Кнунянца мкр.,  д.34 кв.1-11, 15, 23-40, 47, 48</t>
  </si>
  <si>
    <t>Богдана Кнунянца мкр.,  д.35 кв.6</t>
  </si>
  <si>
    <t>Богдана Кнунянца мкр.,  д.37 кв.15</t>
  </si>
  <si>
    <t>Богдана Кнунянца мкр.,  д.37 кв.16</t>
  </si>
  <si>
    <t>Богдана Кнунянца мкр.,  д.37 кв.17</t>
  </si>
  <si>
    <t>Богдана Кнунянца мкр.,  д.37 кв.18</t>
  </si>
  <si>
    <t>Богдана Кнунянца мкр.,  д.37 кв.22</t>
  </si>
  <si>
    <t>Богдана Кнунянца мкр.,  д.37 кв.25</t>
  </si>
  <si>
    <t>Богдана Кнунянца мкр.,  д.37 кв.27</t>
  </si>
  <si>
    <t>Богдана Кнунянца мкр.,  д.37 кв.28</t>
  </si>
  <si>
    <t>Богдана Кнунянца мкр.,  д.37 кв.29</t>
  </si>
  <si>
    <t>Богдана Кнунянца мкр.,  д.37 кв.30</t>
  </si>
  <si>
    <t>Богдана Кнунянца мкр.,  д.37 кв.31</t>
  </si>
  <si>
    <t>Богдана Кнунянца мкр.,  д.37 кв.32</t>
  </si>
  <si>
    <t>Богдана Кнунянца мкр.,  д.37 кв.35</t>
  </si>
  <si>
    <t>Богдана Кнунянца мкр.,  д.37 кв.36</t>
  </si>
  <si>
    <t>Богдана Кнунянца мкр.,  д.37 кв.37</t>
  </si>
  <si>
    <t>Богдана Кнунянца мкр.,  д.37 кв.9</t>
  </si>
  <si>
    <t>Броднева ул.,  д.27 кв.2</t>
  </si>
  <si>
    <t>Броднева ул.,  д.27 кв.7</t>
  </si>
  <si>
    <t>Броднева ул.,  д.28 кв.41</t>
  </si>
  <si>
    <t>Броднева ул.,  д.28 кв.5</t>
  </si>
  <si>
    <t>Броднева ул.,  д.28 кв.61</t>
  </si>
  <si>
    <t>Броднева ул.,  д.38 кв.3</t>
  </si>
  <si>
    <t>Броднева ул.,  д.39 кв.4</t>
  </si>
  <si>
    <t>Броднева ул.,  д.39 кв.7</t>
  </si>
  <si>
    <t>Броднева ул.,  д.41 кв.13</t>
  </si>
  <si>
    <t>Броднева ул.,  д.43 кв.10</t>
  </si>
  <si>
    <t>Броднева ул.,  д.43 кв.1</t>
  </si>
  <si>
    <t>Броднева ул.,  д.48 а кв.16</t>
  </si>
  <si>
    <t>Броднева ул.,  д.48 а кв.20</t>
  </si>
  <si>
    <t>Броднева ул.,  д.50 кв.16</t>
  </si>
  <si>
    <t>Броднева ул.,  д.50 кв.4</t>
  </si>
  <si>
    <t>Броднева ул.,  д.51 кв.19</t>
  </si>
  <si>
    <t>Гаврюшина ул.,  д.13 кв.10</t>
  </si>
  <si>
    <t>Гаврюшина ул.,  д.17 кв.43</t>
  </si>
  <si>
    <t>Гагарина ул.,  д.20 кв.3</t>
  </si>
  <si>
    <t>Глазкова ул.,  д.17 кв.3</t>
  </si>
  <si>
    <t>2018050</t>
  </si>
  <si>
    <t>Глазкова ул.,  д.2 в кв.1-14</t>
  </si>
  <si>
    <t>Глазкова ул.,  д.6 кв.3</t>
  </si>
  <si>
    <t>Губкина ул.,  д.11 кв.10</t>
  </si>
  <si>
    <t>Губкина ул.,  д.11 кв.13</t>
  </si>
  <si>
    <t>Губкина ул.,  д.11 кв.7</t>
  </si>
  <si>
    <t>Губкина ул.,  д.11 кв.9</t>
  </si>
  <si>
    <t>Губкина ул.,  д.13 а кв.3</t>
  </si>
  <si>
    <t>Губкина ул.,  д.15 кв.9</t>
  </si>
  <si>
    <t>Губкина ул.,  д.28 кв.7</t>
  </si>
  <si>
    <t>Губкина ул.,  д.28 кв.8</t>
  </si>
  <si>
    <t>Губкина ул.,  д.47 кв.12</t>
  </si>
  <si>
    <t>Губкина ул.,  д.47 кв.13</t>
  </si>
  <si>
    <t>Губкина ул.,  д.47 кв.16</t>
  </si>
  <si>
    <t>Губкина ул.,  д.47 кв.5</t>
  </si>
  <si>
    <t>Губкина ул.,  д.49 кв.14</t>
  </si>
  <si>
    <t>Губкина ул.,  д.49 кв.1</t>
  </si>
  <si>
    <t>Губкина ул.,  д.6 а кв.21</t>
  </si>
  <si>
    <t>Губкина ул.,  д.6 а кв.37</t>
  </si>
  <si>
    <t>Губкина ул.,  д.6 а кв.4</t>
  </si>
  <si>
    <t>Губкина ул.,  д.6 кв.30</t>
  </si>
  <si>
    <t>Губкина ул.,  д.6 кв.56</t>
  </si>
  <si>
    <t>Губкина ул.,  д.6 кв.81</t>
  </si>
  <si>
    <t>Губкина ул.,  д.7 кв.14</t>
  </si>
  <si>
    <t>2010154</t>
  </si>
  <si>
    <t>Губкина ул.,  д.7 кв.15</t>
  </si>
  <si>
    <t>Губкина ул.,  д.7 кв.16</t>
  </si>
  <si>
    <t>Губкина ул.,  д.7 кв.1</t>
  </si>
  <si>
    <t>Губкина ул.,  д.7 кв.2</t>
  </si>
  <si>
    <t>Губкина ул.,  д.7 кв.5</t>
  </si>
  <si>
    <t>Губкина ул.,  д.7 кв.6</t>
  </si>
  <si>
    <t>Губкина ул.,  д.7 кв.7</t>
  </si>
  <si>
    <t>Губкина ул.,  д.7 кв.8</t>
  </si>
  <si>
    <t>Губкина ул.,  д.8 кв.7</t>
  </si>
  <si>
    <t>Губкина ул.,  д.9 кв.2</t>
  </si>
  <si>
    <t>Деповская ул.,  д.1 кв.10</t>
  </si>
  <si>
    <t>Деповская ул.,  д.1 кв.11</t>
  </si>
  <si>
    <t>Деповская ул.,  д.1 кв.12</t>
  </si>
  <si>
    <t>Деповская ул.,  д.1 кв.13</t>
  </si>
  <si>
    <t>Деповская ул.,  д.1 кв.14</t>
  </si>
  <si>
    <t>Деповская ул.,  д.1 кв.16</t>
  </si>
  <si>
    <t>Деповская ул.,  д.1 кв.17</t>
  </si>
  <si>
    <t>Деповская ул.,  д.1 кв.19</t>
  </si>
  <si>
    <t>Деповская ул.,  д.1 кв.20</t>
  </si>
  <si>
    <t>Деповская ул.,  д.1 кв.21</t>
  </si>
  <si>
    <t>Деповская ул.,  д.1 кв.22</t>
  </si>
  <si>
    <t>Деповская ул.,  д.1 кв.8</t>
  </si>
  <si>
    <t>Деповская ул.,  д.1 кв.9</t>
  </si>
  <si>
    <t>Деповская ул.,  д.11 кв.6</t>
  </si>
  <si>
    <t>Зои Космодемьянской ул.,  д.37 кв.11</t>
  </si>
  <si>
    <t>Зои Космодемьянской ул.,  д.37 кв.16</t>
  </si>
  <si>
    <t>Зои Космодемьянской ул.,  д.37 кв.17</t>
  </si>
  <si>
    <t>Зои Космодемьянской ул.,  д.37 кв.18</t>
  </si>
  <si>
    <t>Зои Космодемьянской ул.,  д.37 кв.1</t>
  </si>
  <si>
    <t>Зои Космодемьянской ул.,  д.37 кв.3</t>
  </si>
  <si>
    <t>Зои Космодемьянской ул.,  д.37 кв.5</t>
  </si>
  <si>
    <t>Зои Космодемьянской ул.,  д.37 кв.7</t>
  </si>
  <si>
    <t>Зои Космодемьянской ул.,  д.37 кв.8</t>
  </si>
  <si>
    <t>Зои Космодемьянской ул.,  д.37 кв.9</t>
  </si>
  <si>
    <t>Зои Космодемьянской ул.,  д.38 кв.10</t>
  </si>
  <si>
    <t>Зои Космодемьянской ул.,  д.38 кв.2</t>
  </si>
  <si>
    <t>Зои Космодемьянской ул.,  д.38 кв.7</t>
  </si>
  <si>
    <t>Зои Космодемьянской ул.,  д.39 кв.15</t>
  </si>
  <si>
    <t>Зои Космодемьянской ул.,  д.39 кв.35</t>
  </si>
  <si>
    <t>Зои Космодемьянской ул.,  д.42 кв.15</t>
  </si>
  <si>
    <t>Зои Космодемьянской ул.,  д.44 а кв.7</t>
  </si>
  <si>
    <t>2027240</t>
  </si>
  <si>
    <t>Зои Космодемьянской ул.,  д.44 кв.12</t>
  </si>
  <si>
    <t>Зои Космодемьянской ул.,  д.44 кв.5</t>
  </si>
  <si>
    <t>Зои Космодемьянской ул.,  д.44 кв.8</t>
  </si>
  <si>
    <t>Зои Космодемьянской ул.,  д.46 кв.1</t>
  </si>
  <si>
    <t>Зои Космодемьянской ул.,  д.46 кв.2</t>
  </si>
  <si>
    <t>Зои Космодемьянской ул.,  д.5 кв.23</t>
  </si>
  <si>
    <t>Зои Космодемьянской ул.,  д.5 кв.27</t>
  </si>
  <si>
    <t>Зои Космодемьянской ул.,  д.5 кв.3</t>
  </si>
  <si>
    <t>Зои Космодемьянской ул.,  д.56 кв.11</t>
  </si>
  <si>
    <t>Зои Космодемьянской ул.,  д.56 кв.20</t>
  </si>
  <si>
    <t>Зои Космодемьянской ул.,  д.58 кв.11</t>
  </si>
  <si>
    <t>Зои Космодемьянской ул.,  д.58 кв.12</t>
  </si>
  <si>
    <t>Зои Космодемьянской ул.,  д.58 кв.4</t>
  </si>
  <si>
    <t>Зои Космодемьянской ул.,  д.59 кв.120</t>
  </si>
  <si>
    <t>Зои Космодемьянской ул.,  д.59 кв.132</t>
  </si>
  <si>
    <t>Зои Космодемьянской ул.,  д.59 кв.91</t>
  </si>
  <si>
    <t>Зои Космодемьянской ул.,  д.62 кв.14</t>
  </si>
  <si>
    <t>Зои Космодемьянской ул.,  д.62 кв.3</t>
  </si>
  <si>
    <t>Зои Космодемьянской ул.,  д.62 кв.9</t>
  </si>
  <si>
    <t>Зои Космодемьянской ул.,  д.63 кв.100</t>
  </si>
  <si>
    <t>Зои Космодемьянской ул.,  д.63 кв.101</t>
  </si>
  <si>
    <t>Зои Космодемьянской ул.,  д.63 кв.102</t>
  </si>
  <si>
    <t>Зои Космодемьянской ул.,  д.63 кв.103</t>
  </si>
  <si>
    <t>Зои Космодемьянской ул.,  д.63 кв.104</t>
  </si>
  <si>
    <t>Зои Космодемьянской ул.,  д.63 кв.105</t>
  </si>
  <si>
    <t>Зои Космодемьянской ул.,  д.63 кв.106</t>
  </si>
  <si>
    <t>Зои Космодемьянской ул.,  д.63 кв.107</t>
  </si>
  <si>
    <t>Зои Космодемьянской ул.,  д.63 кв.108</t>
  </si>
  <si>
    <t>Зои Космодемьянской ул.,  д.63 кв.109</t>
  </si>
  <si>
    <t>Зои Космодемьянской ул.,  д.63 кв.10</t>
  </si>
  <si>
    <t>Зои Космодемьянской ул.,  д.63 кв.110</t>
  </si>
  <si>
    <t>Зои Космодемьянской ул.,  д.63 кв.111</t>
  </si>
  <si>
    <t>Зои Космодемьянской ул.,  д.63 кв.112</t>
  </si>
  <si>
    <t>Зои Космодемьянской ул.,  д.63 кв.113</t>
  </si>
  <si>
    <t>Зои Космодемьянской ул.,  д.63 кв.114</t>
  </si>
  <si>
    <t>Зои Космодемьянской ул.,  д.63 кв.115</t>
  </si>
  <si>
    <t>Зои Космодемьянской ул.,  д.63 кв.117</t>
  </si>
  <si>
    <t>Зои Космодемьянской ул.,  д.63 кв.119</t>
  </si>
  <si>
    <t>Зои Космодемьянской ул.,  д.63 кв.11</t>
  </si>
  <si>
    <t>Зои Космодемьянской ул.,  д.63 кв.120</t>
  </si>
  <si>
    <t>Зои Космодемьянской ул.,  д.63 кв.121</t>
  </si>
  <si>
    <t>Зои Космодемьянской ул.,  д.63 кв.122</t>
  </si>
  <si>
    <t>Зои Космодемьянской ул.,  д.63 кв.123</t>
  </si>
  <si>
    <t>Зои Космодемьянской ул.,  д.63 кв.124</t>
  </si>
  <si>
    <t>Зои Космодемьянской ул.,  д.63 кв.125</t>
  </si>
  <si>
    <t>Зои Космодемьянской ул.,  д.63 кв.126</t>
  </si>
  <si>
    <t>Зои Космодемьянской ул.,  д.63 кв.127</t>
  </si>
  <si>
    <t>Зои Космодемьянской ул.,  д.63 кв.128</t>
  </si>
  <si>
    <t>Зои Космодемьянской ул.,  д.63 кв.129</t>
  </si>
  <si>
    <t>Зои Космодемьянской ул.,  д.63 кв.12</t>
  </si>
  <si>
    <t>Зои Космодемьянской ул.,  д.63 кв.130</t>
  </si>
  <si>
    <t>Зои Космодемьянской ул.,  д.63 кв.131</t>
  </si>
  <si>
    <t>Зои Космодемьянской ул.,  д.63 кв.132</t>
  </si>
  <si>
    <t>Зои Космодемьянской ул.,  д.63 кв.133</t>
  </si>
  <si>
    <t>Зои Космодемьянской ул.,  д.63 кв.134</t>
  </si>
  <si>
    <t>Зои Космодемьянской ул.,  д.63 кв.135</t>
  </si>
  <si>
    <t>Зои Космодемьянской ул.,  д.63 кв.136</t>
  </si>
  <si>
    <t>Зои Космодемьянской ул.,  д.63 кв.137</t>
  </si>
  <si>
    <t>Зои Космодемьянской ул.,  д.63 кв.138</t>
  </si>
  <si>
    <t>Зои Космодемьянской ул.,  д.63 кв.139</t>
  </si>
  <si>
    <t>Зои Космодемьянской ул.,  д.63 кв.13</t>
  </si>
  <si>
    <t>Зои Космодемьянской ул.,  д.63 кв.140</t>
  </si>
  <si>
    <t>Зои Космодемьянской ул.,  д.63 кв.141</t>
  </si>
  <si>
    <t>Зои Космодемьянской ул.,  д.63 кв.142</t>
  </si>
  <si>
    <t>Зои Космодемьянской ул.,  д.63 кв.143</t>
  </si>
  <si>
    <t>Зои Космодемьянской ул.,  д.63 кв.144</t>
  </si>
  <si>
    <t>Зои Космодемьянской ул.,  д.63 кв.145</t>
  </si>
  <si>
    <t>Зои Космодемьянской ул.,  д.63 кв.146</t>
  </si>
  <si>
    <t>Зои Космодемьянской ул.,  д.63 кв.147</t>
  </si>
  <si>
    <t>Зои Космодемьянской ул.,  д.63 кв.148</t>
  </si>
  <si>
    <t>Зои Космодемьянской ул.,  д.63 кв.149</t>
  </si>
  <si>
    <t>Зои Космодемьянской ул.,  д.63 кв.14</t>
  </si>
  <si>
    <t>Зои Космодемьянской ул.,  д.63 кв.150</t>
  </si>
  <si>
    <t>Зои Космодемьянской ул.,  д.63 кв.151</t>
  </si>
  <si>
    <t>Зои Космодемьянской ул.,  д.63 кв.152</t>
  </si>
  <si>
    <t>Зои Космодемьянской ул.,  д.63 кв.153</t>
  </si>
  <si>
    <t>Зои Космодемьянской ул.,  д.63 кв.154</t>
  </si>
  <si>
    <t>Зои Космодемьянской ул.,  д.63 кв.155</t>
  </si>
  <si>
    <t>Зои Космодемьянской ул.,  д.63 кв.156</t>
  </si>
  <si>
    <t>Зои Космодемьянской ул.,  д.63 кв.157</t>
  </si>
  <si>
    <t>Зои Космодемьянской ул.,  д.63 кв.158</t>
  </si>
  <si>
    <t>Зои Космодемьянской ул.,  д.63 кв.159</t>
  </si>
  <si>
    <t>Зои Космодемьянской ул.,  д.63 кв.15</t>
  </si>
  <si>
    <t>Зои Космодемьянской ул.,  д.63 кв.160</t>
  </si>
  <si>
    <t>Зои Космодемьянской ул.,  д.63 кв.161</t>
  </si>
  <si>
    <t>Зои Космодемьянской ул.,  д.63 кв.162</t>
  </si>
  <si>
    <t>Зои Космодемьянской ул.,  д.63 кв.163</t>
  </si>
  <si>
    <t>Зои Космодемьянской ул.,  д.63 кв.164</t>
  </si>
  <si>
    <t>Зои Космодемьянской ул.,  д.63 кв.165</t>
  </si>
  <si>
    <t>Зои Космодемьянской ул.,  д.63 кв.166</t>
  </si>
  <si>
    <t>Зои Космодемьянской ул.,  д.63 кв.167</t>
  </si>
  <si>
    <t>Зои Космодемьянской ул.,  д.63 кв.168</t>
  </si>
  <si>
    <t>Зои Космодемьянской ул.,  д.63 кв.169</t>
  </si>
  <si>
    <t>Зои Космодемьянской ул.,  д.63 кв.16</t>
  </si>
  <si>
    <t>Зои Космодемьянской ул.,  д.63 кв.170</t>
  </si>
  <si>
    <t>Зои Космодемьянской ул.,  д.63 кв.171</t>
  </si>
  <si>
    <t>Зои Космодемьянской ул.,  д.63 кв.172</t>
  </si>
  <si>
    <t>Зои Космодемьянской ул.,  д.63 кв.173</t>
  </si>
  <si>
    <t>Зои Космодемьянской ул.,  д.63 кв.174</t>
  </si>
  <si>
    <t>Зои Космодемьянской ул.,  д.63 кв.175</t>
  </si>
  <si>
    <t>Зои Космодемьянской ул.,  д.63 кв.176</t>
  </si>
  <si>
    <t>Зои Космодемьянской ул.,  д.63 кв.177</t>
  </si>
  <si>
    <t>Зои Космодемьянской ул.,  д.63 кв.178</t>
  </si>
  <si>
    <t>Зои Космодемьянской ул.,  д.63 кв.179</t>
  </si>
  <si>
    <t>Зои Космодемьянской ул.,  д.63 кв.17</t>
  </si>
  <si>
    <t>Зои Космодемьянской ул.,  д.63 кв.180</t>
  </si>
  <si>
    <t>Зои Космодемьянской ул.,  д.63 кв.181</t>
  </si>
  <si>
    <t>Зои Космодемьянской ул.,  д.63 кв.182</t>
  </si>
  <si>
    <t>Зои Космодемьянской ул.,  д.63 кв.183</t>
  </si>
  <si>
    <t>Зои Космодемьянской ул.,  д.63 кв.184</t>
  </si>
  <si>
    <t>Зои Космодемьянской ул.,  д.63 кв.185</t>
  </si>
  <si>
    <t>Зои Космодемьянской ул.,  д.63 кв.186</t>
  </si>
  <si>
    <t>Зои Космодемьянской ул.,  д.63 кв.187</t>
  </si>
  <si>
    <t>Зои Космодемьянской ул.,  д.63 кв.188</t>
  </si>
  <si>
    <t>Зои Космодемьянской ул.,  д.63 кв.189</t>
  </si>
  <si>
    <t>Зои Космодемьянской ул.,  д.63 кв.18</t>
  </si>
  <si>
    <t>Зои Космодемьянской ул.,  д.63 кв.190</t>
  </si>
  <si>
    <t>Зои Космодемьянской ул.,  д.63 кв.191</t>
  </si>
  <si>
    <t>Зои Космодемьянской ул.,  д.63 кв.192</t>
  </si>
  <si>
    <t>Зои Космодемьянской ул.,  д.63 кв.193</t>
  </si>
  <si>
    <t>Зои Космодемьянской ул.,  д.63 кв.194</t>
  </si>
  <si>
    <t>Зои Космодемьянской ул.,  д.63 кв.195</t>
  </si>
  <si>
    <t>Зои Космодемьянской ул.,  д.63 кв.196</t>
  </si>
  <si>
    <t>Зои Космодемьянской ул.,  д.63 кв.197</t>
  </si>
  <si>
    <t>Зои Космодемьянской ул.,  д.63 кв.199</t>
  </si>
  <si>
    <t>Зои Космодемьянской ул.,  д.63 кв.19</t>
  </si>
  <si>
    <t>Зои Космодемьянской ул.,  д.63 кв.1</t>
  </si>
  <si>
    <t>Зои Космодемьянской ул.,  д.63 кв.200</t>
  </si>
  <si>
    <t>Зои Космодемьянской ул.,  д.63 кв.201</t>
  </si>
  <si>
    <t>Зои Космодемьянской ул.,  д.63 кв.202</t>
  </si>
  <si>
    <t>Зои Космодемьянской ул.,  д.63 кв.203</t>
  </si>
  <si>
    <t>Зои Космодемьянской ул.,  д.63 кв.204</t>
  </si>
  <si>
    <t>Зои Космодемьянской ул.,  д.63 кв.205</t>
  </si>
  <si>
    <t>Зои Космодемьянской ул.,  д.63 кв.206</t>
  </si>
  <si>
    <t>Зои Космодемьянской ул.,  д.63 кв.207</t>
  </si>
  <si>
    <t>Зои Космодемьянской ул.,  д.63 кв.208</t>
  </si>
  <si>
    <t>Зои Космодемьянской ул.,  д.63 кв.209</t>
  </si>
  <si>
    <t>Зои Космодемьянской ул.,  д.63 кв.20</t>
  </si>
  <si>
    <t>Зои Космодемьянской ул.,  д.63 кв.210</t>
  </si>
  <si>
    <t>Зои Космодемьянской ул.,  д.63 кв.211</t>
  </si>
  <si>
    <t>Зои Космодемьянской ул.,  д.63 кв.212</t>
  </si>
  <si>
    <t>Зои Космодемьянской ул.,  д.63 кв.213</t>
  </si>
  <si>
    <t>Зои Космодемьянской ул.,  д.63 кв.214</t>
  </si>
  <si>
    <t>Зои Космодемьянской ул.,  д.63 кв.215</t>
  </si>
  <si>
    <t>Зои Космодемьянской ул.,  д.63 кв.216</t>
  </si>
  <si>
    <t>Зои Космодемьянской ул.,  д.63 кв.217</t>
  </si>
  <si>
    <t>Зои Космодемьянской ул.,  д.63 кв.218</t>
  </si>
  <si>
    <t>Зои Космодемьянской ул.,  д.63 кв.219</t>
  </si>
  <si>
    <t>Зои Космодемьянской ул.,  д.63 кв.21</t>
  </si>
  <si>
    <t>Зои Космодемьянской ул.,  д.63 кв.220</t>
  </si>
  <si>
    <t>Зои Космодемьянской ул.,  д.63 кв.221</t>
  </si>
  <si>
    <t>Зои Космодемьянской ул.,  д.63 кв.222</t>
  </si>
  <si>
    <t>Зои Космодемьянской ул.,  д.63 кв.223</t>
  </si>
  <si>
    <t>Зои Космодемьянской ул.,  д.63 кв.224</t>
  </si>
  <si>
    <t>Зои Космодемьянской ул.,  д.63 кв.225</t>
  </si>
  <si>
    <t>Зои Космодемьянской ул.,  д.63 кв.226</t>
  </si>
  <si>
    <t>Зои Космодемьянской ул.,  д.63 кв.227</t>
  </si>
  <si>
    <t>Зои Космодемьянской ул.,  д.63 кв.228</t>
  </si>
  <si>
    <t>Зои Космодемьянской ул.,  д.63 кв.229</t>
  </si>
  <si>
    <t>Зои Космодемьянской ул.,  д.63 кв.22</t>
  </si>
  <si>
    <t>Зои Космодемьянской ул.,  д.63 кв.230</t>
  </si>
  <si>
    <t>Зои Космодемьянской ул.,  д.63 кв.231</t>
  </si>
  <si>
    <t>Зои Космодемьянской ул.,  д.63 кв.232</t>
  </si>
  <si>
    <t>Зои Космодемьянской ул.,  д.63 кв.233</t>
  </si>
  <si>
    <t>Зои Космодемьянской ул.,  д.63 кв.235</t>
  </si>
  <si>
    <t>Зои Космодемьянской ул.,  д.63 кв.236</t>
  </si>
  <si>
    <t>Зои Космодемьянской ул.,  д.63 кв.23</t>
  </si>
  <si>
    <t>Зои Космодемьянской ул.,  д.63 кв.24</t>
  </si>
  <si>
    <t>Зои Космодемьянской ул.,  д.63 кв.25</t>
  </si>
  <si>
    <t>Зои Космодемьянской ул.,  д.63 кв.26</t>
  </si>
  <si>
    <t>Зои Космодемьянской ул.,  д.63 кв.27</t>
  </si>
  <si>
    <t>Зои Космодемьянской ул.,  д.63 кв.28</t>
  </si>
  <si>
    <t>Зои Космодемьянской ул.,  д.63 кв.29</t>
  </si>
  <si>
    <t>Зои Космодемьянской ул.,  д.63 кв.2</t>
  </si>
  <si>
    <t>Зои Космодемьянской ул.,  д.63 кв.30</t>
  </si>
  <si>
    <t>Зои Космодемьянской ул.,  д.63 кв.31</t>
  </si>
  <si>
    <t>Зои Космодемьянской ул.,  д.63 кв.32</t>
  </si>
  <si>
    <t>Зои Космодемьянской ул.,  д.63 кв.33</t>
  </si>
  <si>
    <t>Зои Космодемьянской ул.,  д.63 кв.34</t>
  </si>
  <si>
    <t>Зои Космодемьянской ул.,  д.63 кв.35</t>
  </si>
  <si>
    <t>Зои Космодемьянской ул.,  д.63 кв.36</t>
  </si>
  <si>
    <t>Зои Космодемьянской ул.,  д.63 кв.37</t>
  </si>
  <si>
    <t>Зои Космодемьянской ул.,  д.63 кв.38</t>
  </si>
  <si>
    <t>Зои Космодемьянской ул.,  д.63 кв.39</t>
  </si>
  <si>
    <t>Зои Космодемьянской ул.,  д.63 кв.3</t>
  </si>
  <si>
    <t>Зои Космодемьянской ул.,  д.63 кв.40</t>
  </si>
  <si>
    <t>Зои Космодемьянской ул.,  д.63 кв.41</t>
  </si>
  <si>
    <t>Зои Космодемьянской ул.,  д.63 кв.43</t>
  </si>
  <si>
    <t>Зои Космодемьянской ул.,  д.63 кв.44</t>
  </si>
  <si>
    <t>Зои Космодемьянской ул.,  д.63 кв.45</t>
  </si>
  <si>
    <t>Зои Космодемьянской ул.,  д.63 кв.46</t>
  </si>
  <si>
    <t>Зои Космодемьянской ул.,  д.63 кв.47</t>
  </si>
  <si>
    <t>Зои Космодемьянской ул.,  д.63 кв.48</t>
  </si>
  <si>
    <t>Зои Космодемьянской ул.,  д.63 кв.49</t>
  </si>
  <si>
    <t>Зои Космодемьянской ул.,  д.63 кв.4</t>
  </si>
  <si>
    <t>Зои Космодемьянской ул.,  д.63 кв.50</t>
  </si>
  <si>
    <t>Зои Космодемьянской ул.,  д.63 кв.51</t>
  </si>
  <si>
    <t>Зои Космодемьянской ул.,  д.63 кв.52</t>
  </si>
  <si>
    <t>Зои Космодемьянской ул.,  д.63 кв.53</t>
  </si>
  <si>
    <t>Зои Космодемьянской ул.,  д.63 кв.54</t>
  </si>
  <si>
    <t>Зои Космодемьянской ул.,  д.63 кв.55</t>
  </si>
  <si>
    <t>Зои Космодемьянской ул.,  д.63 кв.56</t>
  </si>
  <si>
    <t>Зои Космодемьянской ул.,  д.63 кв.57</t>
  </si>
  <si>
    <t>Зои Космодемьянской ул.,  д.63 кв.58</t>
  </si>
  <si>
    <t>Зои Космодемьянской ул.,  д.63 кв.59</t>
  </si>
  <si>
    <t>Зои Космодемьянской ул.,  д.63 кв.5</t>
  </si>
  <si>
    <t>Зои Космодемьянской ул.,  д.63 кв.60</t>
  </si>
  <si>
    <t>Зои Космодемьянской ул.,  д.63 кв.61</t>
  </si>
  <si>
    <t>Зои Космодемьянской ул.,  д.63 кв.62</t>
  </si>
  <si>
    <t>Зои Космодемьянской ул.,  д.63 кв.63</t>
  </si>
  <si>
    <t>Зои Космодемьянской ул.,  д.63 кв.64</t>
  </si>
  <si>
    <t>Зои Космодемьянской ул.,  д.63 кв.65</t>
  </si>
  <si>
    <t>Зои Космодемьянской ул.,  д.63 кв.66</t>
  </si>
  <si>
    <t>Зои Космодемьянской ул.,  д.63 кв.67</t>
  </si>
  <si>
    <t>Зои Космодемьянской ул.,  д.63 кв.68</t>
  </si>
  <si>
    <t>Зои Космодемьянской ул.,  д.63 кв.69</t>
  </si>
  <si>
    <t>Зои Космодемьянской ул.,  д.63 кв.6</t>
  </si>
  <si>
    <t>Зои Космодемьянской ул.,  д.63 кв.70</t>
  </si>
  <si>
    <t>Зои Космодемьянской ул.,  д.63 кв.71</t>
  </si>
  <si>
    <t>Зои Космодемьянской ул.,  д.63 кв.72</t>
  </si>
  <si>
    <t>Зои Космодемьянской ул.,  д.63 кв.73</t>
  </si>
  <si>
    <t>Зои Космодемьянской ул.,  д.63 кв.74</t>
  </si>
  <si>
    <t>Зои Космодемьянской ул.,  д.63 кв.75</t>
  </si>
  <si>
    <t>Зои Космодемьянской ул.,  д.63 кв.76</t>
  </si>
  <si>
    <t>Зои Космодемьянской ул.,  д.63 кв.77</t>
  </si>
  <si>
    <t>Зои Космодемьянской ул.,  д.63 кв.78</t>
  </si>
  <si>
    <t>Зои Космодемьянской ул.,  д.63 кв.79</t>
  </si>
  <si>
    <t>Зои Космодемьянской ул.,  д.63 кв.7</t>
  </si>
  <si>
    <t>Зои Космодемьянской ул.,  д.63 кв.80</t>
  </si>
  <si>
    <t>Зои Космодемьянской ул.,  д.63 кв.81</t>
  </si>
  <si>
    <t>Зои Космодемьянской ул.,  д.63 кв.82</t>
  </si>
  <si>
    <t>Зои Космодемьянской ул.,  д.63 кв.83</t>
  </si>
  <si>
    <t>Зои Космодемьянской ул.,  д.63 кв.84</t>
  </si>
  <si>
    <t>Зои Космодемьянской ул.,  д.63 кв.85</t>
  </si>
  <si>
    <t>Зои Космодемьянской ул.,  д.63 кв.86</t>
  </si>
  <si>
    <t>Зои Космодемьянской ул.,  д.63 кв.88</t>
  </si>
  <si>
    <t>Зои Космодемьянской ул.,  д.63 кв.89</t>
  </si>
  <si>
    <t>Зои Космодемьянской ул.,  д.63 кв.8</t>
  </si>
  <si>
    <t>Зои Космодемьянской ул.,  д.63 кв.90</t>
  </si>
  <si>
    <t>Зои Космодемьянской ул.,  д.63 кв.91</t>
  </si>
  <si>
    <t>Зои Космодемьянской ул.,  д.63 кв.92</t>
  </si>
  <si>
    <t>Зои Космодемьянской ул.,  д.63 кв.94</t>
  </si>
  <si>
    <t>Зои Космодемьянской ул.,  д.63 кв.95</t>
  </si>
  <si>
    <t>Зои Космодемьянской ул.,  д.63 кв.96</t>
  </si>
  <si>
    <t>Зои Космодемьянской ул.,  д.63 кв.97</t>
  </si>
  <si>
    <t>Зои Космодемьянской ул.,  д.63 кв.98</t>
  </si>
  <si>
    <t>Зои Космодемьянской ул.,  д.63 кв.99</t>
  </si>
  <si>
    <t>Зои Космодемьянской ул.,  д.63 кв.9</t>
  </si>
  <si>
    <t>Зои Космодемьянской ул.,  д.69 кв.206</t>
  </si>
  <si>
    <t>Зои Космодемьянской ул.,  д.69 кв.239</t>
  </si>
  <si>
    <t>Зои Космодемьянской ул.,  д.69 кв.45</t>
  </si>
  <si>
    <t>Зои Космодемьянской ул.,  д.69 кв.46</t>
  </si>
  <si>
    <t>Зои Космодемьянской ул.,  д.69 кв.48</t>
  </si>
  <si>
    <t>Зои Космодемьянской ул.,  д.69 кв.58</t>
  </si>
  <si>
    <t>Зои Космодемьянской ул.,  д.69 кв.98</t>
  </si>
  <si>
    <t>Зои Космодемьянской ул.,  д.7 кв.1</t>
  </si>
  <si>
    <t>Зои Космодемьянской ул.,  д.7 кв.28</t>
  </si>
  <si>
    <t>Зои Космодемьянской ул.,  д.7 кв.6</t>
  </si>
  <si>
    <t>Игарская ул.,  д.21 кв.4</t>
  </si>
  <si>
    <t>Игарская ул.,  д.21 кв.5</t>
  </si>
  <si>
    <t>Игарская ул.,  д.21 кв.7</t>
  </si>
  <si>
    <t>Игарская ул.,  д.23 кв.14</t>
  </si>
  <si>
    <t>Игарская ул.,  д.44 кв.13</t>
  </si>
  <si>
    <t>Игарская ул.,  д.48 кв.2</t>
  </si>
  <si>
    <t>Игарская ул.,  д.48 кв.6</t>
  </si>
  <si>
    <t>Игарская ул.,  д.48 кв.7</t>
  </si>
  <si>
    <t>Игарская ул.,  д.48 кв.8</t>
  </si>
  <si>
    <t>Игарская ул.,  д.52 кв.4</t>
  </si>
  <si>
    <t>Игарская ул.,  д.54 кв.1</t>
  </si>
  <si>
    <t>Игарская ул.,  д.56 кв.3</t>
  </si>
  <si>
    <t>имени Василия Подшибякина ул.,  д.1 кв.13</t>
  </si>
  <si>
    <t>имени Василия Подшибякина ул.,  д.1 кв.35</t>
  </si>
  <si>
    <t>имени Василия Подшибякина ул.,  д.1 кв.37</t>
  </si>
  <si>
    <t>имени Василия Подшибякина ул.,  д.1 кв.39</t>
  </si>
  <si>
    <t>имени Василия Подшибякина ул.,  д.15 кв.2</t>
  </si>
  <si>
    <t>имени Василия Подшибякина ул.,  д.15 кв.31</t>
  </si>
  <si>
    <t>имени Василия Подшибякина ул.,  д.35 кв.4</t>
  </si>
  <si>
    <t>имени Василия Подшибякина ул.,  д.41 а кв.2</t>
  </si>
  <si>
    <t>имени Василия Подшибякина ул.,  д.43 а кв.10</t>
  </si>
  <si>
    <t>имени Василия Подшибякина ул.,  д.43 а кв.15</t>
  </si>
  <si>
    <t>имени Василия Подшибякина ул.,  д.43 а кв.5</t>
  </si>
  <si>
    <t>имени Василия Подшибякина ул.,  д.46 а кв.4</t>
  </si>
  <si>
    <t>имени Василия Подшибякина ул.,  д.46 б кв.13</t>
  </si>
  <si>
    <t>имени Василия Подшибякина ул.,  д.46 б кв.17</t>
  </si>
  <si>
    <t>имени Василия Подшибякина ул.,  д.46 б кв.40</t>
  </si>
  <si>
    <t>Кирпичная ул.,  д.6 а кв.2</t>
  </si>
  <si>
    <t>Комсомольская ул.,  д.13 кв.43</t>
  </si>
  <si>
    <t>Комсомольская ул.,  д.17 кв.26</t>
  </si>
  <si>
    <t>Комсомольская ул.,  д.17 кв.31</t>
  </si>
  <si>
    <t>Комсомольская ул.,  д.17 кв.46</t>
  </si>
  <si>
    <t>Комсомольская ул.,  д.42 кв.10</t>
  </si>
  <si>
    <t>Комсомольская ул.,  д.42 кв.11</t>
  </si>
  <si>
    <t>Комсомольская ул.,  д.42 кв.12</t>
  </si>
  <si>
    <t>Комсомольская ул.,  д.42 кв.14</t>
  </si>
  <si>
    <t>Комсомольская ул.,  д.42 кв.15</t>
  </si>
  <si>
    <t>Комсомольская ул.,  д.42 кв.16</t>
  </si>
  <si>
    <t>Комсомольская ул.,  д.42 кв.3</t>
  </si>
  <si>
    <t>Комсомольская ул.,  д.42 кв.4</t>
  </si>
  <si>
    <t>Комсомольская ул.,  д.42 кв.6</t>
  </si>
  <si>
    <t>Комсомольская ул.,  д.42 кв.7</t>
  </si>
  <si>
    <t>Комсомольская ул.,  д.42 кв.8</t>
  </si>
  <si>
    <t>Комсомольская ул.,  д.42 кв.9</t>
  </si>
  <si>
    <t>Кооперативная ул.,  д.5 кв.10</t>
  </si>
  <si>
    <t>Кооперативная ул.,  д.5 кв.2</t>
  </si>
  <si>
    <t>Кооперативная ул.,  д.5 кв.8</t>
  </si>
  <si>
    <t>Ленина ул.,  д.6 кв.10</t>
  </si>
  <si>
    <t>Ленина ул.,  д.6 кв.11</t>
  </si>
  <si>
    <t>Ленина ул.,  д.6 кв.13</t>
  </si>
  <si>
    <t>Ленина ул.,  д.6 кв.14</t>
  </si>
  <si>
    <t>Ленина ул.,  д.6 кв.6</t>
  </si>
  <si>
    <t>Ленина ул.,  д.6 кв.7</t>
  </si>
  <si>
    <t>Ленина ул.,  д.6 кв.9</t>
  </si>
  <si>
    <t>Ленина ул.,  д.8 кв.17</t>
  </si>
  <si>
    <t>Ленина ул.,  д.8 кв.2</t>
  </si>
  <si>
    <t>Лермонтова ул.,  д.2 кв.6</t>
  </si>
  <si>
    <t>Лермонтова ул.,  д.4 кв.11</t>
  </si>
  <si>
    <t>Маяковского ул.,  д.40 кв.11</t>
  </si>
  <si>
    <t>Маяковского ул.,  д.40 кв.14</t>
  </si>
  <si>
    <t>Маяковского ул.,  д.40 кв.7</t>
  </si>
  <si>
    <t>Маяковского ул.,  д.40 кв.8</t>
  </si>
  <si>
    <t>Маяковского ул.,  д.40 кв.9</t>
  </si>
  <si>
    <t>Мира ул.,  д.2 кв.10</t>
  </si>
  <si>
    <t>Мира ул.,  д.2 кв.17</t>
  </si>
  <si>
    <t>Мира ул.,  д.2 кв.26</t>
  </si>
  <si>
    <t>Мира ул.,  д.2 кв.32</t>
  </si>
  <si>
    <t>Мира ул.,  д.2 кв.33</t>
  </si>
  <si>
    <t>Мира ул.,  д.2 кв.35</t>
  </si>
  <si>
    <t>Мира ул.,  д.2 кв.44</t>
  </si>
  <si>
    <t>Мира ул.,  д.2 кв.45</t>
  </si>
  <si>
    <t>Мира ул.,  д.2 кв.47</t>
  </si>
  <si>
    <t>Мира ул.,  д.2 кв.48</t>
  </si>
  <si>
    <t>Мира ул.,  д.2 кв.49</t>
  </si>
  <si>
    <t>Мира ул.,  д.2 кв.50</t>
  </si>
  <si>
    <t>Мира ул.,  д.2 кв.51</t>
  </si>
  <si>
    <t>Мира ул.,  д.2 кв.53</t>
  </si>
  <si>
    <t>Мира ул.,  д.2 кв.55</t>
  </si>
  <si>
    <t>Мира ул.,  д.2 кв.56</t>
  </si>
  <si>
    <t>Мира ул.,  д.2 кв.57</t>
  </si>
  <si>
    <t>Мира ул.,  д.2 кв.60</t>
  </si>
  <si>
    <t>Мира ул.,  д.2 кв.61</t>
  </si>
  <si>
    <t>Мира ул.,  д.2 кв.62</t>
  </si>
  <si>
    <t>Мира ул.,  д.2 кв.63</t>
  </si>
  <si>
    <t>Мира ул.,  д.2 кв.64</t>
  </si>
  <si>
    <t>Мира ул.,  д.2 кв.65</t>
  </si>
  <si>
    <t>Мира ул.,  д.2 кв.66</t>
  </si>
  <si>
    <t>Мира ул.,  д.2 кв.67</t>
  </si>
  <si>
    <t>Мира ул.,  д.2 кв.69</t>
  </si>
  <si>
    <t>Мира ул.,  д.2 кв.6</t>
  </si>
  <si>
    <t>Обская ул.,  д.1 а кв.12</t>
  </si>
  <si>
    <t>Обская ул.,  д.19 а кв.2</t>
  </si>
  <si>
    <t>Обская ул.,  д.19 кв.6</t>
  </si>
  <si>
    <t>Обская ул.,  д.21 кв.7</t>
  </si>
  <si>
    <t>Обская ул.,  д.25 кв.11</t>
  </si>
  <si>
    <t>Обская ул.,  д.25 кв.12</t>
  </si>
  <si>
    <t>Обская ул.,  д.25 кв.5</t>
  </si>
  <si>
    <t>Обская ул.,  д.29 кв.7</t>
  </si>
  <si>
    <t>Обская ул.,  д.35 а кв.4</t>
  </si>
  <si>
    <t>Павлова ул.,  д.25 а кв.7</t>
  </si>
  <si>
    <t>Павлова ул.,  д.25 кв.15</t>
  </si>
  <si>
    <t>Павлова ул.,  д.25 кв.1</t>
  </si>
  <si>
    <t>Павлова ул.,  д.27 а кв.13</t>
  </si>
  <si>
    <t>Павлова ул.,  д.27 а кв.14</t>
  </si>
  <si>
    <t>Павлова ул.,  д.31 кв.13</t>
  </si>
  <si>
    <t>Павлова ул.,  д.33 кв.10</t>
  </si>
  <si>
    <t>Павлова ул.,  д.33 кв.11</t>
  </si>
  <si>
    <t>Павлова ул.,  д.33 кв.7</t>
  </si>
  <si>
    <t>Павлова ул.,  д.35 а кв.9</t>
  </si>
  <si>
    <t>Павлова ул.,  д.37 кв.14</t>
  </si>
  <si>
    <t>Павлова ул.,  д.37 кв.4</t>
  </si>
  <si>
    <t>Павлова ул.,  д.39 а кв.6</t>
  </si>
  <si>
    <t>Павлова ул.,  д.41 а кв.10</t>
  </si>
  <si>
    <t>Павлова ул.,  д.41 а кв.11</t>
  </si>
  <si>
    <t>Павлова ул.,  д.41 а кв.12</t>
  </si>
  <si>
    <t>Павлова ул.,  д.41 а кв.13</t>
  </si>
  <si>
    <t>Павлова ул.,  д.41 а кв.14</t>
  </si>
  <si>
    <t>Павлова ул.,  д.41 а кв.1</t>
  </si>
  <si>
    <t>Павлова ул.,  д.41 а кв.2</t>
  </si>
  <si>
    <t>Павлова ул.,  д.41 а кв.3</t>
  </si>
  <si>
    <t>Павлова ул.,  д.41 а кв.4</t>
  </si>
  <si>
    <t>Павлова ул.,  д.41 а кв.6</t>
  </si>
  <si>
    <t>Павлова ул.,  д.41 а кв.7</t>
  </si>
  <si>
    <t>Павлова ул.,  д.41 а кв.8</t>
  </si>
  <si>
    <t>Павлова ул.,  д.41 а кв.9</t>
  </si>
  <si>
    <t>Патрикеева ул.,  д.13 б кв.10</t>
  </si>
  <si>
    <t>Патрикеева ул.,  д.13 б кв.11</t>
  </si>
  <si>
    <t>Патрикеева ул.,  д.13 б кв.12</t>
  </si>
  <si>
    <t>Патрикеева ул.,  д.13 б кв.1</t>
  </si>
  <si>
    <t>Патрикеева ул.,  д.13 б кв.2</t>
  </si>
  <si>
    <t>Патрикеева ул.,  д.13 б кв.3</t>
  </si>
  <si>
    <t>Патрикеева ул.,  д.13 б кв.4</t>
  </si>
  <si>
    <t>Патрикеева ул.,  д.13 б кв.5</t>
  </si>
  <si>
    <t>Патрикеева ул.,  д.13 б кв.8</t>
  </si>
  <si>
    <t>Патрикеева ул.,  д.13 б кв.9</t>
  </si>
  <si>
    <t>Патрикеева ул.,  д.17 а кв.3</t>
  </si>
  <si>
    <t>Патрикеева ул.,  д.17 а кв.5</t>
  </si>
  <si>
    <t>Патрикеева ул.,  д.17 а кв.9</t>
  </si>
  <si>
    <t>Патрикеева ул.,  д.17 кв.13</t>
  </si>
  <si>
    <t>Патрикеева ул.,  д.17 кв.17</t>
  </si>
  <si>
    <t>Патрикеева ул.,  д.17 кв.18</t>
  </si>
  <si>
    <t>Патрикеева ул.,  д.17 кв.5</t>
  </si>
  <si>
    <t>Патрикеева ул.,  д.23 кв.11</t>
  </si>
  <si>
    <t>Патрикеева ул.,  д.23 кв.14</t>
  </si>
  <si>
    <t>Патрикеева ул.,  д.23 кв.3</t>
  </si>
  <si>
    <t>Патрикеева ул.,  д.23 кв.8</t>
  </si>
  <si>
    <t>Пионерская ул.,  д.4 кв.10</t>
  </si>
  <si>
    <t>Пионерская ул.,  д.4 кв.1-24</t>
  </si>
  <si>
    <t>Пионерская ул.,  д.4 кв.11</t>
  </si>
  <si>
    <t>Пионерская ул.,  д.4 кв.12</t>
  </si>
  <si>
    <t>Пионерская ул.,  д.4 кв.13</t>
  </si>
  <si>
    <t>Пионерская ул.,  д.4 кв.14</t>
  </si>
  <si>
    <t>Пионерская ул.,  д.4 кв.15</t>
  </si>
  <si>
    <t>Пионерская ул.,  д.4 кв.16</t>
  </si>
  <si>
    <t>Пионерская ул.,  д.4 кв.17</t>
  </si>
  <si>
    <t>Пионерская ул.,  д.4 кв.18</t>
  </si>
  <si>
    <t>Пионерская ул.,  д.4 кв.19</t>
  </si>
  <si>
    <t>Пионерская ул.,  д.4 кв.1</t>
  </si>
  <si>
    <t>Пионерская ул.,  д.4 кв.20</t>
  </si>
  <si>
    <t>Пионерская ул.,  д.4 кв.21</t>
  </si>
  <si>
    <t>Пионерская ул.,  д.4 кв.22</t>
  </si>
  <si>
    <t>Пионерская ул.,  д.4 кв.23</t>
  </si>
  <si>
    <t>Пионерская ул.,  д.4 кв.24</t>
  </si>
  <si>
    <t>Пионерская ул.,  д.4 кв.2</t>
  </si>
  <si>
    <t>Пионерская ул.,  д.4 кв.3</t>
  </si>
  <si>
    <t>Пионерская ул.,  д.4 кв.4</t>
  </si>
  <si>
    <t>Пионерская ул.,  д.4 кв.5</t>
  </si>
  <si>
    <t>Пионерская ул.,  д.4 кв.7</t>
  </si>
  <si>
    <t>Пионерская ул.,  д.4 кв.8</t>
  </si>
  <si>
    <t>Полярная ул.,  д.3 а кв.18</t>
  </si>
  <si>
    <t>Почтовая ул.,  д.3 кв.14</t>
  </si>
  <si>
    <t>Почтовая ул.,  д.5 кв.10</t>
  </si>
  <si>
    <t>Почтовая ул.,  д.5 кв.11</t>
  </si>
  <si>
    <t>Почтовая ул.,  д.5 кв.13</t>
  </si>
  <si>
    <t>Почтовая ул.,  д.5 кв.15</t>
  </si>
  <si>
    <t>Почтовая ул.,  д.5 кв.16</t>
  </si>
  <si>
    <t>Почтовая ул.,  д.5 кв.17</t>
  </si>
  <si>
    <t>Почтовая ул.,  д.5 кв.19</t>
  </si>
  <si>
    <t>Почтовая ул.,  д.5 кв.1</t>
  </si>
  <si>
    <t>Почтовая ул.,  д.5 кв.20</t>
  </si>
  <si>
    <t>Почтовая ул.,  д.5 кв.22</t>
  </si>
  <si>
    <t>Почтовая ул.,  д.5 кв.23</t>
  </si>
  <si>
    <t>Почтовая ул.,  д.5 кв.3</t>
  </si>
  <si>
    <t>Почтовая ул.,  д.5 кв.4</t>
  </si>
  <si>
    <t>Почтовая ул.,  д.5 кв.5</t>
  </si>
  <si>
    <t>Почтовая ул.,  д.5 кв.6</t>
  </si>
  <si>
    <t>Почтовая ул.,  д.5 кв.8</t>
  </si>
  <si>
    <t>Почтовая ул.,  д.5 кв.9</t>
  </si>
  <si>
    <t>1001374</t>
  </si>
  <si>
    <t>Республики ул.,  д.123 а кв.1-3, 5-10, 12-24</t>
  </si>
  <si>
    <t>Республики ул.,  д.139 кв.2</t>
  </si>
  <si>
    <t>Республики ул.,  д.49 кв.17</t>
  </si>
  <si>
    <t>Республики ул.,  д.56 кв.16</t>
  </si>
  <si>
    <t>Республики ул.,  д.56 кв.22</t>
  </si>
  <si>
    <t>Республики ул.,  д.56 кв.26</t>
  </si>
  <si>
    <t>Республики ул.,  д.56 кв.28</t>
  </si>
  <si>
    <t>Республики ул.,  д.56 кв.2</t>
  </si>
  <si>
    <t>Республики ул.,  д.56 кв.34</t>
  </si>
  <si>
    <t>Республики ул.,  д.62 кв.14</t>
  </si>
  <si>
    <t>Республики ул.,  д.62 кв.21</t>
  </si>
  <si>
    <t>Республики ул.,  д.64 кв.20</t>
  </si>
  <si>
    <t>Республики ул.,  д.64 кв.5</t>
  </si>
  <si>
    <t>Республики ул.,  д.71 кв.100</t>
  </si>
  <si>
    <t>Республики ул.,  д.71 кв.102</t>
  </si>
  <si>
    <t>Республики ул.,  д.71 кв.103</t>
  </si>
  <si>
    <t>Республики ул.,  д.71 кв.104</t>
  </si>
  <si>
    <t>Республики ул.,  д.71 кв.105</t>
  </si>
  <si>
    <t>Республики ул.,  д.71 кв.106</t>
  </si>
  <si>
    <t>Республики ул.,  д.71 кв.107</t>
  </si>
  <si>
    <t>Республики ул.,  д.71 кв.108</t>
  </si>
  <si>
    <t>Республики ул.,  д.71 кв.109</t>
  </si>
  <si>
    <t>Республики ул.,  д.71 кв.110</t>
  </si>
  <si>
    <t>Республики ул.,  д.71 кв.111</t>
  </si>
  <si>
    <t>Республики ул.,  д.71 кв.112</t>
  </si>
  <si>
    <t>Республики ул.,  д.71 кв.113</t>
  </si>
  <si>
    <t>Республики ул.,  д.71 кв.114</t>
  </si>
  <si>
    <t>Республики ул.,  д.71 кв.115</t>
  </si>
  <si>
    <t>Республики ул.,  д.71 кв.116</t>
  </si>
  <si>
    <t>Республики ул.,  д.71 кв.117</t>
  </si>
  <si>
    <t>Республики ул.,  д.71 кв.118</t>
  </si>
  <si>
    <t>Республики ул.,  д.71 кв.119</t>
  </si>
  <si>
    <t>Республики ул.,  д.71 кв.11</t>
  </si>
  <si>
    <t>Республики ул.,  д.71 кв.120</t>
  </si>
  <si>
    <t>Республики ул.,  д.71 кв.121</t>
  </si>
  <si>
    <t>Республики ул.,  д.71 кв.122</t>
  </si>
  <si>
    <t>Республики ул.,  д.71 кв.123</t>
  </si>
  <si>
    <t>Республики ул.,  д.71 кв.124</t>
  </si>
  <si>
    <t>Республики ул.,  д.71 кв.125</t>
  </si>
  <si>
    <t>Республики ул.,  д.71 кв.126</t>
  </si>
  <si>
    <t>Республики ул.,  д.71 кв.127</t>
  </si>
  <si>
    <t>Республики ул.,  д.71 кв.128</t>
  </si>
  <si>
    <t>Республики ул.,  д.71 кв.129</t>
  </si>
  <si>
    <t>Республики ул.,  д.71 кв.12</t>
  </si>
  <si>
    <t>Республики ул.,  д.71 кв.130</t>
  </si>
  <si>
    <t>Республики ул.,  д.71 кв.132</t>
  </si>
  <si>
    <t>Республики ул.,  д.71 кв.133</t>
  </si>
  <si>
    <t>Республики ул.,  д.71 кв.134</t>
  </si>
  <si>
    <t>Республики ул.,  д.71 кв.135</t>
  </si>
  <si>
    <t>Республики ул.,  д.71 кв.136</t>
  </si>
  <si>
    <t>Республики ул.,  д.71 кв.137</t>
  </si>
  <si>
    <t>Республики ул.,  д.71 кв.138</t>
  </si>
  <si>
    <t>Республики ул.,  д.71 кв.13</t>
  </si>
  <si>
    <t>Республики ул.,  д.71 кв.140</t>
  </si>
  <si>
    <t>Республики ул.,  д.71 кв.141</t>
  </si>
  <si>
    <t>Республики ул.,  д.71 кв.142</t>
  </si>
  <si>
    <t>Республики ул.,  д.71 кв.143</t>
  </si>
  <si>
    <t>Республики ул.,  д.71 кв.144</t>
  </si>
  <si>
    <t>Республики ул.,  д.71 кв.146</t>
  </si>
  <si>
    <t>Республики ул.,  д.71 кв.147</t>
  </si>
  <si>
    <t>Республики ул.,  д.71 кв.148</t>
  </si>
  <si>
    <t>Республики ул.,  д.71 кв.149</t>
  </si>
  <si>
    <t>Республики ул.,  д.71 кв.150</t>
  </si>
  <si>
    <t>Республики ул.,  д.71 кв.151</t>
  </si>
  <si>
    <t>Республики ул.,  д.71 кв.152</t>
  </si>
  <si>
    <t>Республики ул.,  д.71 кв.153</t>
  </si>
  <si>
    <t>Республики ул.,  д.71 кв.154</t>
  </si>
  <si>
    <t>Республики ул.,  д.71 кв.155</t>
  </si>
  <si>
    <t>Республики ул.,  д.71 кв.157</t>
  </si>
  <si>
    <t>Республики ул.,  д.71 кв.158</t>
  </si>
  <si>
    <t>Республики ул.,  д.71 кв.15</t>
  </si>
  <si>
    <t>Республики ул.,  д.71 кв.160</t>
  </si>
  <si>
    <t>Республики ул.,  д.71 кв.161</t>
  </si>
  <si>
    <t>2020631</t>
  </si>
  <si>
    <t>Республики ул.,  д.71 кв.162</t>
  </si>
  <si>
    <t>Республики ул.,  д.71 кв.163</t>
  </si>
  <si>
    <t>Республики ул.,  д.71 кв.164</t>
  </si>
  <si>
    <t>Республики ул.,  д.71 кв.165</t>
  </si>
  <si>
    <t>Республики ул.,  д.71 кв.166</t>
  </si>
  <si>
    <t>Республики ул.,  д.71 кв.167</t>
  </si>
  <si>
    <t>Республики ул.,  д.71 кв.168</t>
  </si>
  <si>
    <t>Республики ул.,  д.71 кв.169</t>
  </si>
  <si>
    <t>Республики ул.,  д.71 кв.16</t>
  </si>
  <si>
    <t>Республики ул.,  д.71 кв.170</t>
  </si>
  <si>
    <t>Республики ул.,  д.71 кв.171</t>
  </si>
  <si>
    <t>Республики ул.,  д.71 кв.172</t>
  </si>
  <si>
    <t>Республики ул.,  д.71 кв.173</t>
  </si>
  <si>
    <t>Республики ул.,  д.71 кв.174</t>
  </si>
  <si>
    <t>Республики ул.,  д.71 кв.175</t>
  </si>
  <si>
    <t>Республики ул.,  д.71 кв.176</t>
  </si>
  <si>
    <t>Республики ул.,  д.71 кв.178</t>
  </si>
  <si>
    <t>Республики ул.,  д.71 кв.179</t>
  </si>
  <si>
    <t>Республики ул.,  д.71 кв.17</t>
  </si>
  <si>
    <t>Республики ул.,  д.71 кв.180</t>
  </si>
  <si>
    <t>Республики ул.,  д.71 кв.181</t>
  </si>
  <si>
    <t>Республики ул.,  д.71 кв.182</t>
  </si>
  <si>
    <t>Республики ул.,  д.71 кв.183</t>
  </si>
  <si>
    <t>Республики ул.,  д.71 кв.184</t>
  </si>
  <si>
    <t>Республики ул.,  д.71 кв.186</t>
  </si>
  <si>
    <t>Республики ул.,  д.71 кв.187</t>
  </si>
  <si>
    <t>Республики ул.,  д.71 кв.188</t>
  </si>
  <si>
    <t>Республики ул.,  д.71 кв.189</t>
  </si>
  <si>
    <t>Республики ул.,  д.71 кв.18</t>
  </si>
  <si>
    <t>Республики ул.,  д.71 кв.190</t>
  </si>
  <si>
    <t>Республики ул.,  д.71 кв.191</t>
  </si>
  <si>
    <t>Республики ул.,  д.71 кв.192</t>
  </si>
  <si>
    <t>Республики ул.,  д.71 кв.194</t>
  </si>
  <si>
    <t>Республики ул.,  д.71 кв.195</t>
  </si>
  <si>
    <t>Республики ул.,  д.71 кв.196</t>
  </si>
  <si>
    <t>Республики ул.,  д.71 кв.197</t>
  </si>
  <si>
    <t>Республики ул.,  д.71 кв.198</t>
  </si>
  <si>
    <t>Республики ул.,  д.71 кв.199</t>
  </si>
  <si>
    <t>Республики ул.,  д.71 кв.19</t>
  </si>
  <si>
    <t>Республики ул.,  д.71 кв.1</t>
  </si>
  <si>
    <t>Республики ул.,  д.71 кв.200</t>
  </si>
  <si>
    <t>Республики ул.,  д.71 кв.201</t>
  </si>
  <si>
    <t>Республики ул.,  д.71 кв.202</t>
  </si>
  <si>
    <t>Республики ул.,  д.71 кв.203</t>
  </si>
  <si>
    <t>Республики ул.,  д.71 кв.204</t>
  </si>
  <si>
    <t>Республики ул.,  д.71 кв.205</t>
  </si>
  <si>
    <t>Республики ул.,  д.71 кв.206</t>
  </si>
  <si>
    <t>Республики ул.,  д.71 кв.208</t>
  </si>
  <si>
    <t>Республики ул.,  д.71 кв.209</t>
  </si>
  <si>
    <t>Республики ул.,  д.71 кв.20</t>
  </si>
  <si>
    <t>Республики ул.,  д.71 кв.210</t>
  </si>
  <si>
    <t>Республики ул.,  д.71 кв.211</t>
  </si>
  <si>
    <t>Республики ул.,  д.71 кв.212</t>
  </si>
  <si>
    <t>Республики ул.,  д.71 кв.213</t>
  </si>
  <si>
    <t>Республики ул.,  д.71 кв.214</t>
  </si>
  <si>
    <t>Республики ул.,  д.71 кв.215</t>
  </si>
  <si>
    <t>Республики ул.,  д.71 кв.217</t>
  </si>
  <si>
    <t>Республики ул.,  д.71 кв.218</t>
  </si>
  <si>
    <t>Республики ул.,  д.71 кв.219</t>
  </si>
  <si>
    <t>Республики ул.,  д.71 кв.21</t>
  </si>
  <si>
    <t>Республики ул.,  д.71 кв.220</t>
  </si>
  <si>
    <t>Республики ул.,  д.71 кв.221</t>
  </si>
  <si>
    <t>Республики ул.,  д.71 кв.222</t>
  </si>
  <si>
    <t>Республики ул.,  д.71 кв.223</t>
  </si>
  <si>
    <t>Республики ул.,  д.71 кв.224</t>
  </si>
  <si>
    <t>Республики ул.,  д.71 кв.225</t>
  </si>
  <si>
    <t>Республики ул.,  д.71 кв.227</t>
  </si>
  <si>
    <t>Республики ул.,  д.71 кв.229</t>
  </si>
  <si>
    <t>Республики ул.,  д.71 кв.22</t>
  </si>
  <si>
    <t>Республики ул.,  д.71 кв.230</t>
  </si>
  <si>
    <t>Республики ул.,  д.71 кв.231</t>
  </si>
  <si>
    <t>Республики ул.,  д.71 кв.232</t>
  </si>
  <si>
    <t>Республики ул.,  д.71 кв.233</t>
  </si>
  <si>
    <t>Республики ул.,  д.71 кв.234</t>
  </si>
  <si>
    <t>Республики ул.,  д.71 кв.235</t>
  </si>
  <si>
    <t>Республики ул.,  д.71 кв.236</t>
  </si>
  <si>
    <t>Республики ул.,  д.71 кв.237</t>
  </si>
  <si>
    <t>Республики ул.,  д.71 кв.239</t>
  </si>
  <si>
    <t>Республики ул.,  д.71 кв.23</t>
  </si>
  <si>
    <t>Республики ул.,  д.71 кв.240</t>
  </si>
  <si>
    <t>Республики ул.,  д.71 кв.241</t>
  </si>
  <si>
    <t>Республики ул.,  д.71 кв.242</t>
  </si>
  <si>
    <t>Республики ул.,  д.71 кв.243</t>
  </si>
  <si>
    <t>Республики ул.,  д.71 кв.244</t>
  </si>
  <si>
    <t>Республики ул.,  д.71 кв.245</t>
  </si>
  <si>
    <t>Республики ул.,  д.71 кв.246</t>
  </si>
  <si>
    <t>Республики ул.,  д.71 кв.247</t>
  </si>
  <si>
    <t>Республики ул.,  д.71 кв.248</t>
  </si>
  <si>
    <t>Республики ул.,  д.71 кв.24</t>
  </si>
  <si>
    <t>Республики ул.,  д.71 кв.250</t>
  </si>
  <si>
    <t>Республики ул.,  д.71 кв.251</t>
  </si>
  <si>
    <t>Республики ул.,  д.71 кв.252</t>
  </si>
  <si>
    <t>Республики ул.,  д.71 кв.253</t>
  </si>
  <si>
    <t>Республики ул.,  д.71 кв.254</t>
  </si>
  <si>
    <t>Республики ул.,  д.71 кв.256</t>
  </si>
  <si>
    <t>Республики ул.,  д.71 кв.257</t>
  </si>
  <si>
    <t>Республики ул.,  д.71 кв.258</t>
  </si>
  <si>
    <t>Республики ул.,  д.71 кв.259</t>
  </si>
  <si>
    <t>Республики ул.,  д.71 кв.25</t>
  </si>
  <si>
    <t>Республики ул.,  д.71 кв.260</t>
  </si>
  <si>
    <t>Республики ул.,  д.71 кв.261</t>
  </si>
  <si>
    <t>Республики ул.,  д.71 кв.262</t>
  </si>
  <si>
    <t>Республики ул.,  д.71 кв.263</t>
  </si>
  <si>
    <t>Республики ул.,  д.71 кв.264</t>
  </si>
  <si>
    <t>Республики ул.,  д.71 кв.265</t>
  </si>
  <si>
    <t>Республики ул.,  д.71 кв.266</t>
  </si>
  <si>
    <t>Республики ул.,  д.71 кв.267</t>
  </si>
  <si>
    <t>Республики ул.,  д.71 кв.269</t>
  </si>
  <si>
    <t>Республики ул.,  д.71 кв.26</t>
  </si>
  <si>
    <t>Республики ул.,  д.71 кв.270</t>
  </si>
  <si>
    <t>Республики ул.,  д.71 кв.271</t>
  </si>
  <si>
    <t>Республики ул.,  д.71 кв.272</t>
  </si>
  <si>
    <t>Республики ул.,  д.71 кв.273</t>
  </si>
  <si>
    <t>Республики ул.,  д.71 кв.274</t>
  </si>
  <si>
    <t>Республики ул.,  д.71 кв.275</t>
  </si>
  <si>
    <t>Республики ул.,  д.71 кв.276</t>
  </si>
  <si>
    <t>Республики ул.,  д.71 кв.277</t>
  </si>
  <si>
    <t>Республики ул.,  д.71 кв.278</t>
  </si>
  <si>
    <t>Республики ул.,  д.71 кв.279</t>
  </si>
  <si>
    <t>Республики ул.,  д.71 кв.27</t>
  </si>
  <si>
    <t>Республики ул.,  д.71 кв.280</t>
  </si>
  <si>
    <t>Республики ул.,  д.71 кв.281</t>
  </si>
  <si>
    <t>Республики ул.,  д.71 кв.283</t>
  </si>
  <si>
    <t>Республики ул.,  д.71 кв.284</t>
  </si>
  <si>
    <t>Республики ул.,  д.71 кв.285</t>
  </si>
  <si>
    <t>Республики ул.,  д.71 кв.286</t>
  </si>
  <si>
    <t>Республики ул.,  д.71 кв.287</t>
  </si>
  <si>
    <t>Республики ул.,  д.71 кв.28</t>
  </si>
  <si>
    <t>Республики ул.,  д.71 кв.29</t>
  </si>
  <si>
    <t>Республики ул.,  д.71 кв.2</t>
  </si>
  <si>
    <t>Республики ул.,  д.71 кв.30</t>
  </si>
  <si>
    <t>Республики ул.,  д.71 кв.32</t>
  </si>
  <si>
    <t>Республики ул.,  д.71 кв.33</t>
  </si>
  <si>
    <t>Республики ул.,  д.71 кв.34</t>
  </si>
  <si>
    <t>Республики ул.,  д.71 кв.35</t>
  </si>
  <si>
    <t>Республики ул.,  д.71 кв.36</t>
  </si>
  <si>
    <t>Республики ул.,  д.71 кв.37</t>
  </si>
  <si>
    <t>Республики ул.,  д.71 кв.38</t>
  </si>
  <si>
    <t>Республики ул.,  д.71 кв.39</t>
  </si>
  <si>
    <t>Республики ул.,  д.71 кв.40</t>
  </si>
  <si>
    <t>Республики ул.,  д.71 кв.41</t>
  </si>
  <si>
    <t>Республики ул.,  д.71 кв.42</t>
  </si>
  <si>
    <t>Республики ул.,  д.71 кв.43</t>
  </si>
  <si>
    <t>Республики ул.,  д.71 кв.44</t>
  </si>
  <si>
    <t>Республики ул.,  д.71 кв.45</t>
  </si>
  <si>
    <t>Республики ул.,  д.71 кв.46</t>
  </si>
  <si>
    <t>Республики ул.,  д.71 кв.47</t>
  </si>
  <si>
    <t>Республики ул.,  д.71 кв.48</t>
  </si>
  <si>
    <t>Республики ул.,  д.71 кв.49</t>
  </si>
  <si>
    <t>Республики ул.,  д.71 кв.4</t>
  </si>
  <si>
    <t>Республики ул.,  д.71 кв.50</t>
  </si>
  <si>
    <t>Республики ул.,  д.71 кв.51</t>
  </si>
  <si>
    <t>Республики ул.,  д.71 кв.52</t>
  </si>
  <si>
    <t>Республики ул.,  д.71 кв.53</t>
  </si>
  <si>
    <t>Республики ул.,  д.71 кв.54</t>
  </si>
  <si>
    <t>Республики ул.,  д.71 кв.55</t>
  </si>
  <si>
    <t>Республики ул.,  д.71 кв.56</t>
  </si>
  <si>
    <t>Республики ул.,  д.71 кв.57</t>
  </si>
  <si>
    <t>Республики ул.,  д.71 кв.58</t>
  </si>
  <si>
    <t>Республики ул.,  д.71 кв.59</t>
  </si>
  <si>
    <t>Республики ул.,  д.71 кв.5</t>
  </si>
  <si>
    <t>Республики ул.,  д.71 кв.60</t>
  </si>
  <si>
    <t>Республики ул.,  д.71 кв.61</t>
  </si>
  <si>
    <t>Республики ул.,  д.71 кв.62</t>
  </si>
  <si>
    <t>Республики ул.,  д.71 кв.63</t>
  </si>
  <si>
    <t>Республики ул.,  д.71 кв.64</t>
  </si>
  <si>
    <t>Республики ул.,  д.71 кв.65</t>
  </si>
  <si>
    <t>Республики ул.,  д.71 кв.66</t>
  </si>
  <si>
    <t>Республики ул.,  д.71 кв.67</t>
  </si>
  <si>
    <t>Республики ул.,  д.71 кв.68</t>
  </si>
  <si>
    <t>Республики ул.,  д.71 кв.6</t>
  </si>
  <si>
    <t>Республики ул.,  д.71 кв.70</t>
  </si>
  <si>
    <t>Республики ул.,  д.71 кв.71</t>
  </si>
  <si>
    <t>Республики ул.,  д.71 кв.72</t>
  </si>
  <si>
    <t>Республики ул.,  д.71 кв.73</t>
  </si>
  <si>
    <t>Республики ул.,  д.71 кв.75</t>
  </si>
  <si>
    <t>Республики ул.,  д.71 кв.76</t>
  </si>
  <si>
    <t>Республики ул.,  д.71 кв.77</t>
  </si>
  <si>
    <t>Республики ул.,  д.71 кв.78</t>
  </si>
  <si>
    <t>Республики ул.,  д.71 кв.79</t>
  </si>
  <si>
    <t>Республики ул.,  д.71 кв.7</t>
  </si>
  <si>
    <t>Республики ул.,  д.71 кв.80</t>
  </si>
  <si>
    <t>Республики ул.,  д.71 кв.81</t>
  </si>
  <si>
    <t>Республики ул.,  д.71 кв.82</t>
  </si>
  <si>
    <t>Республики ул.,  д.71 кв.83</t>
  </si>
  <si>
    <t>Республики ул.,  д.71 кв.84</t>
  </si>
  <si>
    <t>Республики ул.,  д.71 кв.85</t>
  </si>
  <si>
    <t>Республики ул.,  д.71 кв.86</t>
  </si>
  <si>
    <t>Республики ул.,  д.71 кв.87</t>
  </si>
  <si>
    <t>Республики ул.,  д.71 кв.88</t>
  </si>
  <si>
    <t>Республики ул.,  д.71 кв.89</t>
  </si>
  <si>
    <t>Республики ул.,  д.71 кв.8</t>
  </si>
  <si>
    <t>Республики ул.,  д.71 кв.90</t>
  </si>
  <si>
    <t>Республики ул.,  д.71 кв.92</t>
  </si>
  <si>
    <t>Республики ул.,  д.71 кв.93</t>
  </si>
  <si>
    <t>Республики ул.,  д.71 кв.94</t>
  </si>
  <si>
    <t>Республики ул.,  д.71 кв.95</t>
  </si>
  <si>
    <t>Республики ул.,  д.71 кв.96</t>
  </si>
  <si>
    <t>Республики ул.,  д.71 кв.98</t>
  </si>
  <si>
    <t>Республики ул.,  д.71 кв.99</t>
  </si>
  <si>
    <t>Республики ул.,  д.71 кв.9</t>
  </si>
  <si>
    <t>Республики ул.,  д.75 кв.100</t>
  </si>
  <si>
    <t>Республики ул.,  д.75 кв.101</t>
  </si>
  <si>
    <t>Республики ул.,  д.75 кв.102</t>
  </si>
  <si>
    <t>Республики ул.,  д.75 кв.104</t>
  </si>
  <si>
    <t>Республики ул.,  д.75 кв.105</t>
  </si>
  <si>
    <t>Республики ул.,  д.75 кв.107</t>
  </si>
  <si>
    <t>Республики ул.,  д.75 кв.109</t>
  </si>
  <si>
    <t>Республики ул.,  д.75 кв.10</t>
  </si>
  <si>
    <t>Республики ул.,  д.75 кв.110</t>
  </si>
  <si>
    <t>Республики ул.,  д.75 кв.111</t>
  </si>
  <si>
    <t>Республики ул.,  д.75 кв.112</t>
  </si>
  <si>
    <t>Республики ул.,  д.75 кв.113</t>
  </si>
  <si>
    <t>Республики ул.,  д.75 кв.114</t>
  </si>
  <si>
    <t>Республики ул.,  д.75 кв.115</t>
  </si>
  <si>
    <t>Республики ул.,  д.75 кв.116</t>
  </si>
  <si>
    <t>Республики ул.,  д.75 кв.117</t>
  </si>
  <si>
    <t>Республики ул.,  д.75 кв.119</t>
  </si>
  <si>
    <t>Республики ул.,  д.75 кв.11</t>
  </si>
  <si>
    <t>Республики ул.,  д.75 кв.121</t>
  </si>
  <si>
    <t>Республики ул.,  д.75 кв.122</t>
  </si>
  <si>
    <t>Республики ул.,  д.75 кв.124</t>
  </si>
  <si>
    <t>Республики ул.,  д.75 кв.12</t>
  </si>
  <si>
    <t>Республики ул.,  д.75 кв.13</t>
  </si>
  <si>
    <t>Республики ул.,  д.75 кв.14</t>
  </si>
  <si>
    <t>Республики ул.,  д.75 кв.158</t>
  </si>
  <si>
    <t>Республики ул.,  д.75 кв.15</t>
  </si>
  <si>
    <t>Республики ул.,  д.75 кв.17</t>
  </si>
  <si>
    <t>Республики ул.,  д.75 кв.18</t>
  </si>
  <si>
    <t>Республики ул.,  д.75 кв.19</t>
  </si>
  <si>
    <t>Республики ул.,  д.75 кв.1</t>
  </si>
  <si>
    <t>Республики ул.,  д.75 кв.20</t>
  </si>
  <si>
    <t>Республики ул.,  д.75 кв.21</t>
  </si>
  <si>
    <t>Республики ул.,  д.75 кв.22</t>
  </si>
  <si>
    <t>Республики ул.,  д.75 кв.23</t>
  </si>
  <si>
    <t>Республики ул.,  д.75 кв.24</t>
  </si>
  <si>
    <t>Республики ул.,  д.75 кв.26</t>
  </si>
  <si>
    <t>Республики ул.,  д.75 кв.27</t>
  </si>
  <si>
    <t>Республики ул.,  д.75 кв.28</t>
  </si>
  <si>
    <t>Республики ул.,  д.75 кв.29</t>
  </si>
  <si>
    <t>Республики ул.,  д.75 кв.2</t>
  </si>
  <si>
    <t>Республики ул.,  д.75 кв.30</t>
  </si>
  <si>
    <t>Республики ул.,  д.75 кв.31</t>
  </si>
  <si>
    <t>Республики ул.,  д.75 кв.32</t>
  </si>
  <si>
    <t>Республики ул.,  д.75 кв.33</t>
  </si>
  <si>
    <t>Республики ул.,  д.75 кв.34</t>
  </si>
  <si>
    <t>Республики ул.,  д.75 кв.35</t>
  </si>
  <si>
    <t>Республики ул.,  д.75 кв.36</t>
  </si>
  <si>
    <t>Республики ул.,  д.75 кв.37</t>
  </si>
  <si>
    <t>Республики ул.,  д.75 кв.38</t>
  </si>
  <si>
    <t>Республики ул.,  д.75 кв.39</t>
  </si>
  <si>
    <t>Республики ул.,  д.75 кв.3</t>
  </si>
  <si>
    <t>Республики ул.,  д.75 кв.40</t>
  </si>
  <si>
    <t>Республики ул.,  д.75 кв.41</t>
  </si>
  <si>
    <t>Республики ул.,  д.75 кв.42</t>
  </si>
  <si>
    <t>Республики ул.,  д.75 кв.43</t>
  </si>
  <si>
    <t>Республики ул.,  д.75 кв.44</t>
  </si>
  <si>
    <t>Республики ул.,  д.75 кв.45</t>
  </si>
  <si>
    <t>Республики ул.,  д.75 кв.46</t>
  </si>
  <si>
    <t>Республики ул.,  д.75 кв.47</t>
  </si>
  <si>
    <t>Республики ул.,  д.75 кв.48</t>
  </si>
  <si>
    <t>Республики ул.,  д.75 кв.49</t>
  </si>
  <si>
    <t>Республики ул.,  д.75 кв.4</t>
  </si>
  <si>
    <t>Республики ул.,  д.75 кв.50</t>
  </si>
  <si>
    <t>Республики ул.,  д.75 кв.51</t>
  </si>
  <si>
    <t>Республики ул.,  д.75 кв.52</t>
  </si>
  <si>
    <t>Республики ул.,  д.75 кв.53</t>
  </si>
  <si>
    <t>Республики ул.,  д.75 кв.54</t>
  </si>
  <si>
    <t xml:space="preserve">Республики ул.,  д.75 кв.55ком. кв. </t>
  </si>
  <si>
    <t>Республики ул.,  д.75 кв.56</t>
  </si>
  <si>
    <t>Республики ул.,  д.75 кв.57</t>
  </si>
  <si>
    <t>Республики ул.,  д.75 кв.58</t>
  </si>
  <si>
    <t>Республики ул.,  д.75 кв.59</t>
  </si>
  <si>
    <t>Республики ул.,  д.75 кв.5</t>
  </si>
  <si>
    <t>Республики ул.,  д.75 кв.60</t>
  </si>
  <si>
    <t>Республики ул.,  д.75 кв.61</t>
  </si>
  <si>
    <t>Республики ул.,  д.75 кв.62</t>
  </si>
  <si>
    <t>Республики ул.,  д.75 кв.63</t>
  </si>
  <si>
    <t>Республики ул.,  д.75 кв.64</t>
  </si>
  <si>
    <t>Республики ул.,  д.75 кв.65</t>
  </si>
  <si>
    <t>Республики ул.,  д.75 кв.67</t>
  </si>
  <si>
    <t>Республики ул.,  д.75 кв.68</t>
  </si>
  <si>
    <t>Республики ул.,  д.75 кв.69</t>
  </si>
  <si>
    <t>Республики ул.,  д.75 кв.6</t>
  </si>
  <si>
    <t>Республики ул.,  д.75 кв.70</t>
  </si>
  <si>
    <t>Республики ул.,  д.75 кв.71</t>
  </si>
  <si>
    <t>Республики ул.,  д.75 кв.72</t>
  </si>
  <si>
    <t>Республики ул.,  д.75 кв.73</t>
  </si>
  <si>
    <t>Республики ул.,  д.75 кв.74</t>
  </si>
  <si>
    <t>Республики ул.,  д.75 кв.76</t>
  </si>
  <si>
    <t>Республики ул.,  д.75 кв.77</t>
  </si>
  <si>
    <t>Республики ул.,  д.75 кв.78</t>
  </si>
  <si>
    <t>Республики ул.,  д.75 кв.7</t>
  </si>
  <si>
    <t>Республики ул.,  д.75 кв.80</t>
  </si>
  <si>
    <t>Республики ул.,  д.75 кв.81</t>
  </si>
  <si>
    <t>Республики ул.,  д.75 кв.82</t>
  </si>
  <si>
    <t>Республики ул.,  д.75 кв.83</t>
  </si>
  <si>
    <t>Республики ул.,  д.75 кв.84</t>
  </si>
  <si>
    <t>Республики ул.,  д.75 кв.85</t>
  </si>
  <si>
    <t>Республики ул.,  д.75 кв.86</t>
  </si>
  <si>
    <t>Республики ул.,  д.75 кв.87</t>
  </si>
  <si>
    <t>Республики ул.,  д.75 кв.88</t>
  </si>
  <si>
    <t>Республики ул.,  д.75 кв.89</t>
  </si>
  <si>
    <t>Республики ул.,  д.75 кв.8</t>
  </si>
  <si>
    <t>Республики ул.,  д.75 кв.90</t>
  </si>
  <si>
    <t>Республики ул.,  д.75 кв.91</t>
  </si>
  <si>
    <t>Республики ул.,  д.75 кв.92</t>
  </si>
  <si>
    <t>Республики ул.,  д.75 кв.93</t>
  </si>
  <si>
    <t>Республики ул.,  д.75 кв.94</t>
  </si>
  <si>
    <t>Республики ул.,  д.75 кв.95</t>
  </si>
  <si>
    <t>Республики ул.,  д.75 кв.96</t>
  </si>
  <si>
    <t>Республики ул.,  д.75 кв.97</t>
  </si>
  <si>
    <t>Республики ул.,  д.75 кв.98</t>
  </si>
  <si>
    <t>Республики ул.,  д.75 кв.99</t>
  </si>
  <si>
    <t>Республики ул.,  д.75 кв.9</t>
  </si>
  <si>
    <t>Республики ул.,  д.76 кв.17</t>
  </si>
  <si>
    <t>Республики ул.,  д.76 кв.19</t>
  </si>
  <si>
    <t>Республики ул.,  д.76 кв.24</t>
  </si>
  <si>
    <t>Республики ул.,  д.76 кв.29</t>
  </si>
  <si>
    <t>Республики ул.,  д.77 кв.102</t>
  </si>
  <si>
    <t>Республики ул.,  д.77 кв.103</t>
  </si>
  <si>
    <t>Республики ул.,  д.77 кв.104</t>
  </si>
  <si>
    <t>Республики ул.,  д.77 кв.105</t>
  </si>
  <si>
    <t>Республики ул.,  д.77 кв.106</t>
  </si>
  <si>
    <t>Республики ул.,  д.77 кв.107</t>
  </si>
  <si>
    <t>Республики ул.,  д.77 кв.108</t>
  </si>
  <si>
    <t>Республики ул.,  д.77 кв.109</t>
  </si>
  <si>
    <t>Республики ул.,  д.77 кв.10</t>
  </si>
  <si>
    <t>Республики ул.,  д.77 кв.110</t>
  </si>
  <si>
    <t>Республики ул.,  д.77 кв.111</t>
  </si>
  <si>
    <t>Республики ул.,  д.77 кв.112</t>
  </si>
  <si>
    <t>Республики ул.,  д.77 кв.113</t>
  </si>
  <si>
    <t>Республики ул.,  д.77 кв.115</t>
  </si>
  <si>
    <t>Республики ул.,  д.77 кв.117</t>
  </si>
  <si>
    <t>Республики ул.,  д.77 кв.118</t>
  </si>
  <si>
    <t>Республики ул.,  д.77 кв.119</t>
  </si>
  <si>
    <t>Республики ул.,  д.77 кв.120</t>
  </si>
  <si>
    <t>Республики ул.,  д.77 кв.121</t>
  </si>
  <si>
    <t>Республики ул.,  д.77 кв.122</t>
  </si>
  <si>
    <t>Республики ул.,  д.77 кв.123</t>
  </si>
  <si>
    <t>Республики ул.,  д.77 кв.124</t>
  </si>
  <si>
    <t>Республики ул.,  д.77 кв.125</t>
  </si>
  <si>
    <t>Республики ул.,  д.77 кв.126</t>
  </si>
  <si>
    <t>Республики ул.,  д.77 кв.127</t>
  </si>
  <si>
    <t>Республики ул.,  д.77 кв.128</t>
  </si>
  <si>
    <t>Республики ул.,  д.77 кв.129</t>
  </si>
  <si>
    <t>Республики ул.,  д.77 кв.12</t>
  </si>
  <si>
    <t>Республики ул.,  д.77 кв.130</t>
  </si>
  <si>
    <t>Республики ул.,  д.77 кв.132</t>
  </si>
  <si>
    <t>Республики ул.,  д.77 кв.133</t>
  </si>
  <si>
    <t>Республики ул.,  д.77 кв.134</t>
  </si>
  <si>
    <t>Республики ул.,  д.77 кв.135</t>
  </si>
  <si>
    <t>Республики ул.,  д.77 кв.136</t>
  </si>
  <si>
    <t>Республики ул.,  д.77 кв.137</t>
  </si>
  <si>
    <t>Республики ул.,  д.77 кв.138</t>
  </si>
  <si>
    <t>Республики ул.,  д.77 кв.139</t>
  </si>
  <si>
    <t>Республики ул.,  д.77 кв.13</t>
  </si>
  <si>
    <t>Республики ул.,  д.77 кв.140</t>
  </si>
  <si>
    <t>Республики ул.,  д.77 кв.141</t>
  </si>
  <si>
    <t>Республики ул.,  д.77 кв.142</t>
  </si>
  <si>
    <t>Республики ул.,  д.77 кв.143</t>
  </si>
  <si>
    <t>Республики ул.,  д.77 кв.145</t>
  </si>
  <si>
    <t>Республики ул.,  д.77 кв.148</t>
  </si>
  <si>
    <t>Республики ул.,  д.77 кв.149</t>
  </si>
  <si>
    <t>Республики ул.,  д.77 кв.150</t>
  </si>
  <si>
    <t>Республики ул.,  д.77 кв.151</t>
  </si>
  <si>
    <t>Республики ул.,  д.77 кв.153</t>
  </si>
  <si>
    <t>Республики ул.,  д.77 кв.154</t>
  </si>
  <si>
    <t>Республики ул.,  д.77 кв.155</t>
  </si>
  <si>
    <t>Республики ул.,  д.77 кв.156</t>
  </si>
  <si>
    <t>Республики ул.,  д.77 кв.157</t>
  </si>
  <si>
    <t>Республики ул.,  д.77 кв.158</t>
  </si>
  <si>
    <t>Республики ул.,  д.77 кв.159</t>
  </si>
  <si>
    <t>Республики ул.,  д.77 кв.15</t>
  </si>
  <si>
    <t>Республики ул.,  д.77 кв.160</t>
  </si>
  <si>
    <t>Республики ул.,  д.77 кв.161</t>
  </si>
  <si>
    <t>Республики ул.,  д.77 кв.162</t>
  </si>
  <si>
    <t>Республики ул.,  д.77 кв.163</t>
  </si>
  <si>
    <t>Республики ул.,  д.77 кв.164</t>
  </si>
  <si>
    <t>Республики ул.,  д.77 кв.165</t>
  </si>
  <si>
    <t>Республики ул.,  д.77 кв.166</t>
  </si>
  <si>
    <t>Республики ул.,  д.77 кв.167</t>
  </si>
  <si>
    <t>Республики ул.,  д.77 кв.168</t>
  </si>
  <si>
    <t>Республики ул.,  д.77 кв.16</t>
  </si>
  <si>
    <t>Республики ул.,  д.77 кв.170</t>
  </si>
  <si>
    <t>Республики ул.,  д.77 кв.171</t>
  </si>
  <si>
    <t>Республики ул.,  д.77 кв.173</t>
  </si>
  <si>
    <t>Республики ул.,  д.77 кв.174</t>
  </si>
  <si>
    <t>Республики ул.,  д.77 кв.175</t>
  </si>
  <si>
    <t>Республики ул.,  д.77 кв.176</t>
  </si>
  <si>
    <t>Республики ул.,  д.77 кв.177</t>
  </si>
  <si>
    <t>Республики ул.,  д.77 кв.178</t>
  </si>
  <si>
    <t>Республики ул.,  д.77 кв.17</t>
  </si>
  <si>
    <t>Республики ул.,  д.77 кв.181</t>
  </si>
  <si>
    <t>Республики ул.,  д.77 кв.18</t>
  </si>
  <si>
    <t>Республики ул.,  д.77 кв.19</t>
  </si>
  <si>
    <t>Республики ул.,  д.77 кв.1</t>
  </si>
  <si>
    <t>Республики ул.,  д.77 кв.20</t>
  </si>
  <si>
    <t>Республики ул.,  д.77 кв.23</t>
  </si>
  <si>
    <t>Республики ул.,  д.77 кв.24</t>
  </si>
  <si>
    <t>Республики ул.,  д.77 кв.25</t>
  </si>
  <si>
    <t>Республики ул.,  д.77 кв.26</t>
  </si>
  <si>
    <t>Республики ул.,  д.77 кв.27</t>
  </si>
  <si>
    <t>Республики ул.,  д.77 кв.28</t>
  </si>
  <si>
    <t>Республики ул.,  д.77 кв.29</t>
  </si>
  <si>
    <t>Республики ул.,  д.77 кв.30</t>
  </si>
  <si>
    <t>Республики ул.,  д.77 кв.31</t>
  </si>
  <si>
    <t>Республики ул.,  д.77 кв.33</t>
  </si>
  <si>
    <t>Республики ул.,  д.77 кв.34</t>
  </si>
  <si>
    <t>Республики ул.,  д.77 кв.37</t>
  </si>
  <si>
    <t>Республики ул.,  д.77 кв.38</t>
  </si>
  <si>
    <t>Республики ул.,  д.77 кв.39</t>
  </si>
  <si>
    <t>Республики ул.,  д.77 кв.42</t>
  </si>
  <si>
    <t>Республики ул.,  д.77 кв.43</t>
  </si>
  <si>
    <t>Республики ул.,  д.77 кв.44</t>
  </si>
  <si>
    <t>Республики ул.,  д.77 кв.45</t>
  </si>
  <si>
    <t>Республики ул.,  д.77 кв.46</t>
  </si>
  <si>
    <t>Республики ул.,  д.77 кв.47</t>
  </si>
  <si>
    <t>Республики ул.,  д.77 кв.49</t>
  </si>
  <si>
    <t>Республики ул.,  д.77 кв.50</t>
  </si>
  <si>
    <t>Республики ул.,  д.77 кв.51</t>
  </si>
  <si>
    <t>Республики ул.,  д.77 кв.52</t>
  </si>
  <si>
    <t>Республики ул.,  д.77 кв.53</t>
  </si>
  <si>
    <t>Республики ул.,  д.77 кв.54</t>
  </si>
  <si>
    <t>Республики ул.,  д.77 кв.56</t>
  </si>
  <si>
    <t>Республики ул.,  д.77 кв.57</t>
  </si>
  <si>
    <t>Республики ул.,  д.77 кв.58</t>
  </si>
  <si>
    <t>Республики ул.,  д.77 кв.59</t>
  </si>
  <si>
    <t>Республики ул.,  д.77 кв.5</t>
  </si>
  <si>
    <t>Республики ул.,  д.77 кв.60</t>
  </si>
  <si>
    <t>Республики ул.,  д.77 кв.61</t>
  </si>
  <si>
    <t>Республики ул.,  д.77 кв.62</t>
  </si>
  <si>
    <t>Республики ул.,  д.77 кв.64</t>
  </si>
  <si>
    <t>Республики ул.,  д.77 кв.65</t>
  </si>
  <si>
    <t>Республики ул.,  д.77 кв.66</t>
  </si>
  <si>
    <t>Республики ул.,  д.77 кв.67</t>
  </si>
  <si>
    <t>Республики ул.,  д.77 кв.68</t>
  </si>
  <si>
    <t>Республики ул.,  д.77 кв.69</t>
  </si>
  <si>
    <t>Республики ул.,  д.77 кв.6</t>
  </si>
  <si>
    <t>Республики ул.,  д.77 кв.70</t>
  </si>
  <si>
    <t>Республики ул.,  д.77 кв.71</t>
  </si>
  <si>
    <t>Республики ул.,  д.77 кв.72</t>
  </si>
  <si>
    <t>Республики ул.,  д.77 кв.73</t>
  </si>
  <si>
    <t>Республики ул.,  д.77 кв.74</t>
  </si>
  <si>
    <t>Республики ул.,  д.77 кв.75</t>
  </si>
  <si>
    <t>Республики ул.,  д.77 кв.76</t>
  </si>
  <si>
    <t>Республики ул.,  д.77 кв.77</t>
  </si>
  <si>
    <t>Республики ул.,  д.77 кв.78</t>
  </si>
  <si>
    <t>Республики ул.,  д.77 кв.79</t>
  </si>
  <si>
    <t>Республики ул.,  д.77 кв.7</t>
  </si>
  <si>
    <t>Республики ул.,  д.77 кв.80</t>
  </si>
  <si>
    <t>Республики ул.,  д.77 кв.81</t>
  </si>
  <si>
    <t>Республики ул.,  д.77 кв.82</t>
  </si>
  <si>
    <t>Республики ул.,  д.77 кв.83</t>
  </si>
  <si>
    <t>Республики ул.,  д.77 кв.84</t>
  </si>
  <si>
    <t>Республики ул.,  д.77 кв.86</t>
  </si>
  <si>
    <t>Республики ул.,  д.77 кв.88</t>
  </si>
  <si>
    <t>Республики ул.,  д.77 кв.89</t>
  </si>
  <si>
    <t>Республики ул.,  д.77 кв.8</t>
  </si>
  <si>
    <t>Республики ул.,  д.77 кв.90</t>
  </si>
  <si>
    <t>Республики ул.,  д.77 кв.91</t>
  </si>
  <si>
    <t>Республики ул.,  д.77 кв.92</t>
  </si>
  <si>
    <t>Республики ул.,  д.77 кв.93</t>
  </si>
  <si>
    <t>Республики ул.,  д.77 кв.94</t>
  </si>
  <si>
    <t>Республики ул.,  д.77 кв.95</t>
  </si>
  <si>
    <t>Республики ул.,  д.77 кв.96</t>
  </si>
  <si>
    <t>Республики ул.,  д.77 кв.98</t>
  </si>
  <si>
    <t>Республики ул.,  д.77 кв.99</t>
  </si>
  <si>
    <t>Республики ул.,  д.77 кв.9</t>
  </si>
  <si>
    <t>Республики ул.,  д.78 кв.27</t>
  </si>
  <si>
    <t>Республики ул.,  д.78 кв.32</t>
  </si>
  <si>
    <t>Республики ул.,  д.78 кв.42</t>
  </si>
  <si>
    <t>Республики ул.,  д.78 кв.44</t>
  </si>
  <si>
    <t>Республики ул.,  д.78 кв.52</t>
  </si>
  <si>
    <t>Республики ул.,  д.78 кв.54</t>
  </si>
  <si>
    <t>Республики ул.,  д.78 кв.58</t>
  </si>
  <si>
    <t>Свердлова ул.,  д.39 кв.101</t>
  </si>
  <si>
    <t>Свердлова ул.,  д.39 кв.102</t>
  </si>
  <si>
    <t>Свердлова ул.,  д.43 кв.12</t>
  </si>
  <si>
    <t>Свердлова ул.,  д.43 кв.13</t>
  </si>
  <si>
    <t>Свердлова ул.,  д.43 кв.18</t>
  </si>
  <si>
    <t>Свердлова ул.,  д.43 кв.31</t>
  </si>
  <si>
    <t>Совхозная ул.,  д.15 А кв.16</t>
  </si>
  <si>
    <t>Совхозная ул.,  д.15 кв.3</t>
  </si>
  <si>
    <t>Совхозная ул.,  д.8 кв.10</t>
  </si>
  <si>
    <t>Совхозная ул.,  д.8 кв.11</t>
  </si>
  <si>
    <t>Совхозная ул.,  д.8 кв.1</t>
  </si>
  <si>
    <t>Совхозная ул.,  д.8 кв.31</t>
  </si>
  <si>
    <t>Совхозная ул.,  д.8 кв.38</t>
  </si>
  <si>
    <t>Совхозная ул.,  д.8 кв.39</t>
  </si>
  <si>
    <t>Совхозная ул.,  д.8 кв.40</t>
  </si>
  <si>
    <t>Совхозная ул.,  д.8 кв.41</t>
  </si>
  <si>
    <t>Совхозная ул.,  д.8 кв.42</t>
  </si>
  <si>
    <t>Совхозная ул.,  д.8 кв.43</t>
  </si>
  <si>
    <t>Совхозная ул.,  д.8 кв.47</t>
  </si>
  <si>
    <t>Совхозная ул.,  д.8 кв.48</t>
  </si>
  <si>
    <t>Солнечный мкр.,  д.30 кв.12</t>
  </si>
  <si>
    <t>Солнечный мкр.,  д.30 кв.5</t>
  </si>
  <si>
    <t>Солнечный мкр.,  д.30 кв.7</t>
  </si>
  <si>
    <t>Солнечный мкр.,  д.30 кв.9</t>
  </si>
  <si>
    <t>Трудовая ул.,  д.19 кв. 1-3, 5-15</t>
  </si>
  <si>
    <t>Чапаева ул.,  д.19 кв.26</t>
  </si>
  <si>
    <t>Чапаева ул.,  д.28 а кв.15</t>
  </si>
  <si>
    <t>Чапаева ул.,  д.28 а кв.1</t>
  </si>
  <si>
    <t>Чапаева ул.,  д.28 а кв.2</t>
  </si>
  <si>
    <t>Чапаева ул.,  д.40 а кв.12</t>
  </si>
  <si>
    <t>Чкалова ул.,  д.14 Корпус 1 кв.6</t>
  </si>
  <si>
    <t>Чкалова ул.,  д.18 а кв.11</t>
  </si>
  <si>
    <t>Чкалова ул.,  д.18 а кв.12</t>
  </si>
  <si>
    <t>Чкалова ул.,  д.18 кв.11</t>
  </si>
  <si>
    <t>Чкалова ул.,  д.2 а кв.6</t>
  </si>
  <si>
    <t>Чкалова ул.,  д.34 кв.9</t>
  </si>
  <si>
    <t>Чубынина ул.,  д.14 кв.1</t>
  </si>
  <si>
    <t>Чубынина ул.,  д.14 кв.3</t>
  </si>
  <si>
    <t>Чубынина ул.,  д.24 кв.136</t>
  </si>
  <si>
    <t>Чубынина ул.,  д.24 кв.48</t>
  </si>
  <si>
    <t>Чубынина ул.,  д.25 кв.113</t>
  </si>
  <si>
    <t>Чубынина ул.,  д.25 кв.126</t>
  </si>
  <si>
    <t>Чубынина ул.,  д.25 кв.134</t>
  </si>
  <si>
    <t>Чубынина ул.,  д.25 кв.137</t>
  </si>
  <si>
    <t>Чубынина ул.,  д.25 кв.74</t>
  </si>
  <si>
    <t>Чубынина ул.,  д.25 кв.7</t>
  </si>
  <si>
    <t>Чубынина ул.,  д.25 кв.84</t>
  </si>
  <si>
    <t>Чубынина ул.,  д.25 кв.8</t>
  </si>
  <si>
    <t>Чупрова ул.,  д.32 кв.10</t>
  </si>
  <si>
    <t>Чупрова ул.,  д.32 кв.12</t>
  </si>
  <si>
    <t>Чупрова ул.,  д.32 кв.13</t>
  </si>
  <si>
    <t>Ямальская ул.,  д.19 б кв.11</t>
  </si>
  <si>
    <t>Ямальская ул.,  д.34 а кв.5</t>
  </si>
  <si>
    <t>1 -Э ГК</t>
  </si>
  <si>
    <t>Броднева д.28 Офисные помещения № 34-35</t>
  </si>
  <si>
    <t>Свердлова д.42 Офисные помещения</t>
  </si>
  <si>
    <t>Губкина д.6 Служебное помещение</t>
  </si>
  <si>
    <t>Гаврюшина д.17 Служебное помещение</t>
  </si>
  <si>
    <t>37 -Э Контракт</t>
  </si>
  <si>
    <t>Губкина д.1 Служебное помещение</t>
  </si>
  <si>
    <t>77 /1-Э ГК</t>
  </si>
  <si>
    <t>З. Космодемьянской д.33 Административное здание</t>
  </si>
  <si>
    <t>136 -Э</t>
  </si>
  <si>
    <t>Матросова д.36 кв.2</t>
  </si>
  <si>
    <t>332 /2-Э</t>
  </si>
  <si>
    <t>370 /79-Э</t>
  </si>
  <si>
    <t>378 -Э</t>
  </si>
  <si>
    <t>Почтовая д.5 кв.14 Нежилое помещение в МКД</t>
  </si>
  <si>
    <t>380 -Э</t>
  </si>
  <si>
    <t xml:space="preserve">Почтовая д.5 Нежилое помещение № 2 </t>
  </si>
  <si>
    <t>391 -Э</t>
  </si>
  <si>
    <t>454 -Э</t>
  </si>
  <si>
    <t>мкр. Солнечный д.30 Квартира № 12 (Офис)</t>
  </si>
  <si>
    <t>506 -Э</t>
  </si>
  <si>
    <t xml:space="preserve">Грибоедова д.6 Магазин (2 этаж) </t>
  </si>
  <si>
    <t>507 -Э</t>
  </si>
  <si>
    <t>514 -Э</t>
  </si>
  <si>
    <t>676 -Э</t>
  </si>
  <si>
    <t>764 -Э</t>
  </si>
  <si>
    <t>771 -Э</t>
  </si>
  <si>
    <t>773 -Э</t>
  </si>
  <si>
    <t>Мамонтова Г. В.</t>
  </si>
  <si>
    <t>Янсуфина М. А.</t>
  </si>
  <si>
    <t>Зверева Н. В.</t>
  </si>
  <si>
    <t>Вагапова А. В.</t>
  </si>
  <si>
    <t>Нева Д. В.</t>
  </si>
  <si>
    <t>Назарова А. Н.</t>
  </si>
  <si>
    <t>Монгуш А. В.</t>
  </si>
  <si>
    <t>Мамлеева Э. Р.</t>
  </si>
  <si>
    <t>Михайлицкая С. С.</t>
  </si>
  <si>
    <t>Ховалыг И. М.</t>
  </si>
  <si>
    <t>Исаева П. А.</t>
  </si>
  <si>
    <t>Абдиева Д. П.</t>
  </si>
  <si>
    <t>Кожевникова И. А.</t>
  </si>
  <si>
    <t>Матвеев И. В.</t>
  </si>
  <si>
    <t>Пойда А. М.</t>
  </si>
  <si>
    <t>Лобанова Г. В.</t>
  </si>
  <si>
    <t>Болдырев В. В.</t>
  </si>
  <si>
    <t>Темерев А. В.</t>
  </si>
  <si>
    <t>Костина Н. В.</t>
  </si>
  <si>
    <t>Анисимов А. А.</t>
  </si>
  <si>
    <t>Тимофеева Л. Д.</t>
  </si>
  <si>
    <t>Колесниченко Е. В.</t>
  </si>
  <si>
    <t>Пеньзева Л. Б.</t>
  </si>
  <si>
    <t>Лаптандер Б. Е.</t>
  </si>
  <si>
    <t>Скиц Ю. С.</t>
  </si>
  <si>
    <t>Корнилова Н. В.</t>
  </si>
  <si>
    <t>Карзанова Г. А.</t>
  </si>
  <si>
    <t>Кузнецов С. А.</t>
  </si>
  <si>
    <t>Ляшенко Е. В.</t>
  </si>
  <si>
    <t>Чакалов Д. Г.</t>
  </si>
  <si>
    <t>Валеева М. И.</t>
  </si>
  <si>
    <t>Березовский А. Н.</t>
  </si>
  <si>
    <t>Куруч Т. С.</t>
  </si>
  <si>
    <t>Кадышов Т. К.</t>
  </si>
  <si>
    <t>Петрачков А. А.</t>
  </si>
  <si>
    <t>Котин Ю. В.</t>
  </si>
  <si>
    <t>Кривощекова О. Ю.</t>
  </si>
  <si>
    <t>Ибильяминова Ю. А.</t>
  </si>
  <si>
    <t>Барна В. В.</t>
  </si>
  <si>
    <t>Волкова Н. М.</t>
  </si>
  <si>
    <t>Надбагина А. Н.</t>
  </si>
  <si>
    <t>Герасимова Л. А.</t>
  </si>
  <si>
    <t>Окотэтто М. Н.</t>
  </si>
  <si>
    <t>Ануфриева Г. И.</t>
  </si>
  <si>
    <t>Хохолкова Е. Н.</t>
  </si>
  <si>
    <t>Гриценко В. Ю.</t>
  </si>
  <si>
    <t>Чертищев Д. А.</t>
  </si>
  <si>
    <t>Покидко В. Н.</t>
  </si>
  <si>
    <t>Шеклеин А. Э.</t>
  </si>
  <si>
    <t>Коротовских Е. В.</t>
  </si>
  <si>
    <t>Матюшкина Н. Е.</t>
  </si>
  <si>
    <t>Гасников В. И.</t>
  </si>
  <si>
    <t>Лесник О. Н.</t>
  </si>
  <si>
    <t>Домнина С. С.</t>
  </si>
  <si>
    <t>Тарасова Е. С.</t>
  </si>
  <si>
    <t>Чумак О. В.</t>
  </si>
  <si>
    <t>Преснецов А. Е.</t>
  </si>
  <si>
    <t>Арепьева Т. Н.</t>
  </si>
  <si>
    <t>Чернышева З. Н.</t>
  </si>
  <si>
    <t>Турибаев Р. Ш.</t>
  </si>
  <si>
    <t>Прокудин П. Н.</t>
  </si>
  <si>
    <t>Коблов Н. В.</t>
  </si>
  <si>
    <t>Зенкина Г. Я.</t>
  </si>
  <si>
    <t>Репин Я. А.</t>
  </si>
  <si>
    <t>Пашин Д. Ю.</t>
  </si>
  <si>
    <t>Хамидулина Э. В.</t>
  </si>
  <si>
    <t>Бакулин А. М.</t>
  </si>
  <si>
    <t>Окотэтто П. М.</t>
  </si>
  <si>
    <t>Гареева А. Г.</t>
  </si>
  <si>
    <t>Иванькина О. В.</t>
  </si>
  <si>
    <t>Ивахненко А. А.</t>
  </si>
  <si>
    <t>Литвинов А. В.</t>
  </si>
  <si>
    <t>Игнатенко А. Н.</t>
  </si>
  <si>
    <t>Салиндер Д. С.</t>
  </si>
  <si>
    <t>Афанасьев А. С.</t>
  </si>
  <si>
    <t>Филиппова И. В.</t>
  </si>
  <si>
    <t>Сэротэтто Е. А.</t>
  </si>
  <si>
    <t>Миходуй Г. А.</t>
  </si>
  <si>
    <t>Тузаев А. Б.</t>
  </si>
  <si>
    <t>Терентьева О. А.</t>
  </si>
  <si>
    <t>Лонгортова А. М.</t>
  </si>
  <si>
    <t>Мариненков И. И.</t>
  </si>
  <si>
    <t>Хисматуллина Р. А.</t>
  </si>
  <si>
    <t>Горбунова С. А.</t>
  </si>
  <si>
    <t>Нежельская Г. Т.</t>
  </si>
  <si>
    <t>Новоселова С. Н.</t>
  </si>
  <si>
    <t>Симонова Л. Н.</t>
  </si>
  <si>
    <t>Тобольчина Т. В.</t>
  </si>
  <si>
    <t>Зыкина Е. В.</t>
  </si>
  <si>
    <t>Джумакунов А. М.</t>
  </si>
  <si>
    <t>Серасхова Н. Э.</t>
  </si>
  <si>
    <t>Департамент транспорта и городского хозяйства Администрации города Салехарда</t>
  </si>
  <si>
    <t>Пустовалова Татьяна Ивановна</t>
  </si>
  <si>
    <t>Нева  МТ 3</t>
  </si>
  <si>
    <t>ЦЭ  6803В</t>
  </si>
  <si>
    <t>Меркурий 231 АМ-01</t>
  </si>
  <si>
    <t>имени Василия Подшибякина ул.,  д.21 офисное помещение</t>
  </si>
  <si>
    <t>имени Василия Подшибякина  ул., д.17 кв.34</t>
  </si>
  <si>
    <t>Республики ул.,  д.56 Нежилое помещение (кв. № 5)</t>
  </si>
  <si>
    <t>Республики ул.,  д.56 Офисное помещение (кв. 19)</t>
  </si>
  <si>
    <t>Республики ул.,   д.64 РСО левое крыло</t>
  </si>
  <si>
    <t>Республики ул.,  д.75 Салон "Натали" (офисное помещение б/н)</t>
  </si>
  <si>
    <t>Республики ул.,  д.77 кв.2 Нежилое помещение</t>
  </si>
  <si>
    <t>Республики ул.,  д.77 кв.3 Нежилое помещение</t>
  </si>
  <si>
    <t>Республики ул.,  д.77 кв.4 Офисное помещение</t>
  </si>
  <si>
    <t>Республики ул.,  д.77 кв.48 Нежилое помещение в МКД</t>
  </si>
  <si>
    <t>Республики ул.,  д.79 PL_89_01187</t>
  </si>
  <si>
    <t>Республики ул.,  д.75 нежилое помещение № 74</t>
  </si>
  <si>
    <t>Республики ул.,  д.75 Офисное помещение № 137</t>
  </si>
  <si>
    <t>Республики ул.,  д.77 кв.32</t>
  </si>
  <si>
    <t>Корнева О. Н.,</t>
  </si>
  <si>
    <t>Зои Космодемьянской ул.,  д.69 БССС "PL_89_264"</t>
  </si>
  <si>
    <t xml:space="preserve">Мира ул.,  д.2 кв.37 Офисное помещение (м-н Цветы) </t>
  </si>
  <si>
    <t>Б. Кнунянца д.70 а Уличное освещение</t>
  </si>
  <si>
    <t>Республики ул.,  д.75 Офисное помещение № 46</t>
  </si>
  <si>
    <t>Республики ул.,  д.75 Офисное помещение № 49</t>
  </si>
  <si>
    <t>Республики ул.,  д.75 Офисное помещение № 48</t>
  </si>
  <si>
    <t>Республики ул.,  д.75 Офисные помещения № 125,126</t>
  </si>
  <si>
    <t>Республики ул.,  д.75 Офисное помещения № 187</t>
  </si>
  <si>
    <t>Республики ул.,  д.75 Офисные помещения № 84, 89</t>
  </si>
  <si>
    <t>Республики ул.,  д.75 Офисное помещение</t>
  </si>
  <si>
    <t>Республики ул.,  д.75 Офисное помещение № 94</t>
  </si>
  <si>
    <t>Республики ул.,  д.75 Офисное помещение № 118</t>
  </si>
  <si>
    <t>Республики ул.,  д.75 Офисное помещение № 123</t>
  </si>
  <si>
    <t>Республики ул.,  д.75 Офисное помещение № 31</t>
  </si>
  <si>
    <t>Республики ул.,  д.75 Офисное помещение № 144-146</t>
  </si>
  <si>
    <t>Республики ул.,  д.75 Офисное помещение № 142</t>
  </si>
  <si>
    <t>Республики ул.,  д.75 Офисное помещение № 143</t>
  </si>
  <si>
    <t>Республики ул.,  д.75 Офисное помещение № 155</t>
  </si>
  <si>
    <t>Республики ул.,  д.75 Офисное помещение № 156</t>
  </si>
  <si>
    <t>Республики ул.,  д.75 Офисное помещение № 110</t>
  </si>
  <si>
    <t>Республики ул.,  д.75 Офисное помещение № 99</t>
  </si>
  <si>
    <t>Республики ул.,  д.75 Офисное помещение № 122</t>
  </si>
  <si>
    <t>Республики ул.,  д.75 Офисное помещение № 45</t>
  </si>
  <si>
    <t>Республики ул.,  д.75 Офисное помещение № 2</t>
  </si>
  <si>
    <t>Республики ул.,  д.75 Офисное помещение № 53</t>
  </si>
  <si>
    <t>Республики ул.,  д.75 Офисное помещение № 169</t>
  </si>
  <si>
    <t>Республики ул.,  д.75 Офисное помещение № 157</t>
  </si>
  <si>
    <t>Республики ул.,  д.75 Офисное помещение № 7</t>
  </si>
  <si>
    <t>Республики ул.,  д.75 Офисные помещения №№ 101, 102, 103</t>
  </si>
  <si>
    <t>Республики ул.,  д.75 Офисное помещение № 68</t>
  </si>
  <si>
    <t>Республики ул.,  д.75 Офисное помещение № 193</t>
  </si>
  <si>
    <t>Республики ул.,  д.75 Офисное помещение № 55</t>
  </si>
  <si>
    <t>Республики ул.,  д.75 Офисное помещение № 9</t>
  </si>
  <si>
    <t>Республики ул.,  д.75 Офисное помещение № 8</t>
  </si>
  <si>
    <t>Республики ул.,  д.75 Офисное помещение № 61</t>
  </si>
  <si>
    <t>Республики ул.,  д.75 Офисное помещение № 54</t>
  </si>
  <si>
    <t>Республики ул.,  д.75 Офисное помещение № 113</t>
  </si>
  <si>
    <t>Республики ул.,  д.60 кв.№38</t>
  </si>
  <si>
    <t>имени Василия Подшибякина ул.,  д. 46 Нежилые помещения № 1-19</t>
  </si>
  <si>
    <t>GSM модем IRZ ATM42.B, кол-во шт.</t>
  </si>
  <si>
    <t>Б.Кнунянца ул., д.7 кв.22</t>
  </si>
  <si>
    <t>Якунин В. А.</t>
  </si>
  <si>
    <t>Ермаков С. А.</t>
  </si>
  <si>
    <t>Баландюк О. П.</t>
  </si>
  <si>
    <t>Чичерина О. В.</t>
  </si>
  <si>
    <t>Волосова Н. Н.</t>
  </si>
  <si>
    <t>Чупров В. М.</t>
  </si>
  <si>
    <t>Назырова Г. М.</t>
  </si>
  <si>
    <t>Ардатова Т. М.</t>
  </si>
  <si>
    <t>Бондаренко С. А.</t>
  </si>
  <si>
    <t>Сербинова Т. П.</t>
  </si>
  <si>
    <t>Малякина Е. И.</t>
  </si>
  <si>
    <t>Штеников С. Н.</t>
  </si>
  <si>
    <t>Козлов В. Г.</t>
  </si>
  <si>
    <t>Замула М. М.</t>
  </si>
  <si>
    <t>Иванов Э. Л.</t>
  </si>
  <si>
    <t>Мохова Е. М.</t>
  </si>
  <si>
    <t>Решетов В. М.</t>
  </si>
  <si>
    <t>Рычкова О. Г.</t>
  </si>
  <si>
    <t>Мавлютова Т. М.</t>
  </si>
  <si>
    <t>Сабанина И. В.</t>
  </si>
  <si>
    <t>Фальковская Л. А.</t>
  </si>
  <si>
    <t>Калдыгулова Д. Т.</t>
  </si>
  <si>
    <t>Терентьева В. А.</t>
  </si>
  <si>
    <t>Емельяненко А. П.</t>
  </si>
  <si>
    <t>Дмитриева Л. Г.</t>
  </si>
  <si>
    <t>Сургутсков В. В.</t>
  </si>
  <si>
    <t>Шаяхметова З. М.</t>
  </si>
  <si>
    <t>Смирнова Н. А.</t>
  </si>
  <si>
    <t>Аманатова Л. Ю.</t>
  </si>
  <si>
    <t>Шмакова С. А.</t>
  </si>
  <si>
    <t>имени Василия Подшибякина ул.,  д.17  Подсветка</t>
  </si>
  <si>
    <t>Тихомирова О. Н.</t>
  </si>
  <si>
    <t>Москалева С. 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</si>
</sst>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Alignment="0"/>
  </cellStyleXfs>
  <cellXfs count="142">
    <xf numFmtId="0" fontId="0" fillId="0" borderId="0" xfId="0"/>
    <xf numFmtId="0" fontId="4" fillId="0" borderId="0" xfId="3" applyFont="1" applyAlignment="1">
      <alignment wrapText="1"/>
    </xf>
    <xf numFmtId="0" fontId="5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right" vertical="center" wrapText="1"/>
    </xf>
    <xf numFmtId="49" fontId="4" fillId="0" borderId="0" xfId="3" applyNumberFormat="1" applyFont="1" applyAlignment="1">
      <alignment horizontal="right" vertical="center" wrapText="1"/>
    </xf>
    <xf numFmtId="49" fontId="4" fillId="0" borderId="0" xfId="3" applyNumberFormat="1" applyFont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vertical="top" wrapText="1"/>
    </xf>
    <xf numFmtId="0" fontId="4" fillId="0" borderId="0" xfId="3" applyFont="1" applyAlignment="1">
      <alignment horizont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right" vertical="center" wrapText="1"/>
    </xf>
    <xf numFmtId="0" fontId="4" fillId="0" borderId="5" xfId="3" applyFont="1" applyBorder="1" applyAlignment="1">
      <alignment vertical="center" wrapText="1"/>
    </xf>
    <xf numFmtId="0" fontId="4" fillId="0" borderId="5" xfId="3" applyFont="1" applyBorder="1" applyAlignment="1">
      <alignment horizontal="right" vertical="center" wrapText="1"/>
    </xf>
    <xf numFmtId="49" fontId="4" fillId="0" borderId="5" xfId="3" applyNumberFormat="1" applyFont="1" applyBorder="1" applyAlignment="1">
      <alignment horizontal="left" vertical="center" wrapText="1"/>
    </xf>
    <xf numFmtId="0" fontId="4" fillId="0" borderId="5" xfId="3" applyFont="1" applyBorder="1" applyAlignment="1">
      <alignment horizontal="left" vertical="center" wrapText="1"/>
    </xf>
    <xf numFmtId="14" fontId="4" fillId="0" borderId="5" xfId="3" applyNumberFormat="1" applyFont="1" applyBorder="1" applyAlignment="1">
      <alignment horizontal="right" vertical="center" wrapText="1"/>
    </xf>
    <xf numFmtId="49" fontId="4" fillId="0" borderId="16" xfId="3" applyNumberFormat="1" applyFont="1" applyBorder="1" applyAlignment="1">
      <alignment horizontal="right" vertical="center" wrapText="1"/>
    </xf>
    <xf numFmtId="0" fontId="4" fillId="0" borderId="16" xfId="3" applyFont="1" applyBorder="1" applyAlignment="1">
      <alignment vertical="center" wrapText="1"/>
    </xf>
    <xf numFmtId="0" fontId="4" fillId="0" borderId="16" xfId="3" applyFont="1" applyBorder="1" applyAlignment="1">
      <alignment horizontal="right" vertical="center" wrapText="1"/>
    </xf>
    <xf numFmtId="49" fontId="4" fillId="0" borderId="16" xfId="3" applyNumberFormat="1" applyFont="1" applyBorder="1" applyAlignment="1">
      <alignment horizontal="left" vertical="center" wrapText="1"/>
    </xf>
    <xf numFmtId="0" fontId="4" fillId="0" borderId="16" xfId="3" applyFont="1" applyBorder="1" applyAlignment="1">
      <alignment horizontal="left" vertical="center" wrapText="1"/>
    </xf>
    <xf numFmtId="14" fontId="4" fillId="0" borderId="16" xfId="3" applyNumberFormat="1" applyFont="1" applyBorder="1" applyAlignment="1">
      <alignment horizontal="right" vertical="center" wrapText="1"/>
    </xf>
    <xf numFmtId="49" fontId="4" fillId="0" borderId="1" xfId="3" applyNumberFormat="1" applyFont="1" applyBorder="1" applyAlignment="1">
      <alignment horizontal="right" vertical="center" wrapText="1"/>
    </xf>
    <xf numFmtId="0" fontId="4" fillId="0" borderId="1" xfId="3" applyFont="1" applyBorder="1" applyAlignment="1">
      <alignment vertical="center" wrapText="1"/>
    </xf>
    <xf numFmtId="49" fontId="4" fillId="0" borderId="1" xfId="3" applyNumberFormat="1" applyFont="1" applyBorder="1" applyAlignment="1">
      <alignment horizontal="left" vertical="center" wrapText="1"/>
    </xf>
    <xf numFmtId="0" fontId="4" fillId="0" borderId="1" xfId="3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 vertical="center" wrapText="1"/>
    </xf>
    <xf numFmtId="14" fontId="4" fillId="0" borderId="1" xfId="3" applyNumberFormat="1" applyFont="1" applyBorder="1" applyAlignment="1">
      <alignment horizontal="right" vertical="center" wrapText="1"/>
    </xf>
    <xf numFmtId="164" fontId="4" fillId="0" borderId="1" xfId="3" applyNumberFormat="1" applyFont="1" applyBorder="1" applyAlignment="1">
      <alignment horizontal="right" vertical="center" wrapText="1"/>
    </xf>
    <xf numFmtId="0" fontId="4" fillId="0" borderId="0" xfId="3" applyFont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1" fontId="5" fillId="0" borderId="0" xfId="3" applyNumberFormat="1" applyFont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right" vertical="center" wrapText="1"/>
    </xf>
    <xf numFmtId="0" fontId="4" fillId="0" borderId="1" xfId="3" applyFont="1" applyBorder="1" applyAlignment="1">
      <alignment wrapText="1"/>
    </xf>
    <xf numFmtId="0" fontId="6" fillId="0" borderId="1" xfId="3" applyFont="1" applyBorder="1" applyAlignment="1">
      <alignment horizontal="center" vertical="center"/>
    </xf>
    <xf numFmtId="14" fontId="4" fillId="0" borderId="20" xfId="3" applyNumberFormat="1" applyFont="1" applyBorder="1" applyAlignment="1">
      <alignment horizontal="right" vertical="center" wrapText="1"/>
    </xf>
    <xf numFmtId="0" fontId="4" fillId="0" borderId="21" xfId="3" applyFont="1" applyBorder="1" applyAlignment="1">
      <alignment horizontal="right" vertical="center" wrapText="1"/>
    </xf>
    <xf numFmtId="0" fontId="4" fillId="0" borderId="15" xfId="3" applyFont="1" applyBorder="1" applyAlignment="1">
      <alignment horizontal="right" vertical="center" wrapText="1"/>
    </xf>
    <xf numFmtId="0" fontId="4" fillId="0" borderId="0" xfId="3" applyFont="1" applyAlignment="1">
      <alignment horizontal="left" vertical="center"/>
    </xf>
    <xf numFmtId="0" fontId="4" fillId="0" borderId="1" xfId="3" applyNumberFormat="1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16" xfId="3" applyNumberFormat="1" applyFont="1" applyBorder="1" applyAlignment="1">
      <alignment horizontal="center" vertical="center" wrapText="1"/>
    </xf>
    <xf numFmtId="49" fontId="4" fillId="0" borderId="0" xfId="3" applyNumberFormat="1" applyFont="1" applyAlignment="1">
      <alignment horizontal="center" vertical="center" wrapText="1"/>
    </xf>
    <xf numFmtId="0" fontId="4" fillId="0" borderId="1" xfId="3" applyNumberFormat="1" applyFont="1" applyBorder="1" applyAlignment="1">
      <alignment horizontal="left" vertical="center" wrapText="1"/>
    </xf>
    <xf numFmtId="0" fontId="4" fillId="0" borderId="1" xfId="3" applyNumberFormat="1" applyFont="1" applyBorder="1" applyAlignment="1">
      <alignment vertical="center" wrapText="1"/>
    </xf>
    <xf numFmtId="0" fontId="4" fillId="0" borderId="0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9" xfId="3" applyNumberFormat="1" applyFont="1" applyBorder="1" applyAlignment="1">
      <alignment horizontal="center" vertical="center" wrapText="1"/>
    </xf>
    <xf numFmtId="0" fontId="4" fillId="0" borderId="30" xfId="3" applyFont="1" applyBorder="1" applyAlignment="1">
      <alignment horizontal="right" vertical="center" wrapText="1"/>
    </xf>
    <xf numFmtId="14" fontId="4" fillId="0" borderId="0" xfId="3" applyNumberFormat="1" applyFont="1" applyAlignment="1">
      <alignment horizontal="right" vertical="center" wrapText="1"/>
    </xf>
    <xf numFmtId="14" fontId="4" fillId="0" borderId="1" xfId="3" applyNumberFormat="1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vertical="center" wrapText="1"/>
    </xf>
    <xf numFmtId="49" fontId="4" fillId="0" borderId="2" xfId="3" applyNumberFormat="1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right" vertical="center" wrapText="1"/>
    </xf>
    <xf numFmtId="14" fontId="4" fillId="0" borderId="2" xfId="3" applyNumberFormat="1" applyFont="1" applyBorder="1" applyAlignment="1">
      <alignment horizontal="right" vertical="center" wrapText="1"/>
    </xf>
    <xf numFmtId="0" fontId="6" fillId="0" borderId="2" xfId="3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7" fillId="3" borderId="0" xfId="3" applyFont="1" applyFill="1" applyAlignment="1">
      <alignment horizontal="center" vertical="center"/>
    </xf>
    <xf numFmtId="0" fontId="4" fillId="0" borderId="0" xfId="3" applyNumberFormat="1" applyFont="1" applyAlignment="1">
      <alignment vertical="center" wrapText="1"/>
    </xf>
    <xf numFmtId="1" fontId="4" fillId="0" borderId="0" xfId="3" applyNumberFormat="1" applyFont="1" applyAlignment="1">
      <alignment horizontal="left" vertical="center" wrapText="1"/>
    </xf>
    <xf numFmtId="0" fontId="4" fillId="0" borderId="0" xfId="3" applyNumberFormat="1" applyFont="1" applyAlignment="1">
      <alignment horizontal="left" vertical="center" wrapText="1"/>
    </xf>
    <xf numFmtId="0" fontId="4" fillId="0" borderId="0" xfId="3" applyNumberFormat="1" applyFont="1" applyAlignment="1">
      <alignment horizontal="center" vertical="center" wrapText="1"/>
    </xf>
    <xf numFmtId="0" fontId="4" fillId="0" borderId="0" xfId="3" applyNumberFormat="1" applyFont="1" applyAlignment="1">
      <alignment horizontal="right" vertical="center" wrapText="1"/>
    </xf>
    <xf numFmtId="0" fontId="4" fillId="0" borderId="0" xfId="3" applyNumberFormat="1" applyFont="1" applyAlignment="1">
      <alignment wrapText="1"/>
    </xf>
    <xf numFmtId="0" fontId="5" fillId="0" borderId="0" xfId="3" applyNumberFormat="1" applyFont="1" applyAlignment="1">
      <alignment horizontal="center" vertical="top" wrapText="1"/>
    </xf>
    <xf numFmtId="0" fontId="4" fillId="0" borderId="0" xfId="3" applyNumberFormat="1" applyFont="1" applyAlignment="1">
      <alignment horizontal="center" wrapText="1"/>
    </xf>
    <xf numFmtId="0" fontId="4" fillId="0" borderId="27" xfId="3" applyNumberFormat="1" applyFont="1" applyBorder="1" applyAlignment="1">
      <alignment horizontal="center" vertical="center" wrapText="1"/>
    </xf>
    <xf numFmtId="0" fontId="4" fillId="0" borderId="28" xfId="3" applyNumberFormat="1" applyFont="1" applyBorder="1" applyAlignment="1">
      <alignment horizontal="center" vertical="center" wrapText="1"/>
    </xf>
    <xf numFmtId="0" fontId="4" fillId="0" borderId="6" xfId="3" applyNumberFormat="1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0" fontId="4" fillId="0" borderId="5" xfId="3" applyNumberFormat="1" applyFont="1" applyFill="1" applyBorder="1" applyAlignment="1">
      <alignment vertical="center" wrapText="1"/>
    </xf>
    <xf numFmtId="49" fontId="4" fillId="0" borderId="5" xfId="3" applyNumberFormat="1" applyFont="1" applyFill="1" applyBorder="1" applyAlignment="1">
      <alignment horizontal="left" vertical="center" wrapText="1"/>
    </xf>
    <xf numFmtId="1" fontId="4" fillId="0" borderId="5" xfId="3" applyNumberFormat="1" applyFont="1" applyFill="1" applyBorder="1" applyAlignment="1">
      <alignment horizontal="left" vertical="center" wrapText="1"/>
    </xf>
    <xf numFmtId="0" fontId="4" fillId="0" borderId="5" xfId="3" applyNumberFormat="1" applyFont="1" applyFill="1" applyBorder="1" applyAlignment="1">
      <alignment horizontal="left" vertical="center" wrapText="1"/>
    </xf>
    <xf numFmtId="0" fontId="4" fillId="0" borderId="5" xfId="3" applyNumberFormat="1" applyFont="1" applyFill="1" applyBorder="1" applyAlignment="1">
      <alignment horizontal="center" vertical="center" wrapText="1"/>
    </xf>
    <xf numFmtId="14" fontId="4" fillId="0" borderId="5" xfId="3" applyNumberFormat="1" applyFont="1" applyFill="1" applyBorder="1" applyAlignment="1">
      <alignment horizontal="right" vertical="center" wrapText="1"/>
    </xf>
    <xf numFmtId="14" fontId="4" fillId="0" borderId="20" xfId="3" applyNumberFormat="1" applyFont="1" applyFill="1" applyBorder="1" applyAlignment="1">
      <alignment horizontal="right" vertical="center" wrapText="1"/>
    </xf>
    <xf numFmtId="14" fontId="4" fillId="0" borderId="20" xfId="3" applyNumberFormat="1" applyFont="1" applyFill="1" applyBorder="1" applyAlignment="1">
      <alignment horizontal="center" vertical="center" wrapText="1"/>
    </xf>
    <xf numFmtId="14" fontId="4" fillId="0" borderId="1" xfId="3" applyNumberFormat="1" applyFont="1" applyFill="1" applyBorder="1" applyAlignment="1">
      <alignment horizontal="center" vertical="center" wrapText="1"/>
    </xf>
    <xf numFmtId="14" fontId="4" fillId="0" borderId="5" xfId="3" applyNumberFormat="1" applyFont="1" applyFill="1" applyBorder="1" applyAlignment="1">
      <alignment horizontal="center" vertical="center" wrapText="1"/>
    </xf>
    <xf numFmtId="0" fontId="4" fillId="0" borderId="5" xfId="3" applyNumberFormat="1" applyFont="1" applyBorder="1" applyAlignment="1">
      <alignment vertical="center" wrapText="1"/>
    </xf>
    <xf numFmtId="1" fontId="4" fillId="0" borderId="5" xfId="3" applyNumberFormat="1" applyFont="1" applyBorder="1" applyAlignment="1">
      <alignment horizontal="left" vertical="center" wrapText="1"/>
    </xf>
    <xf numFmtId="0" fontId="4" fillId="0" borderId="5" xfId="3" applyNumberFormat="1" applyFont="1" applyBorder="1" applyAlignment="1">
      <alignment horizontal="left" vertical="center" wrapText="1"/>
    </xf>
    <xf numFmtId="0" fontId="4" fillId="0" borderId="5" xfId="3" applyNumberFormat="1" applyFont="1" applyBorder="1" applyAlignment="1">
      <alignment horizontal="center" vertical="center" wrapText="1"/>
    </xf>
    <xf numFmtId="14" fontId="4" fillId="0" borderId="5" xfId="3" applyNumberFormat="1" applyFont="1" applyBorder="1" applyAlignment="1">
      <alignment horizontal="center" vertical="center" wrapText="1"/>
    </xf>
    <xf numFmtId="0" fontId="4" fillId="0" borderId="16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horizontal="left" vertical="center" wrapText="1"/>
    </xf>
    <xf numFmtId="0" fontId="4" fillId="0" borderId="1" xfId="3" applyNumberFormat="1" applyFont="1" applyFill="1" applyBorder="1" applyAlignment="1">
      <alignment horizontal="left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14" fontId="4" fillId="0" borderId="1" xfId="3" applyNumberFormat="1" applyFont="1" applyFill="1" applyBorder="1" applyAlignment="1">
      <alignment horizontal="right" vertical="center" wrapText="1"/>
    </xf>
    <xf numFmtId="1" fontId="4" fillId="0" borderId="1" xfId="3" applyNumberFormat="1" applyFont="1" applyBorder="1" applyAlignment="1">
      <alignment horizontal="left" vertical="center" wrapText="1"/>
    </xf>
    <xf numFmtId="0" fontId="4" fillId="0" borderId="0" xfId="3" applyFont="1" applyBorder="1" applyAlignment="1">
      <alignment wrapText="1"/>
    </xf>
    <xf numFmtId="0" fontId="6" fillId="0" borderId="1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3" borderId="17" xfId="3" applyFont="1" applyFill="1" applyBorder="1" applyAlignment="1">
      <alignment horizontal="center" vertical="center" wrapText="1"/>
    </xf>
    <xf numFmtId="0" fontId="4" fillId="3" borderId="0" xfId="3" applyFont="1" applyFill="1" applyAlignment="1">
      <alignment horizontal="center" vertical="center" wrapText="1"/>
    </xf>
    <xf numFmtId="0" fontId="4" fillId="0" borderId="0" xfId="3" applyFont="1" applyAlignment="1">
      <alignment horizontal="left" vertical="center"/>
    </xf>
    <xf numFmtId="49" fontId="5" fillId="0" borderId="2" xfId="3" applyNumberFormat="1" applyFont="1" applyBorder="1" applyAlignment="1">
      <alignment horizontal="center" vertical="center" wrapText="1"/>
    </xf>
    <xf numFmtId="49" fontId="5" fillId="0" borderId="3" xfId="3" applyNumberFormat="1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8" xfId="3" applyNumberFormat="1" applyFont="1" applyBorder="1" applyAlignment="1">
      <alignment horizontal="center" vertical="center" wrapText="1"/>
    </xf>
    <xf numFmtId="0" fontId="5" fillId="0" borderId="12" xfId="3" applyNumberFormat="1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2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 wrapText="1"/>
    </xf>
    <xf numFmtId="0" fontId="6" fillId="2" borderId="26" xfId="3" applyFont="1" applyFill="1" applyBorder="1" applyAlignment="1">
      <alignment horizontal="center" vertical="center" wrapText="1"/>
    </xf>
    <xf numFmtId="49" fontId="5" fillId="0" borderId="7" xfId="3" applyNumberFormat="1" applyFont="1" applyBorder="1" applyAlignment="1">
      <alignment horizontal="center" vertical="center" wrapText="1"/>
    </xf>
    <xf numFmtId="49" fontId="5" fillId="0" borderId="23" xfId="3" applyNumberFormat="1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49" fontId="5" fillId="0" borderId="12" xfId="3" applyNumberFormat="1" applyFont="1" applyBorder="1" applyAlignment="1">
      <alignment horizontal="center" vertical="center" wrapText="1"/>
    </xf>
    <xf numFmtId="1" fontId="5" fillId="0" borderId="8" xfId="3" applyNumberFormat="1" applyFont="1" applyBorder="1" applyAlignment="1">
      <alignment horizontal="center" vertical="center" wrapText="1"/>
    </xf>
    <xf numFmtId="1" fontId="5" fillId="0" borderId="12" xfId="3" applyNumberFormat="1" applyFont="1" applyBorder="1" applyAlignment="1">
      <alignment horizontal="center" vertical="center" wrapText="1"/>
    </xf>
    <xf numFmtId="14" fontId="5" fillId="0" borderId="2" xfId="3" applyNumberFormat="1" applyFont="1" applyBorder="1" applyAlignment="1">
      <alignment horizontal="center" vertical="center" wrapText="1"/>
    </xf>
    <xf numFmtId="14" fontId="5" fillId="0" borderId="3" xfId="3" applyNumberFormat="1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gle.slenergo.ru\&#1057;&#1083;.&#1069;&#1085;&#1077;&#1088;&#1075;&#1086;&#1091;&#1095;&#1077;&#1090;&#1072;\&#1044;&#1083;&#1103;%20&#1056;&#1069;&#1050;\&#1044;&#1083;&#1103;%20&#1056;&#1069;&#1050;%202024-2026%20&#1075;&#1075;\&#1048;&#1055;&#1059;%20&#1089;%20&#1084;&#1072;&#1090;&#1077;&#1088;&#1080;&#1072;&#1083;&#1072;&#1084;&#1080;%20&#1076;&#1083;&#1103;%20&#1079;&#1072;&#1084;&#1077;&#1085;&#1099;%20&#1074;%20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8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D65D4-D68C-4758-8678-50BE1FFCFEA4}">
  <sheetPr>
    <pageSetUpPr fitToPage="1"/>
  </sheetPr>
  <dimension ref="A1:X420"/>
  <sheetViews>
    <sheetView tabSelected="1" workbookViewId="0">
      <pane ySplit="6" topLeftCell="A398" activePane="bottomLeft" state="frozen"/>
      <selection pane="bottomLeft" activeCell="B2" sqref="B2"/>
    </sheetView>
  </sheetViews>
  <sheetFormatPr defaultRowHeight="12.75" x14ac:dyDescent="0.2"/>
  <cols>
    <col min="1" max="1" width="8.42578125" style="47" customWidth="1"/>
    <col min="2" max="2" width="38.85546875" style="32" customWidth="1"/>
    <col min="3" max="3" width="21.5703125" style="5" customWidth="1"/>
    <col min="4" max="4" width="17.140625" style="6" customWidth="1"/>
    <col min="5" max="5" width="21.5703125" style="7" customWidth="1"/>
    <col min="6" max="6" width="7" style="4" customWidth="1"/>
    <col min="7" max="7" width="10.85546875" style="4" customWidth="1"/>
    <col min="8" max="10" width="9" style="4" customWidth="1"/>
    <col min="11" max="12" width="9.140625" style="1"/>
    <col min="13" max="14" width="9.140625" style="1" customWidth="1"/>
    <col min="15" max="15" width="9.140625" style="1"/>
    <col min="16" max="18" width="9.140625" style="1" customWidth="1"/>
    <col min="19" max="19" width="9.140625" style="1"/>
    <col min="20" max="24" width="9.140625" style="1" customWidth="1"/>
    <col min="25" max="16384" width="9.140625" style="1"/>
  </cols>
  <sheetData>
    <row r="1" spans="1:24" ht="12.75" customHeight="1" x14ac:dyDescent="0.2">
      <c r="A1" s="33"/>
      <c r="B1" s="2"/>
      <c r="C1" s="115"/>
      <c r="D1" s="115"/>
      <c r="E1" s="115"/>
      <c r="L1" s="113" t="s">
        <v>2029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</row>
    <row r="2" spans="1:24" ht="12.75" customHeight="1" x14ac:dyDescent="0.2">
      <c r="A2" s="33"/>
      <c r="B2" s="2"/>
      <c r="C2" s="115"/>
      <c r="D2" s="115"/>
      <c r="E2" s="115"/>
      <c r="L2" s="113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</row>
    <row r="3" spans="1:24" ht="12.75" customHeight="1" x14ac:dyDescent="0.2">
      <c r="A3" s="44" t="s">
        <v>2030</v>
      </c>
      <c r="B3" s="34">
        <f>SUBTOTAL(3,A7:A998)</f>
        <v>414</v>
      </c>
      <c r="L3" s="65">
        <f>SUBTOTAL(9,L7:L1293)</f>
        <v>138</v>
      </c>
      <c r="M3" s="65">
        <f>SUBTOTAL(9,M7:M1293)</f>
        <v>138</v>
      </c>
      <c r="N3" s="65">
        <f>SUBTOTAL(9,N7:N1293)</f>
        <v>138</v>
      </c>
      <c r="O3" s="65">
        <f>SUBTOTAL(9,O7:O1293)</f>
        <v>59</v>
      </c>
      <c r="P3" s="65">
        <f>SUBTOTAL(9,P7:P1293)</f>
        <v>138</v>
      </c>
      <c r="Q3" s="65">
        <f>SUBTOTAL(9,Q7:Q1293)</f>
        <v>158</v>
      </c>
      <c r="R3" s="65">
        <f>SUBTOTAL(9,R7:R1293)</f>
        <v>59</v>
      </c>
      <c r="S3" s="65">
        <f>SUBTOTAL(9,S7:S1293)</f>
        <v>336</v>
      </c>
      <c r="T3" s="65">
        <f>SUBTOTAL(9,T7:T1293)</f>
        <v>236</v>
      </c>
      <c r="U3" s="65">
        <f>SUBTOTAL(9,U7:U1293)</f>
        <v>414</v>
      </c>
      <c r="V3" s="65">
        <f>SUBTOTAL(9,V7:V1293)</f>
        <v>236</v>
      </c>
      <c r="W3" s="65">
        <f>SUBTOTAL(9,W7:W1293)</f>
        <v>7.8999999999999879</v>
      </c>
      <c r="X3" s="65">
        <f>SUBTOTAL(9,X7:X1293)</f>
        <v>158</v>
      </c>
    </row>
    <row r="4" spans="1:24" s="8" customFormat="1" ht="12.75" customHeight="1" x14ac:dyDescent="0.25">
      <c r="A4" s="116" t="s">
        <v>7</v>
      </c>
      <c r="B4" s="110" t="s">
        <v>43</v>
      </c>
      <c r="C4" s="116" t="s">
        <v>1239</v>
      </c>
      <c r="D4" s="118" t="s">
        <v>44</v>
      </c>
      <c r="E4" s="112" t="s">
        <v>45</v>
      </c>
      <c r="F4" s="112" t="s">
        <v>46</v>
      </c>
      <c r="G4" s="112" t="s">
        <v>47</v>
      </c>
      <c r="H4" s="112" t="s">
        <v>1240</v>
      </c>
      <c r="I4" s="110" t="s">
        <v>2031</v>
      </c>
      <c r="J4" s="108" t="s">
        <v>2032</v>
      </c>
      <c r="K4" s="110" t="s">
        <v>2033</v>
      </c>
      <c r="L4" s="107" t="s">
        <v>4623</v>
      </c>
      <c r="M4" s="103" t="s">
        <v>0</v>
      </c>
      <c r="N4" s="103" t="s">
        <v>1</v>
      </c>
      <c r="O4" s="106" t="s">
        <v>2</v>
      </c>
      <c r="P4" s="103" t="s">
        <v>3</v>
      </c>
      <c r="Q4" s="103" t="s">
        <v>4</v>
      </c>
      <c r="R4" s="103" t="s">
        <v>5</v>
      </c>
      <c r="S4" s="106" t="s">
        <v>6</v>
      </c>
      <c r="T4" s="103" t="s">
        <v>48</v>
      </c>
      <c r="U4" s="103" t="s">
        <v>42</v>
      </c>
      <c r="V4" s="103" t="s">
        <v>15</v>
      </c>
      <c r="W4" s="104" t="s">
        <v>49</v>
      </c>
      <c r="X4" s="104" t="s">
        <v>14</v>
      </c>
    </row>
    <row r="5" spans="1:24" s="9" customFormat="1" ht="135" customHeight="1" x14ac:dyDescent="0.2">
      <c r="A5" s="117"/>
      <c r="B5" s="111"/>
      <c r="C5" s="117"/>
      <c r="D5" s="118"/>
      <c r="E5" s="112"/>
      <c r="F5" s="112"/>
      <c r="G5" s="112"/>
      <c r="H5" s="112"/>
      <c r="I5" s="111"/>
      <c r="J5" s="109"/>
      <c r="K5" s="111"/>
      <c r="L5" s="107"/>
      <c r="M5" s="103"/>
      <c r="N5" s="103"/>
      <c r="O5" s="106"/>
      <c r="P5" s="103"/>
      <c r="Q5" s="103"/>
      <c r="R5" s="103"/>
      <c r="S5" s="106"/>
      <c r="T5" s="103"/>
      <c r="U5" s="103"/>
      <c r="V5" s="103"/>
      <c r="W5" s="105"/>
      <c r="X5" s="105"/>
    </row>
    <row r="6" spans="1:24" s="9" customFormat="1" x14ac:dyDescent="0.2">
      <c r="A6" s="43">
        <v>1</v>
      </c>
      <c r="B6" s="43">
        <v>2</v>
      </c>
      <c r="C6" s="43">
        <v>3</v>
      </c>
      <c r="D6" s="43">
        <v>4</v>
      </c>
      <c r="E6" s="43">
        <v>5</v>
      </c>
      <c r="F6" s="43">
        <v>6</v>
      </c>
      <c r="G6" s="43">
        <v>7</v>
      </c>
      <c r="H6" s="43">
        <v>8</v>
      </c>
      <c r="I6" s="43">
        <v>10</v>
      </c>
      <c r="J6" s="43">
        <v>14</v>
      </c>
      <c r="K6" s="43">
        <v>15</v>
      </c>
      <c r="L6" s="43">
        <v>16</v>
      </c>
      <c r="M6" s="43">
        <v>17</v>
      </c>
      <c r="N6" s="43">
        <v>18</v>
      </c>
      <c r="O6" s="43">
        <v>19</v>
      </c>
      <c r="P6" s="43">
        <v>20</v>
      </c>
      <c r="Q6" s="43">
        <v>21</v>
      </c>
      <c r="R6" s="43">
        <v>22</v>
      </c>
      <c r="S6" s="43">
        <v>23</v>
      </c>
      <c r="T6" s="43">
        <v>24</v>
      </c>
      <c r="U6" s="43">
        <v>25</v>
      </c>
      <c r="V6" s="43">
        <v>26</v>
      </c>
      <c r="W6" s="43">
        <v>27</v>
      </c>
      <c r="X6" s="43">
        <v>28</v>
      </c>
    </row>
    <row r="7" spans="1:24" x14ac:dyDescent="0.2">
      <c r="A7" s="45">
        <v>8000214</v>
      </c>
      <c r="B7" s="14" t="s">
        <v>2034</v>
      </c>
      <c r="C7" s="13" t="s">
        <v>2035</v>
      </c>
      <c r="D7" s="16" t="s">
        <v>2036</v>
      </c>
      <c r="E7" s="17" t="s">
        <v>56</v>
      </c>
      <c r="F7" s="15" t="s">
        <v>52</v>
      </c>
      <c r="G7" s="18">
        <v>43178</v>
      </c>
      <c r="H7" s="18">
        <v>40908</v>
      </c>
      <c r="I7" s="18">
        <v>46752</v>
      </c>
      <c r="J7" s="36"/>
      <c r="K7" s="37"/>
      <c r="L7" s="38">
        <v>0</v>
      </c>
      <c r="M7" s="38">
        <f t="shared" ref="M7:M70" si="0">L7</f>
        <v>0</v>
      </c>
      <c r="N7" s="38">
        <f t="shared" ref="N7:N70" si="1">L7</f>
        <v>0</v>
      </c>
      <c r="O7" s="38">
        <v>0</v>
      </c>
      <c r="P7" s="38">
        <f t="shared" ref="P7:P70" si="2">L7</f>
        <v>0</v>
      </c>
      <c r="Q7" s="38">
        <f t="shared" ref="Q7:Q70" si="3">IF(L7&gt;O7,2,0)</f>
        <v>0</v>
      </c>
      <c r="R7" s="38">
        <f t="shared" ref="R7:R70" si="4">O7*1</f>
        <v>0</v>
      </c>
      <c r="S7" s="38">
        <v>2</v>
      </c>
      <c r="T7" s="38">
        <f t="shared" ref="T7:T70" si="5">IF(O7=1,4,0)</f>
        <v>0</v>
      </c>
      <c r="U7" s="38">
        <v>1</v>
      </c>
      <c r="V7" s="38">
        <f t="shared" ref="V7:V70" si="6">O7*4</f>
        <v>0</v>
      </c>
      <c r="W7" s="38">
        <f t="shared" ref="W7:W70" si="7">IF(L7&gt;O7,0.1,0)</f>
        <v>0</v>
      </c>
      <c r="X7" s="38">
        <f t="shared" ref="X7:X70" si="8">IF(L7&gt;O7,2,0)</f>
        <v>0</v>
      </c>
    </row>
    <row r="8" spans="1:24" x14ac:dyDescent="0.2">
      <c r="A8" s="45">
        <v>300468</v>
      </c>
      <c r="B8" s="14" t="s">
        <v>2037</v>
      </c>
      <c r="C8" s="13" t="s">
        <v>2038</v>
      </c>
      <c r="D8" s="16" t="s">
        <v>2039</v>
      </c>
      <c r="E8" s="17" t="s">
        <v>148</v>
      </c>
      <c r="F8" s="15" t="s">
        <v>52</v>
      </c>
      <c r="G8" s="18">
        <v>42185</v>
      </c>
      <c r="H8" s="18">
        <v>40544</v>
      </c>
      <c r="I8" s="18">
        <v>46388</v>
      </c>
      <c r="J8" s="36"/>
      <c r="K8" s="37"/>
      <c r="L8" s="38">
        <v>0</v>
      </c>
      <c r="M8" s="38">
        <f t="shared" si="0"/>
        <v>0</v>
      </c>
      <c r="N8" s="38">
        <f t="shared" si="1"/>
        <v>0</v>
      </c>
      <c r="O8" s="38">
        <v>0</v>
      </c>
      <c r="P8" s="38">
        <f t="shared" si="2"/>
        <v>0</v>
      </c>
      <c r="Q8" s="38">
        <f t="shared" si="3"/>
        <v>0</v>
      </c>
      <c r="R8" s="38">
        <f t="shared" si="4"/>
        <v>0</v>
      </c>
      <c r="S8" s="38">
        <v>2</v>
      </c>
      <c r="T8" s="38">
        <f t="shared" si="5"/>
        <v>0</v>
      </c>
      <c r="U8" s="38">
        <v>1</v>
      </c>
      <c r="V8" s="38">
        <f t="shared" si="6"/>
        <v>0</v>
      </c>
      <c r="W8" s="38">
        <f t="shared" si="7"/>
        <v>0</v>
      </c>
      <c r="X8" s="38">
        <f t="shared" si="8"/>
        <v>0</v>
      </c>
    </row>
    <row r="9" spans="1:24" x14ac:dyDescent="0.2">
      <c r="A9" s="45">
        <v>300502</v>
      </c>
      <c r="B9" s="14" t="s">
        <v>2040</v>
      </c>
      <c r="C9" s="13" t="s">
        <v>2041</v>
      </c>
      <c r="D9" s="16" t="s">
        <v>1235</v>
      </c>
      <c r="E9" s="17" t="s">
        <v>56</v>
      </c>
      <c r="F9" s="15" t="s">
        <v>52</v>
      </c>
      <c r="G9" s="18">
        <v>42185</v>
      </c>
      <c r="H9" s="18">
        <v>39814</v>
      </c>
      <c r="I9" s="18">
        <v>46388</v>
      </c>
      <c r="J9" s="36"/>
      <c r="K9" s="37"/>
      <c r="L9" s="38">
        <v>0</v>
      </c>
      <c r="M9" s="38">
        <f t="shared" si="0"/>
        <v>0</v>
      </c>
      <c r="N9" s="38">
        <f t="shared" si="1"/>
        <v>0</v>
      </c>
      <c r="O9" s="38">
        <v>0</v>
      </c>
      <c r="P9" s="38">
        <f t="shared" si="2"/>
        <v>0</v>
      </c>
      <c r="Q9" s="38">
        <f t="shared" si="3"/>
        <v>0</v>
      </c>
      <c r="R9" s="38">
        <f t="shared" si="4"/>
        <v>0</v>
      </c>
      <c r="S9" s="38">
        <v>2</v>
      </c>
      <c r="T9" s="38">
        <f t="shared" si="5"/>
        <v>0</v>
      </c>
      <c r="U9" s="38">
        <v>1</v>
      </c>
      <c r="V9" s="38">
        <f t="shared" si="6"/>
        <v>0</v>
      </c>
      <c r="W9" s="38">
        <f t="shared" si="7"/>
        <v>0</v>
      </c>
      <c r="X9" s="38">
        <f t="shared" si="8"/>
        <v>0</v>
      </c>
    </row>
    <row r="10" spans="1:24" x14ac:dyDescent="0.2">
      <c r="A10" s="45">
        <v>5013918</v>
      </c>
      <c r="B10" s="14" t="s">
        <v>2042</v>
      </c>
      <c r="C10" s="13" t="s">
        <v>20</v>
      </c>
      <c r="D10" s="16" t="s">
        <v>2043</v>
      </c>
      <c r="E10" s="17" t="s">
        <v>56</v>
      </c>
      <c r="F10" s="15" t="s">
        <v>52</v>
      </c>
      <c r="G10" s="18">
        <v>41213</v>
      </c>
      <c r="H10" s="18">
        <v>40544</v>
      </c>
      <c r="I10" s="18">
        <v>46388</v>
      </c>
      <c r="J10" s="36"/>
      <c r="K10" s="37"/>
      <c r="L10" s="38">
        <v>0</v>
      </c>
      <c r="M10" s="38">
        <f t="shared" si="0"/>
        <v>0</v>
      </c>
      <c r="N10" s="38">
        <f t="shared" si="1"/>
        <v>0</v>
      </c>
      <c r="O10" s="38">
        <v>0</v>
      </c>
      <c r="P10" s="38">
        <f t="shared" si="2"/>
        <v>0</v>
      </c>
      <c r="Q10" s="38">
        <f t="shared" si="3"/>
        <v>0</v>
      </c>
      <c r="R10" s="38">
        <f t="shared" si="4"/>
        <v>0</v>
      </c>
      <c r="S10" s="38">
        <v>2</v>
      </c>
      <c r="T10" s="38">
        <f t="shared" si="5"/>
        <v>0</v>
      </c>
      <c r="U10" s="38">
        <v>1</v>
      </c>
      <c r="V10" s="38">
        <f t="shared" si="6"/>
        <v>0</v>
      </c>
      <c r="W10" s="38">
        <f t="shared" si="7"/>
        <v>0</v>
      </c>
      <c r="X10" s="38">
        <f t="shared" si="8"/>
        <v>0</v>
      </c>
    </row>
    <row r="11" spans="1:24" x14ac:dyDescent="0.2">
      <c r="A11" s="45">
        <v>5013948</v>
      </c>
      <c r="B11" s="14" t="s">
        <v>2044</v>
      </c>
      <c r="C11" s="13" t="s">
        <v>21</v>
      </c>
      <c r="D11" s="16" t="s">
        <v>2045</v>
      </c>
      <c r="E11" s="17" t="s">
        <v>126</v>
      </c>
      <c r="F11" s="15" t="s">
        <v>52</v>
      </c>
      <c r="G11" s="18">
        <v>41213</v>
      </c>
      <c r="H11" s="18">
        <v>40544</v>
      </c>
      <c r="I11" s="18">
        <v>46388</v>
      </c>
      <c r="J11" s="36"/>
      <c r="K11" s="37"/>
      <c r="L11" s="38">
        <v>0</v>
      </c>
      <c r="M11" s="38">
        <f t="shared" si="0"/>
        <v>0</v>
      </c>
      <c r="N11" s="38">
        <f t="shared" si="1"/>
        <v>0</v>
      </c>
      <c r="O11" s="38">
        <v>0</v>
      </c>
      <c r="P11" s="38">
        <f t="shared" si="2"/>
        <v>0</v>
      </c>
      <c r="Q11" s="38">
        <f t="shared" si="3"/>
        <v>0</v>
      </c>
      <c r="R11" s="38">
        <f t="shared" si="4"/>
        <v>0</v>
      </c>
      <c r="S11" s="38">
        <v>2</v>
      </c>
      <c r="T11" s="38">
        <f t="shared" si="5"/>
        <v>0</v>
      </c>
      <c r="U11" s="38">
        <v>1</v>
      </c>
      <c r="V11" s="38">
        <f t="shared" si="6"/>
        <v>0</v>
      </c>
      <c r="W11" s="38">
        <f t="shared" si="7"/>
        <v>0</v>
      </c>
      <c r="X11" s="38">
        <f t="shared" si="8"/>
        <v>0</v>
      </c>
    </row>
    <row r="12" spans="1:24" x14ac:dyDescent="0.2">
      <c r="A12" s="45">
        <v>5013950</v>
      </c>
      <c r="B12" s="14" t="s">
        <v>2046</v>
      </c>
      <c r="C12" s="13" t="s">
        <v>22</v>
      </c>
      <c r="D12" s="16" t="s">
        <v>2047</v>
      </c>
      <c r="E12" s="17" t="s">
        <v>126</v>
      </c>
      <c r="F12" s="15" t="s">
        <v>52</v>
      </c>
      <c r="G12" s="18">
        <v>41213</v>
      </c>
      <c r="H12" s="18">
        <v>40544</v>
      </c>
      <c r="I12" s="18">
        <v>46388</v>
      </c>
      <c r="J12" s="36"/>
      <c r="K12" s="37"/>
      <c r="L12" s="38">
        <v>0</v>
      </c>
      <c r="M12" s="38">
        <f t="shared" si="0"/>
        <v>0</v>
      </c>
      <c r="N12" s="38">
        <f t="shared" si="1"/>
        <v>0</v>
      </c>
      <c r="O12" s="38">
        <v>0</v>
      </c>
      <c r="P12" s="38">
        <f t="shared" si="2"/>
        <v>0</v>
      </c>
      <c r="Q12" s="38">
        <f t="shared" si="3"/>
        <v>0</v>
      </c>
      <c r="R12" s="38">
        <f t="shared" si="4"/>
        <v>0</v>
      </c>
      <c r="S12" s="38">
        <v>2</v>
      </c>
      <c r="T12" s="38">
        <f t="shared" si="5"/>
        <v>0</v>
      </c>
      <c r="U12" s="38">
        <v>1</v>
      </c>
      <c r="V12" s="38">
        <f t="shared" si="6"/>
        <v>0</v>
      </c>
      <c r="W12" s="38">
        <f t="shared" si="7"/>
        <v>0</v>
      </c>
      <c r="X12" s="38">
        <f t="shared" si="8"/>
        <v>0</v>
      </c>
    </row>
    <row r="13" spans="1:24" x14ac:dyDescent="0.2">
      <c r="A13" s="45">
        <v>5013951</v>
      </c>
      <c r="B13" s="14" t="s">
        <v>2048</v>
      </c>
      <c r="C13" s="13" t="s">
        <v>23</v>
      </c>
      <c r="D13" s="16" t="s">
        <v>2049</v>
      </c>
      <c r="E13" s="17" t="s">
        <v>126</v>
      </c>
      <c r="F13" s="15" t="s">
        <v>52</v>
      </c>
      <c r="G13" s="18">
        <v>41213</v>
      </c>
      <c r="H13" s="18">
        <v>40544</v>
      </c>
      <c r="I13" s="18">
        <v>46388</v>
      </c>
      <c r="J13" s="36"/>
      <c r="K13" s="37"/>
      <c r="L13" s="38">
        <v>0</v>
      </c>
      <c r="M13" s="38">
        <f t="shared" si="0"/>
        <v>0</v>
      </c>
      <c r="N13" s="38">
        <f t="shared" si="1"/>
        <v>0</v>
      </c>
      <c r="O13" s="38">
        <v>0</v>
      </c>
      <c r="P13" s="38">
        <f t="shared" si="2"/>
        <v>0</v>
      </c>
      <c r="Q13" s="38">
        <f t="shared" si="3"/>
        <v>0</v>
      </c>
      <c r="R13" s="38">
        <f t="shared" si="4"/>
        <v>0</v>
      </c>
      <c r="S13" s="38">
        <v>2</v>
      </c>
      <c r="T13" s="38">
        <f t="shared" si="5"/>
        <v>0</v>
      </c>
      <c r="U13" s="38">
        <v>1</v>
      </c>
      <c r="V13" s="38">
        <f t="shared" si="6"/>
        <v>0</v>
      </c>
      <c r="W13" s="38">
        <f t="shared" si="7"/>
        <v>0</v>
      </c>
      <c r="X13" s="38">
        <f t="shared" si="8"/>
        <v>0</v>
      </c>
    </row>
    <row r="14" spans="1:24" x14ac:dyDescent="0.2">
      <c r="A14" s="45">
        <v>2008738</v>
      </c>
      <c r="B14" s="14" t="s">
        <v>2050</v>
      </c>
      <c r="C14" s="13" t="s">
        <v>24</v>
      </c>
      <c r="D14" s="16" t="s">
        <v>2051</v>
      </c>
      <c r="E14" s="17" t="s">
        <v>56</v>
      </c>
      <c r="F14" s="15" t="s">
        <v>52</v>
      </c>
      <c r="G14" s="18">
        <v>45014</v>
      </c>
      <c r="H14" s="18">
        <v>40544</v>
      </c>
      <c r="I14" s="18">
        <v>46388</v>
      </c>
      <c r="J14" s="36"/>
      <c r="K14" s="37"/>
      <c r="L14" s="38">
        <v>0</v>
      </c>
      <c r="M14" s="38">
        <f t="shared" si="0"/>
        <v>0</v>
      </c>
      <c r="N14" s="38">
        <f t="shared" si="1"/>
        <v>0</v>
      </c>
      <c r="O14" s="38">
        <v>0</v>
      </c>
      <c r="P14" s="38">
        <f t="shared" si="2"/>
        <v>0</v>
      </c>
      <c r="Q14" s="38">
        <f t="shared" si="3"/>
        <v>0</v>
      </c>
      <c r="R14" s="38">
        <f t="shared" si="4"/>
        <v>0</v>
      </c>
      <c r="S14" s="38">
        <v>2</v>
      </c>
      <c r="T14" s="38">
        <f t="shared" si="5"/>
        <v>0</v>
      </c>
      <c r="U14" s="38">
        <v>1</v>
      </c>
      <c r="V14" s="38">
        <f t="shared" si="6"/>
        <v>0</v>
      </c>
      <c r="W14" s="38">
        <f t="shared" si="7"/>
        <v>0</v>
      </c>
      <c r="X14" s="38">
        <f t="shared" si="8"/>
        <v>0</v>
      </c>
    </row>
    <row r="15" spans="1:24" x14ac:dyDescent="0.2">
      <c r="A15" s="45">
        <v>2008872</v>
      </c>
      <c r="B15" s="14" t="s">
        <v>2052</v>
      </c>
      <c r="C15" s="13" t="s">
        <v>2053</v>
      </c>
      <c r="D15" s="16" t="s">
        <v>2054</v>
      </c>
      <c r="E15" s="17" t="s">
        <v>58</v>
      </c>
      <c r="F15" s="15" t="s">
        <v>52</v>
      </c>
      <c r="G15" s="18">
        <v>42246</v>
      </c>
      <c r="H15" s="18">
        <v>40544</v>
      </c>
      <c r="I15" s="18">
        <v>46388</v>
      </c>
      <c r="J15" s="36"/>
      <c r="K15" s="37"/>
      <c r="L15" s="38">
        <v>1</v>
      </c>
      <c r="M15" s="38">
        <f t="shared" si="0"/>
        <v>1</v>
      </c>
      <c r="N15" s="38">
        <f t="shared" si="1"/>
        <v>1</v>
      </c>
      <c r="O15" s="38">
        <v>0</v>
      </c>
      <c r="P15" s="38">
        <f t="shared" si="2"/>
        <v>1</v>
      </c>
      <c r="Q15" s="38">
        <f t="shared" si="3"/>
        <v>2</v>
      </c>
      <c r="R15" s="38">
        <f t="shared" si="4"/>
        <v>0</v>
      </c>
      <c r="S15" s="38">
        <v>0</v>
      </c>
      <c r="T15" s="38">
        <f t="shared" si="5"/>
        <v>0</v>
      </c>
      <c r="U15" s="38">
        <v>1</v>
      </c>
      <c r="V15" s="38">
        <f t="shared" si="6"/>
        <v>0</v>
      </c>
      <c r="W15" s="38">
        <f t="shared" si="7"/>
        <v>0.1</v>
      </c>
      <c r="X15" s="38">
        <f t="shared" si="8"/>
        <v>2</v>
      </c>
    </row>
    <row r="16" spans="1:24" x14ac:dyDescent="0.2">
      <c r="A16" s="45">
        <v>500120</v>
      </c>
      <c r="B16" s="14" t="s">
        <v>2055</v>
      </c>
      <c r="C16" s="13" t="s">
        <v>2056</v>
      </c>
      <c r="D16" s="16" t="s">
        <v>2057</v>
      </c>
      <c r="E16" s="17" t="s">
        <v>58</v>
      </c>
      <c r="F16" s="15" t="s">
        <v>52</v>
      </c>
      <c r="G16" s="18">
        <v>41790</v>
      </c>
      <c r="H16" s="18">
        <v>40711</v>
      </c>
      <c r="I16" s="18">
        <v>46555</v>
      </c>
      <c r="J16" s="36"/>
      <c r="K16" s="37"/>
      <c r="L16" s="38">
        <v>0</v>
      </c>
      <c r="M16" s="38">
        <f t="shared" si="0"/>
        <v>0</v>
      </c>
      <c r="N16" s="38">
        <f t="shared" si="1"/>
        <v>0</v>
      </c>
      <c r="O16" s="38">
        <v>0</v>
      </c>
      <c r="P16" s="38">
        <f t="shared" si="2"/>
        <v>0</v>
      </c>
      <c r="Q16" s="38">
        <f t="shared" si="3"/>
        <v>0</v>
      </c>
      <c r="R16" s="38">
        <f t="shared" si="4"/>
        <v>0</v>
      </c>
      <c r="S16" s="38">
        <v>2</v>
      </c>
      <c r="T16" s="38">
        <f t="shared" si="5"/>
        <v>0</v>
      </c>
      <c r="U16" s="38">
        <v>1</v>
      </c>
      <c r="V16" s="38">
        <f t="shared" si="6"/>
        <v>0</v>
      </c>
      <c r="W16" s="38">
        <f t="shared" si="7"/>
        <v>0</v>
      </c>
      <c r="X16" s="38">
        <f t="shared" si="8"/>
        <v>0</v>
      </c>
    </row>
    <row r="17" spans="1:24" x14ac:dyDescent="0.2">
      <c r="A17" s="45">
        <v>500122</v>
      </c>
      <c r="B17" s="14" t="s">
        <v>2058</v>
      </c>
      <c r="C17" s="13" t="s">
        <v>2059</v>
      </c>
      <c r="D17" s="16" t="s">
        <v>2060</v>
      </c>
      <c r="E17" s="17" t="s">
        <v>66</v>
      </c>
      <c r="F17" s="15" t="s">
        <v>52</v>
      </c>
      <c r="G17" s="18">
        <v>41790</v>
      </c>
      <c r="H17" s="18">
        <v>40544</v>
      </c>
      <c r="I17" s="18">
        <v>46388</v>
      </c>
      <c r="J17" s="36"/>
      <c r="K17" s="37"/>
      <c r="L17" s="38">
        <v>1</v>
      </c>
      <c r="M17" s="38">
        <f t="shared" si="0"/>
        <v>1</v>
      </c>
      <c r="N17" s="38">
        <f t="shared" si="1"/>
        <v>1</v>
      </c>
      <c r="O17" s="38">
        <v>1</v>
      </c>
      <c r="P17" s="38">
        <f t="shared" si="2"/>
        <v>1</v>
      </c>
      <c r="Q17" s="38">
        <f t="shared" si="3"/>
        <v>0</v>
      </c>
      <c r="R17" s="38">
        <f t="shared" si="4"/>
        <v>1</v>
      </c>
      <c r="S17" s="38">
        <v>2</v>
      </c>
      <c r="T17" s="38">
        <f t="shared" si="5"/>
        <v>4</v>
      </c>
      <c r="U17" s="38">
        <v>1</v>
      </c>
      <c r="V17" s="38">
        <f t="shared" si="6"/>
        <v>4</v>
      </c>
      <c r="W17" s="38">
        <f t="shared" si="7"/>
        <v>0</v>
      </c>
      <c r="X17" s="38">
        <f t="shared" si="8"/>
        <v>0</v>
      </c>
    </row>
    <row r="18" spans="1:24" x14ac:dyDescent="0.2">
      <c r="A18" s="45">
        <v>500123</v>
      </c>
      <c r="B18" s="14" t="s">
        <v>2061</v>
      </c>
      <c r="C18" s="13" t="s">
        <v>2062</v>
      </c>
      <c r="D18" s="16" t="s">
        <v>2063</v>
      </c>
      <c r="E18" s="17" t="s">
        <v>58</v>
      </c>
      <c r="F18" s="15" t="s">
        <v>52</v>
      </c>
      <c r="G18" s="18">
        <v>41790</v>
      </c>
      <c r="H18" s="18">
        <v>40794</v>
      </c>
      <c r="I18" s="18">
        <v>46638</v>
      </c>
      <c r="J18" s="36"/>
      <c r="K18" s="37"/>
      <c r="L18" s="38">
        <v>0</v>
      </c>
      <c r="M18" s="38">
        <f t="shared" si="0"/>
        <v>0</v>
      </c>
      <c r="N18" s="38">
        <f t="shared" si="1"/>
        <v>0</v>
      </c>
      <c r="O18" s="38">
        <v>0</v>
      </c>
      <c r="P18" s="38">
        <f t="shared" si="2"/>
        <v>0</v>
      </c>
      <c r="Q18" s="38">
        <f t="shared" si="3"/>
        <v>0</v>
      </c>
      <c r="R18" s="38">
        <f t="shared" si="4"/>
        <v>0</v>
      </c>
      <c r="S18" s="38">
        <v>0</v>
      </c>
      <c r="T18" s="38">
        <f t="shared" si="5"/>
        <v>0</v>
      </c>
      <c r="U18" s="38">
        <v>1</v>
      </c>
      <c r="V18" s="38">
        <f t="shared" si="6"/>
        <v>0</v>
      </c>
      <c r="W18" s="38">
        <f t="shared" si="7"/>
        <v>0</v>
      </c>
      <c r="X18" s="38">
        <f t="shared" si="8"/>
        <v>0</v>
      </c>
    </row>
    <row r="19" spans="1:24" x14ac:dyDescent="0.2">
      <c r="A19" s="45">
        <v>2009520</v>
      </c>
      <c r="B19" s="14" t="s">
        <v>2064</v>
      </c>
      <c r="C19" s="13" t="s">
        <v>2065</v>
      </c>
      <c r="D19" s="16" t="s">
        <v>2066</v>
      </c>
      <c r="E19" s="17" t="s">
        <v>58</v>
      </c>
      <c r="F19" s="15" t="s">
        <v>52</v>
      </c>
      <c r="G19" s="18">
        <v>42520</v>
      </c>
      <c r="H19" s="18">
        <v>40544</v>
      </c>
      <c r="I19" s="18">
        <v>46388</v>
      </c>
      <c r="J19" s="36"/>
      <c r="K19" s="37"/>
      <c r="L19" s="38">
        <v>0</v>
      </c>
      <c r="M19" s="38">
        <f t="shared" si="0"/>
        <v>0</v>
      </c>
      <c r="N19" s="38">
        <f t="shared" si="1"/>
        <v>0</v>
      </c>
      <c r="O19" s="38">
        <v>0</v>
      </c>
      <c r="P19" s="38">
        <f t="shared" si="2"/>
        <v>0</v>
      </c>
      <c r="Q19" s="38">
        <f t="shared" si="3"/>
        <v>0</v>
      </c>
      <c r="R19" s="38">
        <f t="shared" si="4"/>
        <v>0</v>
      </c>
      <c r="S19" s="38">
        <v>0</v>
      </c>
      <c r="T19" s="38">
        <f t="shared" si="5"/>
        <v>0</v>
      </c>
      <c r="U19" s="38">
        <v>1</v>
      </c>
      <c r="V19" s="38">
        <f t="shared" si="6"/>
        <v>0</v>
      </c>
      <c r="W19" s="38">
        <f t="shared" si="7"/>
        <v>0</v>
      </c>
      <c r="X19" s="38">
        <f t="shared" si="8"/>
        <v>0</v>
      </c>
    </row>
    <row r="20" spans="1:24" x14ac:dyDescent="0.2">
      <c r="A20" s="45">
        <v>2020733</v>
      </c>
      <c r="B20" s="14" t="s">
        <v>2067</v>
      </c>
      <c r="C20" s="13" t="s">
        <v>2068</v>
      </c>
      <c r="D20" s="16" t="s">
        <v>1216</v>
      </c>
      <c r="E20" s="17" t="s">
        <v>51</v>
      </c>
      <c r="F20" s="15" t="s">
        <v>52</v>
      </c>
      <c r="G20" s="18">
        <v>42185</v>
      </c>
      <c r="H20" s="18">
        <v>40634</v>
      </c>
      <c r="I20" s="18">
        <v>46478</v>
      </c>
      <c r="J20" s="36"/>
      <c r="K20" s="37"/>
      <c r="L20" s="38">
        <v>0</v>
      </c>
      <c r="M20" s="38">
        <f t="shared" si="0"/>
        <v>0</v>
      </c>
      <c r="N20" s="38">
        <f t="shared" si="1"/>
        <v>0</v>
      </c>
      <c r="O20" s="38">
        <v>0</v>
      </c>
      <c r="P20" s="38">
        <f t="shared" si="2"/>
        <v>0</v>
      </c>
      <c r="Q20" s="38">
        <f t="shared" si="3"/>
        <v>0</v>
      </c>
      <c r="R20" s="38">
        <f t="shared" si="4"/>
        <v>0</v>
      </c>
      <c r="S20" s="38">
        <v>2</v>
      </c>
      <c r="T20" s="38">
        <f t="shared" si="5"/>
        <v>0</v>
      </c>
      <c r="U20" s="38">
        <v>1</v>
      </c>
      <c r="V20" s="38">
        <f t="shared" si="6"/>
        <v>0</v>
      </c>
      <c r="W20" s="38">
        <f t="shared" si="7"/>
        <v>0</v>
      </c>
      <c r="X20" s="38">
        <f t="shared" si="8"/>
        <v>0</v>
      </c>
    </row>
    <row r="21" spans="1:24" x14ac:dyDescent="0.2">
      <c r="A21" s="45">
        <v>300463</v>
      </c>
      <c r="B21" s="14" t="s">
        <v>2069</v>
      </c>
      <c r="C21" s="13" t="s">
        <v>2070</v>
      </c>
      <c r="D21" s="16" t="s">
        <v>2071</v>
      </c>
      <c r="E21" s="17" t="s">
        <v>51</v>
      </c>
      <c r="F21" s="15" t="s">
        <v>52</v>
      </c>
      <c r="G21" s="18">
        <v>42641</v>
      </c>
      <c r="H21" s="18">
        <v>40544</v>
      </c>
      <c r="I21" s="18">
        <v>46388</v>
      </c>
      <c r="J21" s="36"/>
      <c r="K21" s="37"/>
      <c r="L21" s="38">
        <v>1</v>
      </c>
      <c r="M21" s="38">
        <f t="shared" si="0"/>
        <v>1</v>
      </c>
      <c r="N21" s="38">
        <f t="shared" si="1"/>
        <v>1</v>
      </c>
      <c r="O21" s="38">
        <v>1</v>
      </c>
      <c r="P21" s="38">
        <f t="shared" si="2"/>
        <v>1</v>
      </c>
      <c r="Q21" s="38">
        <f t="shared" si="3"/>
        <v>0</v>
      </c>
      <c r="R21" s="38">
        <f t="shared" si="4"/>
        <v>1</v>
      </c>
      <c r="S21" s="38">
        <v>2</v>
      </c>
      <c r="T21" s="38">
        <f t="shared" si="5"/>
        <v>4</v>
      </c>
      <c r="U21" s="38">
        <v>1</v>
      </c>
      <c r="V21" s="38">
        <f t="shared" si="6"/>
        <v>4</v>
      </c>
      <c r="W21" s="38">
        <f t="shared" si="7"/>
        <v>0</v>
      </c>
      <c r="X21" s="38">
        <f t="shared" si="8"/>
        <v>0</v>
      </c>
    </row>
    <row r="22" spans="1:24" x14ac:dyDescent="0.2">
      <c r="A22" s="45">
        <v>300462</v>
      </c>
      <c r="B22" s="14" t="s">
        <v>2072</v>
      </c>
      <c r="C22" s="13" t="s">
        <v>2073</v>
      </c>
      <c r="D22" s="16" t="s">
        <v>2074</v>
      </c>
      <c r="E22" s="17" t="s">
        <v>51</v>
      </c>
      <c r="F22" s="15" t="s">
        <v>52</v>
      </c>
      <c r="G22" s="18">
        <v>42185</v>
      </c>
      <c r="H22" s="18">
        <v>40544</v>
      </c>
      <c r="I22" s="18">
        <v>46388</v>
      </c>
      <c r="J22" s="36"/>
      <c r="K22" s="37"/>
      <c r="L22" s="38">
        <v>0</v>
      </c>
      <c r="M22" s="38">
        <f t="shared" si="0"/>
        <v>0</v>
      </c>
      <c r="N22" s="38">
        <f t="shared" si="1"/>
        <v>0</v>
      </c>
      <c r="O22" s="38">
        <v>0</v>
      </c>
      <c r="P22" s="38">
        <f t="shared" si="2"/>
        <v>0</v>
      </c>
      <c r="Q22" s="38">
        <f t="shared" si="3"/>
        <v>0</v>
      </c>
      <c r="R22" s="38">
        <f t="shared" si="4"/>
        <v>0</v>
      </c>
      <c r="S22" s="38">
        <v>0</v>
      </c>
      <c r="T22" s="38">
        <f t="shared" si="5"/>
        <v>0</v>
      </c>
      <c r="U22" s="38">
        <v>1</v>
      </c>
      <c r="V22" s="38">
        <f t="shared" si="6"/>
        <v>0</v>
      </c>
      <c r="W22" s="38">
        <f t="shared" si="7"/>
        <v>0</v>
      </c>
      <c r="X22" s="38">
        <f t="shared" si="8"/>
        <v>0</v>
      </c>
    </row>
    <row r="23" spans="1:24" x14ac:dyDescent="0.2">
      <c r="A23" s="45">
        <v>300461</v>
      </c>
      <c r="B23" s="14" t="s">
        <v>2075</v>
      </c>
      <c r="C23" s="13" t="s">
        <v>2076</v>
      </c>
      <c r="D23" s="16" t="s">
        <v>2077</v>
      </c>
      <c r="E23" s="17" t="s">
        <v>51</v>
      </c>
      <c r="F23" s="15" t="s">
        <v>52</v>
      </c>
      <c r="G23" s="18">
        <v>42185</v>
      </c>
      <c r="H23" s="18">
        <v>40544</v>
      </c>
      <c r="I23" s="18">
        <v>46388</v>
      </c>
      <c r="J23" s="36"/>
      <c r="K23" s="37"/>
      <c r="L23" s="38">
        <v>0</v>
      </c>
      <c r="M23" s="38">
        <f t="shared" si="0"/>
        <v>0</v>
      </c>
      <c r="N23" s="38">
        <f t="shared" si="1"/>
        <v>0</v>
      </c>
      <c r="O23" s="38">
        <v>0</v>
      </c>
      <c r="P23" s="38">
        <f t="shared" si="2"/>
        <v>0</v>
      </c>
      <c r="Q23" s="38">
        <f t="shared" si="3"/>
        <v>0</v>
      </c>
      <c r="R23" s="38">
        <f t="shared" si="4"/>
        <v>0</v>
      </c>
      <c r="S23" s="38">
        <v>0</v>
      </c>
      <c r="T23" s="38">
        <f t="shared" si="5"/>
        <v>0</v>
      </c>
      <c r="U23" s="38">
        <v>1</v>
      </c>
      <c r="V23" s="38">
        <f t="shared" si="6"/>
        <v>0</v>
      </c>
      <c r="W23" s="38">
        <f t="shared" si="7"/>
        <v>0</v>
      </c>
      <c r="X23" s="38">
        <f t="shared" si="8"/>
        <v>0</v>
      </c>
    </row>
    <row r="24" spans="1:24" x14ac:dyDescent="0.2">
      <c r="A24" s="45">
        <v>300460</v>
      </c>
      <c r="B24" s="14" t="s">
        <v>2078</v>
      </c>
      <c r="C24" s="13" t="s">
        <v>2079</v>
      </c>
      <c r="D24" s="16" t="s">
        <v>2080</v>
      </c>
      <c r="E24" s="17" t="s">
        <v>51</v>
      </c>
      <c r="F24" s="15" t="s">
        <v>52</v>
      </c>
      <c r="G24" s="18">
        <v>42291</v>
      </c>
      <c r="H24" s="18">
        <v>40544</v>
      </c>
      <c r="I24" s="18">
        <v>46388</v>
      </c>
      <c r="J24" s="36"/>
      <c r="K24" s="37"/>
      <c r="L24" s="38">
        <v>0</v>
      </c>
      <c r="M24" s="38">
        <f t="shared" si="0"/>
        <v>0</v>
      </c>
      <c r="N24" s="38">
        <f t="shared" si="1"/>
        <v>0</v>
      </c>
      <c r="O24" s="38">
        <v>0</v>
      </c>
      <c r="P24" s="38">
        <f t="shared" si="2"/>
        <v>0</v>
      </c>
      <c r="Q24" s="38">
        <f t="shared" si="3"/>
        <v>0</v>
      </c>
      <c r="R24" s="38">
        <f t="shared" si="4"/>
        <v>0</v>
      </c>
      <c r="S24" s="38">
        <v>0</v>
      </c>
      <c r="T24" s="38">
        <f t="shared" si="5"/>
        <v>0</v>
      </c>
      <c r="U24" s="38">
        <v>1</v>
      </c>
      <c r="V24" s="38">
        <f t="shared" si="6"/>
        <v>0</v>
      </c>
      <c r="W24" s="38">
        <f t="shared" si="7"/>
        <v>0</v>
      </c>
      <c r="X24" s="38">
        <f t="shared" si="8"/>
        <v>0</v>
      </c>
    </row>
    <row r="25" spans="1:24" x14ac:dyDescent="0.2">
      <c r="A25" s="45">
        <v>300458</v>
      </c>
      <c r="B25" s="14" t="s">
        <v>2081</v>
      </c>
      <c r="C25" s="13" t="s">
        <v>2082</v>
      </c>
      <c r="D25" s="16" t="s">
        <v>2083</v>
      </c>
      <c r="E25" s="17" t="s">
        <v>51</v>
      </c>
      <c r="F25" s="15" t="s">
        <v>52</v>
      </c>
      <c r="G25" s="18">
        <v>42185</v>
      </c>
      <c r="H25" s="18">
        <v>40544</v>
      </c>
      <c r="I25" s="18">
        <v>46388</v>
      </c>
      <c r="J25" s="36"/>
      <c r="K25" s="37"/>
      <c r="L25" s="38">
        <v>0</v>
      </c>
      <c r="M25" s="38">
        <f t="shared" si="0"/>
        <v>0</v>
      </c>
      <c r="N25" s="38">
        <f t="shared" si="1"/>
        <v>0</v>
      </c>
      <c r="O25" s="38">
        <v>0</v>
      </c>
      <c r="P25" s="38">
        <f t="shared" si="2"/>
        <v>0</v>
      </c>
      <c r="Q25" s="38">
        <f t="shared" si="3"/>
        <v>0</v>
      </c>
      <c r="R25" s="38">
        <f t="shared" si="4"/>
        <v>0</v>
      </c>
      <c r="S25" s="38">
        <v>2</v>
      </c>
      <c r="T25" s="38">
        <f t="shared" si="5"/>
        <v>0</v>
      </c>
      <c r="U25" s="38">
        <v>1</v>
      </c>
      <c r="V25" s="38">
        <f t="shared" si="6"/>
        <v>0</v>
      </c>
      <c r="W25" s="38">
        <f t="shared" si="7"/>
        <v>0</v>
      </c>
      <c r="X25" s="38">
        <f t="shared" si="8"/>
        <v>0</v>
      </c>
    </row>
    <row r="26" spans="1:24" x14ac:dyDescent="0.2">
      <c r="A26" s="45">
        <v>300457</v>
      </c>
      <c r="B26" s="14" t="s">
        <v>2084</v>
      </c>
      <c r="C26" s="13" t="s">
        <v>2085</v>
      </c>
      <c r="D26" s="16" t="s">
        <v>2086</v>
      </c>
      <c r="E26" s="17" t="s">
        <v>51</v>
      </c>
      <c r="F26" s="15" t="s">
        <v>52</v>
      </c>
      <c r="G26" s="18">
        <v>42185</v>
      </c>
      <c r="H26" s="18">
        <v>40544</v>
      </c>
      <c r="I26" s="18">
        <v>46388</v>
      </c>
      <c r="J26" s="36"/>
      <c r="K26" s="37"/>
      <c r="L26" s="38">
        <v>0</v>
      </c>
      <c r="M26" s="38">
        <f t="shared" si="0"/>
        <v>0</v>
      </c>
      <c r="N26" s="38">
        <f t="shared" si="1"/>
        <v>0</v>
      </c>
      <c r="O26" s="38">
        <v>0</v>
      </c>
      <c r="P26" s="38">
        <f t="shared" si="2"/>
        <v>0</v>
      </c>
      <c r="Q26" s="38">
        <f t="shared" si="3"/>
        <v>0</v>
      </c>
      <c r="R26" s="38">
        <f t="shared" si="4"/>
        <v>0</v>
      </c>
      <c r="S26" s="38">
        <v>0</v>
      </c>
      <c r="T26" s="38">
        <f t="shared" si="5"/>
        <v>0</v>
      </c>
      <c r="U26" s="38">
        <v>1</v>
      </c>
      <c r="V26" s="38">
        <f t="shared" si="6"/>
        <v>0</v>
      </c>
      <c r="W26" s="38">
        <f t="shared" si="7"/>
        <v>0</v>
      </c>
      <c r="X26" s="38">
        <f t="shared" si="8"/>
        <v>0</v>
      </c>
    </row>
    <row r="27" spans="1:24" x14ac:dyDescent="0.2">
      <c r="A27" s="45">
        <v>300455</v>
      </c>
      <c r="B27" s="14" t="s">
        <v>2087</v>
      </c>
      <c r="C27" s="13" t="s">
        <v>2088</v>
      </c>
      <c r="D27" s="16" t="s">
        <v>2089</v>
      </c>
      <c r="E27" s="17" t="s">
        <v>51</v>
      </c>
      <c r="F27" s="15" t="s">
        <v>52</v>
      </c>
      <c r="G27" s="18">
        <v>42185</v>
      </c>
      <c r="H27" s="18">
        <v>40544</v>
      </c>
      <c r="I27" s="18">
        <v>46388</v>
      </c>
      <c r="J27" s="36"/>
      <c r="K27" s="37"/>
      <c r="L27" s="38">
        <v>0</v>
      </c>
      <c r="M27" s="38">
        <f t="shared" si="0"/>
        <v>0</v>
      </c>
      <c r="N27" s="38">
        <f t="shared" si="1"/>
        <v>0</v>
      </c>
      <c r="O27" s="38">
        <v>0</v>
      </c>
      <c r="P27" s="38">
        <f t="shared" si="2"/>
        <v>0</v>
      </c>
      <c r="Q27" s="38">
        <f t="shared" si="3"/>
        <v>0</v>
      </c>
      <c r="R27" s="38">
        <f t="shared" si="4"/>
        <v>0</v>
      </c>
      <c r="S27" s="38">
        <v>0</v>
      </c>
      <c r="T27" s="38">
        <f t="shared" si="5"/>
        <v>0</v>
      </c>
      <c r="U27" s="38">
        <v>1</v>
      </c>
      <c r="V27" s="38">
        <f t="shared" si="6"/>
        <v>0</v>
      </c>
      <c r="W27" s="38">
        <f t="shared" si="7"/>
        <v>0</v>
      </c>
      <c r="X27" s="38">
        <f t="shared" si="8"/>
        <v>0</v>
      </c>
    </row>
    <row r="28" spans="1:24" x14ac:dyDescent="0.2">
      <c r="A28" s="45">
        <v>300453</v>
      </c>
      <c r="B28" s="14" t="s">
        <v>2090</v>
      </c>
      <c r="C28" s="13" t="s">
        <v>2091</v>
      </c>
      <c r="D28" s="16" t="s">
        <v>2092</v>
      </c>
      <c r="E28" s="17" t="s">
        <v>51</v>
      </c>
      <c r="F28" s="15" t="s">
        <v>52</v>
      </c>
      <c r="G28" s="18">
        <v>42185</v>
      </c>
      <c r="H28" s="18">
        <v>40544</v>
      </c>
      <c r="I28" s="18">
        <v>46388</v>
      </c>
      <c r="J28" s="36"/>
      <c r="K28" s="37"/>
      <c r="L28" s="38">
        <v>1</v>
      </c>
      <c r="M28" s="38">
        <f t="shared" si="0"/>
        <v>1</v>
      </c>
      <c r="N28" s="38">
        <f t="shared" si="1"/>
        <v>1</v>
      </c>
      <c r="O28" s="38">
        <v>1</v>
      </c>
      <c r="P28" s="38">
        <f t="shared" si="2"/>
        <v>1</v>
      </c>
      <c r="Q28" s="38">
        <f t="shared" si="3"/>
        <v>0</v>
      </c>
      <c r="R28" s="38">
        <f t="shared" si="4"/>
        <v>1</v>
      </c>
      <c r="S28" s="38">
        <v>2</v>
      </c>
      <c r="T28" s="38">
        <f t="shared" si="5"/>
        <v>4</v>
      </c>
      <c r="U28" s="38">
        <v>1</v>
      </c>
      <c r="V28" s="38">
        <f t="shared" si="6"/>
        <v>4</v>
      </c>
      <c r="W28" s="38">
        <f t="shared" si="7"/>
        <v>0</v>
      </c>
      <c r="X28" s="38">
        <f t="shared" si="8"/>
        <v>0</v>
      </c>
    </row>
    <row r="29" spans="1:24" x14ac:dyDescent="0.2">
      <c r="A29" s="45">
        <v>300014</v>
      </c>
      <c r="B29" s="14" t="s">
        <v>2093</v>
      </c>
      <c r="C29" s="13" t="s">
        <v>2094</v>
      </c>
      <c r="D29" s="16" t="s">
        <v>2095</v>
      </c>
      <c r="E29" s="17" t="s">
        <v>51</v>
      </c>
      <c r="F29" s="15" t="s">
        <v>52</v>
      </c>
      <c r="G29" s="18">
        <v>42293</v>
      </c>
      <c r="H29" s="18">
        <v>40544</v>
      </c>
      <c r="I29" s="18">
        <v>46388</v>
      </c>
      <c r="J29" s="36"/>
      <c r="K29" s="37"/>
      <c r="L29" s="38">
        <v>0</v>
      </c>
      <c r="M29" s="38">
        <f t="shared" si="0"/>
        <v>0</v>
      </c>
      <c r="N29" s="38">
        <f t="shared" si="1"/>
        <v>0</v>
      </c>
      <c r="O29" s="38">
        <v>0</v>
      </c>
      <c r="P29" s="38">
        <f t="shared" si="2"/>
        <v>0</v>
      </c>
      <c r="Q29" s="38">
        <f t="shared" si="3"/>
        <v>0</v>
      </c>
      <c r="R29" s="38">
        <f t="shared" si="4"/>
        <v>0</v>
      </c>
      <c r="S29" s="38">
        <v>0</v>
      </c>
      <c r="T29" s="38">
        <f t="shared" si="5"/>
        <v>0</v>
      </c>
      <c r="U29" s="38">
        <v>1</v>
      </c>
      <c r="V29" s="38">
        <f t="shared" si="6"/>
        <v>0</v>
      </c>
      <c r="W29" s="38">
        <f t="shared" si="7"/>
        <v>0</v>
      </c>
      <c r="X29" s="38">
        <f t="shared" si="8"/>
        <v>0</v>
      </c>
    </row>
    <row r="30" spans="1:24" ht="25.5" x14ac:dyDescent="0.2">
      <c r="A30" s="45" t="s">
        <v>2096</v>
      </c>
      <c r="B30" s="14" t="s">
        <v>2097</v>
      </c>
      <c r="C30" s="13" t="s">
        <v>9</v>
      </c>
      <c r="D30" s="16" t="s">
        <v>2098</v>
      </c>
      <c r="E30" s="17" t="s">
        <v>542</v>
      </c>
      <c r="F30" s="15" t="s">
        <v>52</v>
      </c>
      <c r="G30" s="18">
        <v>44166</v>
      </c>
      <c r="H30" s="18">
        <v>40544</v>
      </c>
      <c r="I30" s="18">
        <v>46388</v>
      </c>
      <c r="J30" s="39"/>
      <c r="K30" s="37"/>
      <c r="L30" s="38">
        <v>0</v>
      </c>
      <c r="M30" s="38">
        <f t="shared" si="0"/>
        <v>0</v>
      </c>
      <c r="N30" s="38">
        <f t="shared" si="1"/>
        <v>0</v>
      </c>
      <c r="O30" s="38">
        <v>0</v>
      </c>
      <c r="P30" s="38">
        <f t="shared" si="2"/>
        <v>0</v>
      </c>
      <c r="Q30" s="38">
        <f t="shared" si="3"/>
        <v>0</v>
      </c>
      <c r="R30" s="38">
        <f t="shared" si="4"/>
        <v>0</v>
      </c>
      <c r="S30" s="38">
        <v>0</v>
      </c>
      <c r="T30" s="38">
        <f t="shared" si="5"/>
        <v>0</v>
      </c>
      <c r="U30" s="38">
        <v>1</v>
      </c>
      <c r="V30" s="38">
        <f t="shared" si="6"/>
        <v>0</v>
      </c>
      <c r="W30" s="38">
        <f t="shared" si="7"/>
        <v>0</v>
      </c>
      <c r="X30" s="38">
        <f t="shared" si="8"/>
        <v>0</v>
      </c>
    </row>
    <row r="31" spans="1:24" x14ac:dyDescent="0.2">
      <c r="A31" s="45">
        <v>300420</v>
      </c>
      <c r="B31" s="14" t="s">
        <v>2099</v>
      </c>
      <c r="C31" s="13" t="s">
        <v>2100</v>
      </c>
      <c r="D31" s="16" t="s">
        <v>2101</v>
      </c>
      <c r="E31" s="17" t="s">
        <v>51</v>
      </c>
      <c r="F31" s="15" t="s">
        <v>52</v>
      </c>
      <c r="G31" s="18">
        <v>42185</v>
      </c>
      <c r="H31" s="18">
        <v>40544</v>
      </c>
      <c r="I31" s="18">
        <v>46388</v>
      </c>
      <c r="J31" s="36"/>
      <c r="K31" s="37"/>
      <c r="L31" s="38">
        <v>1</v>
      </c>
      <c r="M31" s="38">
        <f t="shared" si="0"/>
        <v>1</v>
      </c>
      <c r="N31" s="38">
        <f t="shared" si="1"/>
        <v>1</v>
      </c>
      <c r="O31" s="38">
        <v>1</v>
      </c>
      <c r="P31" s="38">
        <f t="shared" si="2"/>
        <v>1</v>
      </c>
      <c r="Q31" s="38">
        <f t="shared" si="3"/>
        <v>0</v>
      </c>
      <c r="R31" s="38">
        <f t="shared" si="4"/>
        <v>1</v>
      </c>
      <c r="S31" s="38">
        <v>2</v>
      </c>
      <c r="T31" s="38">
        <f t="shared" si="5"/>
        <v>4</v>
      </c>
      <c r="U31" s="38">
        <v>1</v>
      </c>
      <c r="V31" s="38">
        <f t="shared" si="6"/>
        <v>4</v>
      </c>
      <c r="W31" s="38">
        <f t="shared" si="7"/>
        <v>0</v>
      </c>
      <c r="X31" s="38">
        <f t="shared" si="8"/>
        <v>0</v>
      </c>
    </row>
    <row r="32" spans="1:24" x14ac:dyDescent="0.2">
      <c r="A32" s="45">
        <v>300445</v>
      </c>
      <c r="B32" s="14" t="s">
        <v>2102</v>
      </c>
      <c r="C32" s="13" t="s">
        <v>2103</v>
      </c>
      <c r="D32" s="16" t="s">
        <v>2104</v>
      </c>
      <c r="E32" s="17" t="s">
        <v>51</v>
      </c>
      <c r="F32" s="15" t="s">
        <v>52</v>
      </c>
      <c r="G32" s="18">
        <v>42185</v>
      </c>
      <c r="H32" s="18">
        <v>40544</v>
      </c>
      <c r="I32" s="18">
        <v>46388</v>
      </c>
      <c r="J32" s="36"/>
      <c r="K32" s="37"/>
      <c r="L32" s="38">
        <v>0</v>
      </c>
      <c r="M32" s="38">
        <f t="shared" si="0"/>
        <v>0</v>
      </c>
      <c r="N32" s="38">
        <f t="shared" si="1"/>
        <v>0</v>
      </c>
      <c r="O32" s="38">
        <v>0</v>
      </c>
      <c r="P32" s="38">
        <f t="shared" si="2"/>
        <v>0</v>
      </c>
      <c r="Q32" s="38">
        <f t="shared" si="3"/>
        <v>0</v>
      </c>
      <c r="R32" s="38">
        <f t="shared" si="4"/>
        <v>0</v>
      </c>
      <c r="S32" s="38">
        <v>0</v>
      </c>
      <c r="T32" s="38">
        <f t="shared" si="5"/>
        <v>0</v>
      </c>
      <c r="U32" s="38">
        <v>1</v>
      </c>
      <c r="V32" s="38">
        <f t="shared" si="6"/>
        <v>0</v>
      </c>
      <c r="W32" s="38">
        <f t="shared" si="7"/>
        <v>0</v>
      </c>
      <c r="X32" s="38">
        <f t="shared" si="8"/>
        <v>0</v>
      </c>
    </row>
    <row r="33" spans="1:24" x14ac:dyDescent="0.2">
      <c r="A33" s="45">
        <v>2027309</v>
      </c>
      <c r="B33" s="14" t="s">
        <v>2105</v>
      </c>
      <c r="C33" s="13" t="s">
        <v>2106</v>
      </c>
      <c r="D33" s="16" t="s">
        <v>2107</v>
      </c>
      <c r="E33" s="17" t="s">
        <v>51</v>
      </c>
      <c r="F33" s="15" t="s">
        <v>52</v>
      </c>
      <c r="G33" s="18">
        <v>43110</v>
      </c>
      <c r="H33" s="18">
        <v>40576</v>
      </c>
      <c r="I33" s="18">
        <v>46420</v>
      </c>
      <c r="J33" s="36"/>
      <c r="K33" s="37"/>
      <c r="L33" s="38">
        <v>0</v>
      </c>
      <c r="M33" s="38">
        <f t="shared" si="0"/>
        <v>0</v>
      </c>
      <c r="N33" s="38">
        <f t="shared" si="1"/>
        <v>0</v>
      </c>
      <c r="O33" s="38">
        <v>0</v>
      </c>
      <c r="P33" s="38">
        <f t="shared" si="2"/>
        <v>0</v>
      </c>
      <c r="Q33" s="38">
        <f t="shared" si="3"/>
        <v>0</v>
      </c>
      <c r="R33" s="38">
        <f t="shared" si="4"/>
        <v>0</v>
      </c>
      <c r="S33" s="38">
        <v>0</v>
      </c>
      <c r="T33" s="38">
        <f t="shared" si="5"/>
        <v>0</v>
      </c>
      <c r="U33" s="38">
        <v>1</v>
      </c>
      <c r="V33" s="38">
        <f t="shared" si="6"/>
        <v>0</v>
      </c>
      <c r="W33" s="38">
        <f t="shared" si="7"/>
        <v>0</v>
      </c>
      <c r="X33" s="38">
        <f t="shared" si="8"/>
        <v>0</v>
      </c>
    </row>
    <row r="34" spans="1:24" x14ac:dyDescent="0.2">
      <c r="A34" s="45">
        <v>2027310</v>
      </c>
      <c r="B34" s="14" t="s">
        <v>2108</v>
      </c>
      <c r="C34" s="13" t="s">
        <v>2109</v>
      </c>
      <c r="D34" s="16" t="s">
        <v>2110</v>
      </c>
      <c r="E34" s="17" t="s">
        <v>51</v>
      </c>
      <c r="F34" s="15" t="s">
        <v>52</v>
      </c>
      <c r="G34" s="18">
        <v>45967</v>
      </c>
      <c r="H34" s="18">
        <v>40544</v>
      </c>
      <c r="I34" s="18">
        <v>46388</v>
      </c>
      <c r="J34" s="36"/>
      <c r="K34" s="37"/>
      <c r="L34" s="38">
        <v>1</v>
      </c>
      <c r="M34" s="38">
        <f t="shared" si="0"/>
        <v>1</v>
      </c>
      <c r="N34" s="38">
        <f t="shared" si="1"/>
        <v>1</v>
      </c>
      <c r="O34" s="38">
        <v>1</v>
      </c>
      <c r="P34" s="38">
        <f t="shared" si="2"/>
        <v>1</v>
      </c>
      <c r="Q34" s="38">
        <f t="shared" si="3"/>
        <v>0</v>
      </c>
      <c r="R34" s="38">
        <f t="shared" si="4"/>
        <v>1</v>
      </c>
      <c r="S34" s="38">
        <v>2</v>
      </c>
      <c r="T34" s="38">
        <f t="shared" si="5"/>
        <v>4</v>
      </c>
      <c r="U34" s="38">
        <v>1</v>
      </c>
      <c r="V34" s="38">
        <f t="shared" si="6"/>
        <v>4</v>
      </c>
      <c r="W34" s="38">
        <f t="shared" si="7"/>
        <v>0</v>
      </c>
      <c r="X34" s="38">
        <f t="shared" si="8"/>
        <v>0</v>
      </c>
    </row>
    <row r="35" spans="1:24" x14ac:dyDescent="0.2">
      <c r="A35" s="45">
        <v>2016442</v>
      </c>
      <c r="B35" s="14" t="s">
        <v>2111</v>
      </c>
      <c r="C35" s="13" t="s">
        <v>2112</v>
      </c>
      <c r="D35" s="16" t="s">
        <v>2113</v>
      </c>
      <c r="E35" s="17" t="s">
        <v>51</v>
      </c>
      <c r="F35" s="15" t="s">
        <v>52</v>
      </c>
      <c r="G35" s="18">
        <v>45967</v>
      </c>
      <c r="H35" s="18">
        <v>40544</v>
      </c>
      <c r="I35" s="18">
        <v>46388</v>
      </c>
      <c r="J35" s="36"/>
      <c r="K35" s="37"/>
      <c r="L35" s="38">
        <v>0</v>
      </c>
      <c r="M35" s="38">
        <f t="shared" si="0"/>
        <v>0</v>
      </c>
      <c r="N35" s="38">
        <f t="shared" si="1"/>
        <v>0</v>
      </c>
      <c r="O35" s="38">
        <v>0</v>
      </c>
      <c r="P35" s="38">
        <f t="shared" si="2"/>
        <v>0</v>
      </c>
      <c r="Q35" s="38">
        <f t="shared" si="3"/>
        <v>0</v>
      </c>
      <c r="R35" s="38">
        <f t="shared" si="4"/>
        <v>0</v>
      </c>
      <c r="S35" s="38">
        <v>0</v>
      </c>
      <c r="T35" s="38">
        <f t="shared" si="5"/>
        <v>0</v>
      </c>
      <c r="U35" s="38">
        <v>1</v>
      </c>
      <c r="V35" s="38">
        <f t="shared" si="6"/>
        <v>0</v>
      </c>
      <c r="W35" s="38">
        <f t="shared" si="7"/>
        <v>0</v>
      </c>
      <c r="X35" s="38">
        <f t="shared" si="8"/>
        <v>0</v>
      </c>
    </row>
    <row r="36" spans="1:24" x14ac:dyDescent="0.2">
      <c r="A36" s="45">
        <v>300440</v>
      </c>
      <c r="B36" s="14" t="s">
        <v>2114</v>
      </c>
      <c r="C36" s="13" t="s">
        <v>2115</v>
      </c>
      <c r="D36" s="16" t="s">
        <v>2116</v>
      </c>
      <c r="E36" s="17" t="s">
        <v>51</v>
      </c>
      <c r="F36" s="15" t="s">
        <v>52</v>
      </c>
      <c r="G36" s="18">
        <v>44057</v>
      </c>
      <c r="H36" s="18">
        <v>40544</v>
      </c>
      <c r="I36" s="18">
        <v>46388</v>
      </c>
      <c r="J36" s="36"/>
      <c r="K36" s="37"/>
      <c r="L36" s="38">
        <v>0</v>
      </c>
      <c r="M36" s="38">
        <f t="shared" si="0"/>
        <v>0</v>
      </c>
      <c r="N36" s="38">
        <f t="shared" si="1"/>
        <v>0</v>
      </c>
      <c r="O36" s="38">
        <v>0</v>
      </c>
      <c r="P36" s="38">
        <f t="shared" si="2"/>
        <v>0</v>
      </c>
      <c r="Q36" s="38">
        <f t="shared" si="3"/>
        <v>0</v>
      </c>
      <c r="R36" s="38">
        <f t="shared" si="4"/>
        <v>0</v>
      </c>
      <c r="S36" s="38">
        <v>0</v>
      </c>
      <c r="T36" s="38">
        <f t="shared" si="5"/>
        <v>0</v>
      </c>
      <c r="U36" s="38">
        <v>1</v>
      </c>
      <c r="V36" s="38">
        <f t="shared" si="6"/>
        <v>0</v>
      </c>
      <c r="W36" s="38">
        <f t="shared" si="7"/>
        <v>0</v>
      </c>
      <c r="X36" s="38">
        <f t="shared" si="8"/>
        <v>0</v>
      </c>
    </row>
    <row r="37" spans="1:24" x14ac:dyDescent="0.2">
      <c r="A37" s="45">
        <v>300466</v>
      </c>
      <c r="B37" s="14" t="s">
        <v>2117</v>
      </c>
      <c r="C37" s="13" t="s">
        <v>2118</v>
      </c>
      <c r="D37" s="16" t="s">
        <v>2119</v>
      </c>
      <c r="E37" s="17" t="s">
        <v>542</v>
      </c>
      <c r="F37" s="15" t="s">
        <v>52</v>
      </c>
      <c r="G37" s="18">
        <v>42185</v>
      </c>
      <c r="H37" s="18">
        <v>40544</v>
      </c>
      <c r="I37" s="18">
        <v>46388</v>
      </c>
      <c r="J37" s="36"/>
      <c r="K37" s="37"/>
      <c r="L37" s="38">
        <v>0</v>
      </c>
      <c r="M37" s="38">
        <f t="shared" si="0"/>
        <v>0</v>
      </c>
      <c r="N37" s="38">
        <f t="shared" si="1"/>
        <v>0</v>
      </c>
      <c r="O37" s="38">
        <v>0</v>
      </c>
      <c r="P37" s="38">
        <f t="shared" si="2"/>
        <v>0</v>
      </c>
      <c r="Q37" s="38">
        <f t="shared" si="3"/>
        <v>0</v>
      </c>
      <c r="R37" s="38">
        <f t="shared" si="4"/>
        <v>0</v>
      </c>
      <c r="S37" s="38">
        <v>0</v>
      </c>
      <c r="T37" s="38">
        <f t="shared" si="5"/>
        <v>0</v>
      </c>
      <c r="U37" s="38">
        <v>1</v>
      </c>
      <c r="V37" s="38">
        <f t="shared" si="6"/>
        <v>0</v>
      </c>
      <c r="W37" s="38">
        <f t="shared" si="7"/>
        <v>0</v>
      </c>
      <c r="X37" s="38">
        <f t="shared" si="8"/>
        <v>0</v>
      </c>
    </row>
    <row r="38" spans="1:24" x14ac:dyDescent="0.2">
      <c r="A38" s="45">
        <v>300439</v>
      </c>
      <c r="B38" s="14" t="s">
        <v>2120</v>
      </c>
      <c r="C38" s="13" t="s">
        <v>2121</v>
      </c>
      <c r="D38" s="16" t="s">
        <v>1217</v>
      </c>
      <c r="E38" s="17" t="s">
        <v>51</v>
      </c>
      <c r="F38" s="15" t="s">
        <v>52</v>
      </c>
      <c r="G38" s="18">
        <v>42185</v>
      </c>
      <c r="H38" s="18">
        <v>40544</v>
      </c>
      <c r="I38" s="18">
        <v>46388</v>
      </c>
      <c r="J38" s="36"/>
      <c r="K38" s="37"/>
      <c r="L38" s="38">
        <v>0</v>
      </c>
      <c r="M38" s="38">
        <f t="shared" si="0"/>
        <v>0</v>
      </c>
      <c r="N38" s="38">
        <f t="shared" si="1"/>
        <v>0</v>
      </c>
      <c r="O38" s="38">
        <v>0</v>
      </c>
      <c r="P38" s="38">
        <f t="shared" si="2"/>
        <v>0</v>
      </c>
      <c r="Q38" s="38">
        <f t="shared" si="3"/>
        <v>0</v>
      </c>
      <c r="R38" s="38">
        <f t="shared" si="4"/>
        <v>0</v>
      </c>
      <c r="S38" s="38">
        <v>0</v>
      </c>
      <c r="T38" s="38">
        <f t="shared" si="5"/>
        <v>0</v>
      </c>
      <c r="U38" s="38">
        <v>1</v>
      </c>
      <c r="V38" s="38">
        <f t="shared" si="6"/>
        <v>0</v>
      </c>
      <c r="W38" s="38">
        <f t="shared" si="7"/>
        <v>0</v>
      </c>
      <c r="X38" s="38">
        <f t="shared" si="8"/>
        <v>0</v>
      </c>
    </row>
    <row r="39" spans="1:24" x14ac:dyDescent="0.2">
      <c r="A39" s="45">
        <v>300017</v>
      </c>
      <c r="B39" s="14" t="s">
        <v>2122</v>
      </c>
      <c r="C39" s="13" t="s">
        <v>2123</v>
      </c>
      <c r="D39" s="16" t="s">
        <v>2124</v>
      </c>
      <c r="E39" s="17" t="s">
        <v>51</v>
      </c>
      <c r="F39" s="15" t="s">
        <v>52</v>
      </c>
      <c r="G39" s="18">
        <v>42185</v>
      </c>
      <c r="H39" s="18">
        <v>40751</v>
      </c>
      <c r="I39" s="18">
        <v>46595</v>
      </c>
      <c r="J39" s="36"/>
      <c r="K39" s="37"/>
      <c r="L39" s="38">
        <v>1</v>
      </c>
      <c r="M39" s="38">
        <f t="shared" si="0"/>
        <v>1</v>
      </c>
      <c r="N39" s="38">
        <f t="shared" si="1"/>
        <v>1</v>
      </c>
      <c r="O39" s="38">
        <v>1</v>
      </c>
      <c r="P39" s="38">
        <f t="shared" si="2"/>
        <v>1</v>
      </c>
      <c r="Q39" s="38">
        <f t="shared" si="3"/>
        <v>0</v>
      </c>
      <c r="R39" s="38">
        <f t="shared" si="4"/>
        <v>1</v>
      </c>
      <c r="S39" s="38">
        <v>2</v>
      </c>
      <c r="T39" s="38">
        <f t="shared" si="5"/>
        <v>4</v>
      </c>
      <c r="U39" s="38">
        <v>1</v>
      </c>
      <c r="V39" s="38">
        <f t="shared" si="6"/>
        <v>4</v>
      </c>
      <c r="W39" s="38">
        <f t="shared" si="7"/>
        <v>0</v>
      </c>
      <c r="X39" s="38">
        <f t="shared" si="8"/>
        <v>0</v>
      </c>
    </row>
    <row r="40" spans="1:24" x14ac:dyDescent="0.2">
      <c r="A40" s="45">
        <v>2020077</v>
      </c>
      <c r="B40" s="14" t="s">
        <v>2125</v>
      </c>
      <c r="C40" s="13" t="s">
        <v>2126</v>
      </c>
      <c r="D40" s="16" t="s">
        <v>2127</v>
      </c>
      <c r="E40" s="17" t="s">
        <v>542</v>
      </c>
      <c r="F40" s="15" t="s">
        <v>52</v>
      </c>
      <c r="G40" s="18">
        <v>42185</v>
      </c>
      <c r="H40" s="18">
        <v>40544</v>
      </c>
      <c r="I40" s="18">
        <v>46388</v>
      </c>
      <c r="J40" s="36"/>
      <c r="K40" s="37"/>
      <c r="L40" s="38">
        <v>0</v>
      </c>
      <c r="M40" s="38">
        <f t="shared" si="0"/>
        <v>0</v>
      </c>
      <c r="N40" s="38">
        <f t="shared" si="1"/>
        <v>0</v>
      </c>
      <c r="O40" s="38">
        <v>0</v>
      </c>
      <c r="P40" s="38">
        <f t="shared" si="2"/>
        <v>0</v>
      </c>
      <c r="Q40" s="38">
        <f t="shared" si="3"/>
        <v>0</v>
      </c>
      <c r="R40" s="38">
        <f t="shared" si="4"/>
        <v>0</v>
      </c>
      <c r="S40" s="38">
        <v>0</v>
      </c>
      <c r="T40" s="38">
        <f t="shared" si="5"/>
        <v>0</v>
      </c>
      <c r="U40" s="38">
        <v>1</v>
      </c>
      <c r="V40" s="38">
        <f t="shared" si="6"/>
        <v>0</v>
      </c>
      <c r="W40" s="38">
        <f t="shared" si="7"/>
        <v>0</v>
      </c>
      <c r="X40" s="38">
        <f t="shared" si="8"/>
        <v>0</v>
      </c>
    </row>
    <row r="41" spans="1:24" x14ac:dyDescent="0.2">
      <c r="A41" s="45">
        <v>2017980</v>
      </c>
      <c r="B41" s="14" t="s">
        <v>2128</v>
      </c>
      <c r="C41" s="13" t="s">
        <v>2129</v>
      </c>
      <c r="D41" s="16" t="s">
        <v>2130</v>
      </c>
      <c r="E41" s="17" t="s">
        <v>542</v>
      </c>
      <c r="F41" s="15" t="s">
        <v>52</v>
      </c>
      <c r="G41" s="18">
        <v>43854</v>
      </c>
      <c r="H41" s="18">
        <v>40544</v>
      </c>
      <c r="I41" s="18">
        <v>46388</v>
      </c>
      <c r="J41" s="36"/>
      <c r="K41" s="37"/>
      <c r="L41" s="38">
        <v>0</v>
      </c>
      <c r="M41" s="38">
        <f t="shared" si="0"/>
        <v>0</v>
      </c>
      <c r="N41" s="38">
        <f t="shared" si="1"/>
        <v>0</v>
      </c>
      <c r="O41" s="38">
        <v>0</v>
      </c>
      <c r="P41" s="38">
        <f t="shared" si="2"/>
        <v>0</v>
      </c>
      <c r="Q41" s="38">
        <f t="shared" si="3"/>
        <v>0</v>
      </c>
      <c r="R41" s="38">
        <f t="shared" si="4"/>
        <v>0</v>
      </c>
      <c r="S41" s="38">
        <v>0</v>
      </c>
      <c r="T41" s="38">
        <f t="shared" si="5"/>
        <v>0</v>
      </c>
      <c r="U41" s="38">
        <v>1</v>
      </c>
      <c r="V41" s="38">
        <f t="shared" si="6"/>
        <v>0</v>
      </c>
      <c r="W41" s="38">
        <f t="shared" si="7"/>
        <v>0</v>
      </c>
      <c r="X41" s="38">
        <f t="shared" si="8"/>
        <v>0</v>
      </c>
    </row>
    <row r="42" spans="1:24" x14ac:dyDescent="0.2">
      <c r="A42" s="45">
        <v>300081</v>
      </c>
      <c r="B42" s="14" t="s">
        <v>2131</v>
      </c>
      <c r="C42" s="13" t="s">
        <v>2132</v>
      </c>
      <c r="D42" s="16" t="s">
        <v>2133</v>
      </c>
      <c r="E42" s="17" t="s">
        <v>51</v>
      </c>
      <c r="F42" s="15" t="s">
        <v>52</v>
      </c>
      <c r="G42" s="18">
        <v>42464</v>
      </c>
      <c r="H42" s="18">
        <v>40544</v>
      </c>
      <c r="I42" s="18">
        <v>46388</v>
      </c>
      <c r="J42" s="36"/>
      <c r="K42" s="37"/>
      <c r="L42" s="38">
        <v>0</v>
      </c>
      <c r="M42" s="38">
        <f t="shared" si="0"/>
        <v>0</v>
      </c>
      <c r="N42" s="38">
        <f t="shared" si="1"/>
        <v>0</v>
      </c>
      <c r="O42" s="38">
        <v>0</v>
      </c>
      <c r="P42" s="38">
        <f t="shared" si="2"/>
        <v>0</v>
      </c>
      <c r="Q42" s="38">
        <f t="shared" si="3"/>
        <v>0</v>
      </c>
      <c r="R42" s="38">
        <f t="shared" si="4"/>
        <v>0</v>
      </c>
      <c r="S42" s="38">
        <v>0</v>
      </c>
      <c r="T42" s="38">
        <f t="shared" si="5"/>
        <v>0</v>
      </c>
      <c r="U42" s="38">
        <v>1</v>
      </c>
      <c r="V42" s="38">
        <f t="shared" si="6"/>
        <v>0</v>
      </c>
      <c r="W42" s="38">
        <f t="shared" si="7"/>
        <v>0</v>
      </c>
      <c r="X42" s="38">
        <f t="shared" si="8"/>
        <v>0</v>
      </c>
    </row>
    <row r="43" spans="1:24" x14ac:dyDescent="0.2">
      <c r="A43" s="45">
        <v>300418</v>
      </c>
      <c r="B43" s="14" t="s">
        <v>2134</v>
      </c>
      <c r="C43" s="13" t="s">
        <v>2135</v>
      </c>
      <c r="D43" s="16" t="s">
        <v>2136</v>
      </c>
      <c r="E43" s="17" t="s">
        <v>51</v>
      </c>
      <c r="F43" s="15" t="s">
        <v>52</v>
      </c>
      <c r="G43" s="18">
        <v>42185</v>
      </c>
      <c r="H43" s="18">
        <v>40544</v>
      </c>
      <c r="I43" s="18">
        <v>46388</v>
      </c>
      <c r="J43" s="36"/>
      <c r="K43" s="37"/>
      <c r="L43" s="38">
        <v>0</v>
      </c>
      <c r="M43" s="38">
        <f t="shared" si="0"/>
        <v>0</v>
      </c>
      <c r="N43" s="38">
        <f t="shared" si="1"/>
        <v>0</v>
      </c>
      <c r="O43" s="38">
        <v>0</v>
      </c>
      <c r="P43" s="38">
        <f t="shared" si="2"/>
        <v>0</v>
      </c>
      <c r="Q43" s="38">
        <f t="shared" si="3"/>
        <v>0</v>
      </c>
      <c r="R43" s="38">
        <f t="shared" si="4"/>
        <v>0</v>
      </c>
      <c r="S43" s="38">
        <v>0</v>
      </c>
      <c r="T43" s="38">
        <f t="shared" si="5"/>
        <v>0</v>
      </c>
      <c r="U43" s="38">
        <v>1</v>
      </c>
      <c r="V43" s="38">
        <f t="shared" si="6"/>
        <v>0</v>
      </c>
      <c r="W43" s="38">
        <f t="shared" si="7"/>
        <v>0</v>
      </c>
      <c r="X43" s="38">
        <f t="shared" si="8"/>
        <v>0</v>
      </c>
    </row>
    <row r="44" spans="1:24" x14ac:dyDescent="0.2">
      <c r="A44" s="45">
        <v>300419</v>
      </c>
      <c r="B44" s="14" t="s">
        <v>2137</v>
      </c>
      <c r="C44" s="13" t="s">
        <v>2138</v>
      </c>
      <c r="D44" s="16" t="s">
        <v>2139</v>
      </c>
      <c r="E44" s="17" t="s">
        <v>51</v>
      </c>
      <c r="F44" s="15" t="s">
        <v>52</v>
      </c>
      <c r="G44" s="18">
        <v>42185</v>
      </c>
      <c r="H44" s="18">
        <v>40544</v>
      </c>
      <c r="I44" s="18">
        <v>46388</v>
      </c>
      <c r="J44" s="36"/>
      <c r="K44" s="37"/>
      <c r="L44" s="38">
        <v>0</v>
      </c>
      <c r="M44" s="38">
        <f t="shared" si="0"/>
        <v>0</v>
      </c>
      <c r="N44" s="38">
        <f t="shared" si="1"/>
        <v>0</v>
      </c>
      <c r="O44" s="38">
        <v>0</v>
      </c>
      <c r="P44" s="38">
        <f t="shared" si="2"/>
        <v>0</v>
      </c>
      <c r="Q44" s="38">
        <f t="shared" si="3"/>
        <v>0</v>
      </c>
      <c r="R44" s="38">
        <f t="shared" si="4"/>
        <v>0</v>
      </c>
      <c r="S44" s="38">
        <v>0</v>
      </c>
      <c r="T44" s="38">
        <f t="shared" si="5"/>
        <v>0</v>
      </c>
      <c r="U44" s="38">
        <v>1</v>
      </c>
      <c r="V44" s="38">
        <f t="shared" si="6"/>
        <v>0</v>
      </c>
      <c r="W44" s="38">
        <f t="shared" si="7"/>
        <v>0</v>
      </c>
      <c r="X44" s="38">
        <f t="shared" si="8"/>
        <v>0</v>
      </c>
    </row>
    <row r="45" spans="1:24" x14ac:dyDescent="0.2">
      <c r="A45" s="45">
        <v>300416</v>
      </c>
      <c r="B45" s="14" t="s">
        <v>2140</v>
      </c>
      <c r="C45" s="13" t="s">
        <v>2141</v>
      </c>
      <c r="D45" s="16" t="s">
        <v>1218</v>
      </c>
      <c r="E45" s="17" t="s">
        <v>58</v>
      </c>
      <c r="F45" s="15" t="s">
        <v>52</v>
      </c>
      <c r="G45" s="18">
        <v>42185</v>
      </c>
      <c r="H45" s="18">
        <v>40544</v>
      </c>
      <c r="I45" s="18">
        <v>46388</v>
      </c>
      <c r="J45" s="36"/>
      <c r="K45" s="37"/>
      <c r="L45" s="38">
        <v>0</v>
      </c>
      <c r="M45" s="38">
        <f t="shared" si="0"/>
        <v>0</v>
      </c>
      <c r="N45" s="38">
        <f t="shared" si="1"/>
        <v>0</v>
      </c>
      <c r="O45" s="38">
        <v>0</v>
      </c>
      <c r="P45" s="38">
        <f t="shared" si="2"/>
        <v>0</v>
      </c>
      <c r="Q45" s="38">
        <f t="shared" si="3"/>
        <v>0</v>
      </c>
      <c r="R45" s="38">
        <f t="shared" si="4"/>
        <v>0</v>
      </c>
      <c r="S45" s="38">
        <v>0</v>
      </c>
      <c r="T45" s="38">
        <f t="shared" si="5"/>
        <v>0</v>
      </c>
      <c r="U45" s="38">
        <v>1</v>
      </c>
      <c r="V45" s="38">
        <f t="shared" si="6"/>
        <v>0</v>
      </c>
      <c r="W45" s="38">
        <f t="shared" si="7"/>
        <v>0</v>
      </c>
      <c r="X45" s="38">
        <f t="shared" si="8"/>
        <v>0</v>
      </c>
    </row>
    <row r="46" spans="1:24" x14ac:dyDescent="0.2">
      <c r="A46" s="45">
        <v>300435</v>
      </c>
      <c r="B46" s="14" t="s">
        <v>2142</v>
      </c>
      <c r="C46" s="13" t="s">
        <v>2143</v>
      </c>
      <c r="D46" s="16" t="s">
        <v>2144</v>
      </c>
      <c r="E46" s="17" t="s">
        <v>51</v>
      </c>
      <c r="F46" s="15" t="s">
        <v>52</v>
      </c>
      <c r="G46" s="18">
        <v>42185</v>
      </c>
      <c r="H46" s="18">
        <v>40544</v>
      </c>
      <c r="I46" s="18">
        <v>46388</v>
      </c>
      <c r="J46" s="36"/>
      <c r="K46" s="37"/>
      <c r="L46" s="38">
        <v>0</v>
      </c>
      <c r="M46" s="38">
        <f t="shared" si="0"/>
        <v>0</v>
      </c>
      <c r="N46" s="38">
        <f t="shared" si="1"/>
        <v>0</v>
      </c>
      <c r="O46" s="38">
        <v>0</v>
      </c>
      <c r="P46" s="38">
        <f t="shared" si="2"/>
        <v>0</v>
      </c>
      <c r="Q46" s="38">
        <f t="shared" si="3"/>
        <v>0</v>
      </c>
      <c r="R46" s="38">
        <f t="shared" si="4"/>
        <v>0</v>
      </c>
      <c r="S46" s="38">
        <v>0</v>
      </c>
      <c r="T46" s="38">
        <f t="shared" si="5"/>
        <v>0</v>
      </c>
      <c r="U46" s="38">
        <v>1</v>
      </c>
      <c r="V46" s="38">
        <f t="shared" si="6"/>
        <v>0</v>
      </c>
      <c r="W46" s="38">
        <f t="shared" si="7"/>
        <v>0</v>
      </c>
      <c r="X46" s="38">
        <f t="shared" si="8"/>
        <v>0</v>
      </c>
    </row>
    <row r="47" spans="1:24" x14ac:dyDescent="0.2">
      <c r="A47" s="35">
        <v>301604</v>
      </c>
      <c r="B47" s="14" t="s">
        <v>2145</v>
      </c>
      <c r="C47" s="13" t="s">
        <v>2146</v>
      </c>
      <c r="D47" s="16" t="s">
        <v>2147</v>
      </c>
      <c r="E47" s="17" t="s">
        <v>51</v>
      </c>
      <c r="F47" s="15" t="s">
        <v>52</v>
      </c>
      <c r="G47" s="18">
        <v>42362</v>
      </c>
      <c r="H47" s="18">
        <v>40544</v>
      </c>
      <c r="I47" s="18">
        <v>46388</v>
      </c>
      <c r="J47" s="36"/>
      <c r="K47" s="37"/>
      <c r="L47" s="38">
        <v>1</v>
      </c>
      <c r="M47" s="38">
        <f t="shared" si="0"/>
        <v>1</v>
      </c>
      <c r="N47" s="38">
        <f t="shared" si="1"/>
        <v>1</v>
      </c>
      <c r="O47" s="38">
        <v>1</v>
      </c>
      <c r="P47" s="38">
        <f t="shared" si="2"/>
        <v>1</v>
      </c>
      <c r="Q47" s="38">
        <f t="shared" si="3"/>
        <v>0</v>
      </c>
      <c r="R47" s="38">
        <f t="shared" si="4"/>
        <v>1</v>
      </c>
      <c r="S47" s="38">
        <v>2</v>
      </c>
      <c r="T47" s="38">
        <f t="shared" si="5"/>
        <v>4</v>
      </c>
      <c r="U47" s="38">
        <v>1</v>
      </c>
      <c r="V47" s="38">
        <f t="shared" si="6"/>
        <v>4</v>
      </c>
      <c r="W47" s="38">
        <f t="shared" si="7"/>
        <v>0</v>
      </c>
      <c r="X47" s="38">
        <f t="shared" si="8"/>
        <v>0</v>
      </c>
    </row>
    <row r="48" spans="1:24" x14ac:dyDescent="0.2">
      <c r="A48" s="45">
        <v>300053</v>
      </c>
      <c r="B48" s="14" t="s">
        <v>2148</v>
      </c>
      <c r="C48" s="13" t="s">
        <v>18</v>
      </c>
      <c r="D48" s="16" t="s">
        <v>1219</v>
      </c>
      <c r="E48" s="17" t="s">
        <v>51</v>
      </c>
      <c r="F48" s="15" t="s">
        <v>52</v>
      </c>
      <c r="G48" s="18">
        <v>42254</v>
      </c>
      <c r="H48" s="18">
        <v>40544</v>
      </c>
      <c r="I48" s="18">
        <v>46388</v>
      </c>
      <c r="J48" s="36"/>
      <c r="K48" s="37"/>
      <c r="L48" s="38">
        <v>0</v>
      </c>
      <c r="M48" s="38">
        <f t="shared" si="0"/>
        <v>0</v>
      </c>
      <c r="N48" s="38">
        <f t="shared" si="1"/>
        <v>0</v>
      </c>
      <c r="O48" s="38">
        <v>0</v>
      </c>
      <c r="P48" s="38">
        <f t="shared" si="2"/>
        <v>0</v>
      </c>
      <c r="Q48" s="38">
        <f t="shared" si="3"/>
        <v>0</v>
      </c>
      <c r="R48" s="38">
        <f t="shared" si="4"/>
        <v>0</v>
      </c>
      <c r="S48" s="38">
        <v>0</v>
      </c>
      <c r="T48" s="38">
        <f t="shared" si="5"/>
        <v>0</v>
      </c>
      <c r="U48" s="38">
        <v>1</v>
      </c>
      <c r="V48" s="38">
        <f t="shared" si="6"/>
        <v>0</v>
      </c>
      <c r="W48" s="38">
        <f t="shared" si="7"/>
        <v>0</v>
      </c>
      <c r="X48" s="38">
        <f t="shared" si="8"/>
        <v>0</v>
      </c>
    </row>
    <row r="49" spans="1:24" x14ac:dyDescent="0.2">
      <c r="A49" s="45">
        <v>300431</v>
      </c>
      <c r="B49" s="14" t="s">
        <v>2149</v>
      </c>
      <c r="C49" s="13" t="s">
        <v>2150</v>
      </c>
      <c r="D49" s="16" t="s">
        <v>1219</v>
      </c>
      <c r="E49" s="17" t="s">
        <v>51</v>
      </c>
      <c r="F49" s="15" t="s">
        <v>52</v>
      </c>
      <c r="G49" s="18">
        <v>42185</v>
      </c>
      <c r="H49" s="18">
        <v>40544</v>
      </c>
      <c r="I49" s="18">
        <v>46388</v>
      </c>
      <c r="J49" s="36"/>
      <c r="K49" s="37"/>
      <c r="L49" s="38">
        <v>0</v>
      </c>
      <c r="M49" s="38">
        <f t="shared" si="0"/>
        <v>0</v>
      </c>
      <c r="N49" s="38">
        <f t="shared" si="1"/>
        <v>0</v>
      </c>
      <c r="O49" s="38">
        <v>0</v>
      </c>
      <c r="P49" s="38">
        <f t="shared" si="2"/>
        <v>0</v>
      </c>
      <c r="Q49" s="38">
        <f t="shared" si="3"/>
        <v>0</v>
      </c>
      <c r="R49" s="38">
        <f t="shared" si="4"/>
        <v>0</v>
      </c>
      <c r="S49" s="38">
        <v>0</v>
      </c>
      <c r="T49" s="38">
        <f t="shared" si="5"/>
        <v>0</v>
      </c>
      <c r="U49" s="38">
        <v>1</v>
      </c>
      <c r="V49" s="38">
        <f t="shared" si="6"/>
        <v>0</v>
      </c>
      <c r="W49" s="38">
        <f t="shared" si="7"/>
        <v>0</v>
      </c>
      <c r="X49" s="38">
        <f t="shared" si="8"/>
        <v>0</v>
      </c>
    </row>
    <row r="50" spans="1:24" ht="25.5" x14ac:dyDescent="0.2">
      <c r="A50" s="45" t="s">
        <v>2096</v>
      </c>
      <c r="B50" s="14" t="s">
        <v>2151</v>
      </c>
      <c r="C50" s="13" t="s">
        <v>9</v>
      </c>
      <c r="D50" s="16" t="s">
        <v>2152</v>
      </c>
      <c r="E50" s="17" t="s">
        <v>1237</v>
      </c>
      <c r="F50" s="15" t="s">
        <v>52</v>
      </c>
      <c r="G50" s="18">
        <v>43435</v>
      </c>
      <c r="H50" s="18">
        <v>40544</v>
      </c>
      <c r="I50" s="18">
        <v>46388</v>
      </c>
      <c r="J50" s="39"/>
      <c r="K50" s="37"/>
      <c r="L50" s="38">
        <v>0</v>
      </c>
      <c r="M50" s="38">
        <f t="shared" si="0"/>
        <v>0</v>
      </c>
      <c r="N50" s="38">
        <f t="shared" si="1"/>
        <v>0</v>
      </c>
      <c r="O50" s="38">
        <v>0</v>
      </c>
      <c r="P50" s="38">
        <f t="shared" si="2"/>
        <v>0</v>
      </c>
      <c r="Q50" s="38">
        <f t="shared" si="3"/>
        <v>0</v>
      </c>
      <c r="R50" s="38">
        <f t="shared" si="4"/>
        <v>0</v>
      </c>
      <c r="S50" s="38">
        <v>0</v>
      </c>
      <c r="T50" s="38">
        <f t="shared" si="5"/>
        <v>0</v>
      </c>
      <c r="U50" s="38">
        <v>1</v>
      </c>
      <c r="V50" s="38">
        <f t="shared" si="6"/>
        <v>0</v>
      </c>
      <c r="W50" s="38">
        <f t="shared" si="7"/>
        <v>0</v>
      </c>
      <c r="X50" s="38">
        <f t="shared" si="8"/>
        <v>0</v>
      </c>
    </row>
    <row r="51" spans="1:24" x14ac:dyDescent="0.2">
      <c r="A51" s="45">
        <v>2013034</v>
      </c>
      <c r="B51" s="14" t="s">
        <v>2153</v>
      </c>
      <c r="C51" s="13" t="s">
        <v>2154</v>
      </c>
      <c r="D51" s="16" t="s">
        <v>2155</v>
      </c>
      <c r="E51" s="17" t="s">
        <v>1225</v>
      </c>
      <c r="F51" s="15" t="s">
        <v>52</v>
      </c>
      <c r="G51" s="18">
        <v>42669</v>
      </c>
      <c r="H51" s="18">
        <v>40863</v>
      </c>
      <c r="I51" s="18">
        <v>46707</v>
      </c>
      <c r="J51" s="36"/>
      <c r="K51" s="37"/>
      <c r="L51" s="38">
        <v>1</v>
      </c>
      <c r="M51" s="38">
        <f t="shared" si="0"/>
        <v>1</v>
      </c>
      <c r="N51" s="38">
        <f t="shared" si="1"/>
        <v>1</v>
      </c>
      <c r="O51" s="38">
        <v>1</v>
      </c>
      <c r="P51" s="38">
        <f t="shared" si="2"/>
        <v>1</v>
      </c>
      <c r="Q51" s="38">
        <f t="shared" si="3"/>
        <v>0</v>
      </c>
      <c r="R51" s="38">
        <f t="shared" si="4"/>
        <v>1</v>
      </c>
      <c r="S51" s="38">
        <v>2</v>
      </c>
      <c r="T51" s="38">
        <f t="shared" si="5"/>
        <v>4</v>
      </c>
      <c r="U51" s="38">
        <v>1</v>
      </c>
      <c r="V51" s="38">
        <f t="shared" si="6"/>
        <v>4</v>
      </c>
      <c r="W51" s="38">
        <f t="shared" si="7"/>
        <v>0</v>
      </c>
      <c r="X51" s="38">
        <f t="shared" si="8"/>
        <v>0</v>
      </c>
    </row>
    <row r="52" spans="1:24" x14ac:dyDescent="0.2">
      <c r="A52" s="45">
        <v>300415</v>
      </c>
      <c r="B52" s="14" t="s">
        <v>2156</v>
      </c>
      <c r="C52" s="13" t="s">
        <v>2157</v>
      </c>
      <c r="D52" s="16" t="s">
        <v>2158</v>
      </c>
      <c r="E52" s="17" t="s">
        <v>51</v>
      </c>
      <c r="F52" s="15" t="s">
        <v>52</v>
      </c>
      <c r="G52" s="18">
        <v>42185</v>
      </c>
      <c r="H52" s="18">
        <v>40544</v>
      </c>
      <c r="I52" s="18">
        <v>46388</v>
      </c>
      <c r="J52" s="36"/>
      <c r="K52" s="37"/>
      <c r="L52" s="38">
        <v>0</v>
      </c>
      <c r="M52" s="38">
        <f t="shared" si="0"/>
        <v>0</v>
      </c>
      <c r="N52" s="38">
        <f t="shared" si="1"/>
        <v>0</v>
      </c>
      <c r="O52" s="38">
        <v>0</v>
      </c>
      <c r="P52" s="38">
        <f t="shared" si="2"/>
        <v>0</v>
      </c>
      <c r="Q52" s="38">
        <f t="shared" si="3"/>
        <v>0</v>
      </c>
      <c r="R52" s="38">
        <f t="shared" si="4"/>
        <v>0</v>
      </c>
      <c r="S52" s="38">
        <v>0</v>
      </c>
      <c r="T52" s="38">
        <f t="shared" si="5"/>
        <v>0</v>
      </c>
      <c r="U52" s="38">
        <v>1</v>
      </c>
      <c r="V52" s="38">
        <f t="shared" si="6"/>
        <v>0</v>
      </c>
      <c r="W52" s="38">
        <f t="shared" si="7"/>
        <v>0</v>
      </c>
      <c r="X52" s="38">
        <f t="shared" si="8"/>
        <v>0</v>
      </c>
    </row>
    <row r="53" spans="1:24" x14ac:dyDescent="0.2">
      <c r="A53" s="45">
        <v>301224</v>
      </c>
      <c r="B53" s="14" t="s">
        <v>2159</v>
      </c>
      <c r="C53" s="13" t="s">
        <v>2160</v>
      </c>
      <c r="D53" s="16" t="s">
        <v>2161</v>
      </c>
      <c r="E53" s="17" t="s">
        <v>51</v>
      </c>
      <c r="F53" s="15" t="s">
        <v>52</v>
      </c>
      <c r="G53" s="18">
        <v>42185</v>
      </c>
      <c r="H53" s="18">
        <v>40544</v>
      </c>
      <c r="I53" s="18">
        <v>46388</v>
      </c>
      <c r="J53" s="36"/>
      <c r="K53" s="37"/>
      <c r="L53" s="38">
        <v>0</v>
      </c>
      <c r="M53" s="38">
        <f t="shared" si="0"/>
        <v>0</v>
      </c>
      <c r="N53" s="38">
        <f t="shared" si="1"/>
        <v>0</v>
      </c>
      <c r="O53" s="38">
        <v>0</v>
      </c>
      <c r="P53" s="38">
        <f t="shared" si="2"/>
        <v>0</v>
      </c>
      <c r="Q53" s="38">
        <f t="shared" si="3"/>
        <v>0</v>
      </c>
      <c r="R53" s="38">
        <f t="shared" si="4"/>
        <v>0</v>
      </c>
      <c r="S53" s="38">
        <v>0</v>
      </c>
      <c r="T53" s="38">
        <f t="shared" si="5"/>
        <v>0</v>
      </c>
      <c r="U53" s="38">
        <v>1</v>
      </c>
      <c r="V53" s="38">
        <f t="shared" si="6"/>
        <v>0</v>
      </c>
      <c r="W53" s="38">
        <f t="shared" si="7"/>
        <v>0</v>
      </c>
      <c r="X53" s="38">
        <f t="shared" si="8"/>
        <v>0</v>
      </c>
    </row>
    <row r="54" spans="1:24" ht="25.5" x14ac:dyDescent="0.2">
      <c r="A54" s="45" t="s">
        <v>2096</v>
      </c>
      <c r="B54" s="14" t="s">
        <v>2162</v>
      </c>
      <c r="C54" s="13" t="s">
        <v>9</v>
      </c>
      <c r="D54" s="16" t="s">
        <v>2163</v>
      </c>
      <c r="E54" s="17" t="s">
        <v>971</v>
      </c>
      <c r="F54" s="15" t="s">
        <v>52</v>
      </c>
      <c r="G54" s="18">
        <v>44197</v>
      </c>
      <c r="H54" s="18">
        <v>40544</v>
      </c>
      <c r="I54" s="18">
        <v>46388</v>
      </c>
      <c r="J54" s="39"/>
      <c r="K54" s="37"/>
      <c r="L54" s="38">
        <v>0</v>
      </c>
      <c r="M54" s="38">
        <f t="shared" si="0"/>
        <v>0</v>
      </c>
      <c r="N54" s="38">
        <f t="shared" si="1"/>
        <v>0</v>
      </c>
      <c r="O54" s="38">
        <v>0</v>
      </c>
      <c r="P54" s="38">
        <f t="shared" si="2"/>
        <v>0</v>
      </c>
      <c r="Q54" s="38">
        <f t="shared" si="3"/>
        <v>0</v>
      </c>
      <c r="R54" s="38">
        <f t="shared" si="4"/>
        <v>0</v>
      </c>
      <c r="S54" s="38">
        <v>0</v>
      </c>
      <c r="T54" s="38">
        <f t="shared" si="5"/>
        <v>0</v>
      </c>
      <c r="U54" s="38">
        <v>1</v>
      </c>
      <c r="V54" s="38">
        <f t="shared" si="6"/>
        <v>0</v>
      </c>
      <c r="W54" s="38">
        <f t="shared" si="7"/>
        <v>0</v>
      </c>
      <c r="X54" s="38">
        <f t="shared" si="8"/>
        <v>0</v>
      </c>
    </row>
    <row r="55" spans="1:24" x14ac:dyDescent="0.2">
      <c r="A55" s="45">
        <v>300427</v>
      </c>
      <c r="B55" s="14" t="s">
        <v>2164</v>
      </c>
      <c r="C55" s="13" t="s">
        <v>2165</v>
      </c>
      <c r="D55" s="16" t="s">
        <v>2166</v>
      </c>
      <c r="E55" s="17" t="s">
        <v>51</v>
      </c>
      <c r="F55" s="15" t="s">
        <v>52</v>
      </c>
      <c r="G55" s="18">
        <v>45020</v>
      </c>
      <c r="H55" s="18">
        <v>40544</v>
      </c>
      <c r="I55" s="18">
        <v>46388</v>
      </c>
      <c r="J55" s="36"/>
      <c r="K55" s="37"/>
      <c r="L55" s="38">
        <v>0</v>
      </c>
      <c r="M55" s="38">
        <f t="shared" si="0"/>
        <v>0</v>
      </c>
      <c r="N55" s="38">
        <f t="shared" si="1"/>
        <v>0</v>
      </c>
      <c r="O55" s="38">
        <v>0</v>
      </c>
      <c r="P55" s="38">
        <f t="shared" si="2"/>
        <v>0</v>
      </c>
      <c r="Q55" s="38">
        <f t="shared" si="3"/>
        <v>0</v>
      </c>
      <c r="R55" s="38">
        <f t="shared" si="4"/>
        <v>0</v>
      </c>
      <c r="S55" s="38">
        <v>0</v>
      </c>
      <c r="T55" s="38">
        <f t="shared" si="5"/>
        <v>0</v>
      </c>
      <c r="U55" s="38">
        <v>1</v>
      </c>
      <c r="V55" s="38">
        <f t="shared" si="6"/>
        <v>0</v>
      </c>
      <c r="W55" s="38">
        <f t="shared" si="7"/>
        <v>0</v>
      </c>
      <c r="X55" s="38">
        <f t="shared" si="8"/>
        <v>0</v>
      </c>
    </row>
    <row r="56" spans="1:24" x14ac:dyDescent="0.2">
      <c r="A56" s="45">
        <v>2017667</v>
      </c>
      <c r="B56" s="14" t="s">
        <v>2167</v>
      </c>
      <c r="C56" s="13" t="s">
        <v>2168</v>
      </c>
      <c r="D56" s="16" t="s">
        <v>1220</v>
      </c>
      <c r="E56" s="17" t="s">
        <v>844</v>
      </c>
      <c r="F56" s="15" t="s">
        <v>52</v>
      </c>
      <c r="G56" s="18">
        <v>42185</v>
      </c>
      <c r="H56" s="18">
        <v>40544</v>
      </c>
      <c r="I56" s="18">
        <v>46388</v>
      </c>
      <c r="J56" s="36"/>
      <c r="K56" s="37"/>
      <c r="L56" s="38">
        <v>0</v>
      </c>
      <c r="M56" s="38">
        <f t="shared" si="0"/>
        <v>0</v>
      </c>
      <c r="N56" s="38">
        <f t="shared" si="1"/>
        <v>0</v>
      </c>
      <c r="O56" s="38">
        <v>0</v>
      </c>
      <c r="P56" s="38">
        <f t="shared" si="2"/>
        <v>0</v>
      </c>
      <c r="Q56" s="38">
        <f t="shared" si="3"/>
        <v>0</v>
      </c>
      <c r="R56" s="38">
        <f t="shared" si="4"/>
        <v>0</v>
      </c>
      <c r="S56" s="38">
        <v>0</v>
      </c>
      <c r="T56" s="38">
        <f t="shared" si="5"/>
        <v>0</v>
      </c>
      <c r="U56" s="38">
        <v>1</v>
      </c>
      <c r="V56" s="38">
        <f t="shared" si="6"/>
        <v>0</v>
      </c>
      <c r="W56" s="38">
        <f t="shared" si="7"/>
        <v>0</v>
      </c>
      <c r="X56" s="38">
        <f t="shared" si="8"/>
        <v>0</v>
      </c>
    </row>
    <row r="57" spans="1:24" x14ac:dyDescent="0.2">
      <c r="A57" s="45">
        <v>2014069</v>
      </c>
      <c r="B57" s="14" t="s">
        <v>2169</v>
      </c>
      <c r="C57" s="13" t="s">
        <v>2170</v>
      </c>
      <c r="D57" s="16" t="s">
        <v>2171</v>
      </c>
      <c r="E57" s="17" t="s">
        <v>51</v>
      </c>
      <c r="F57" s="15" t="s">
        <v>52</v>
      </c>
      <c r="G57" s="18">
        <v>42472</v>
      </c>
      <c r="H57" s="18">
        <v>40544</v>
      </c>
      <c r="I57" s="18">
        <v>46388</v>
      </c>
      <c r="J57" s="36"/>
      <c r="K57" s="37"/>
      <c r="L57" s="38">
        <v>0</v>
      </c>
      <c r="M57" s="38">
        <f t="shared" si="0"/>
        <v>0</v>
      </c>
      <c r="N57" s="38">
        <f t="shared" si="1"/>
        <v>0</v>
      </c>
      <c r="O57" s="38">
        <v>0</v>
      </c>
      <c r="P57" s="38">
        <f t="shared" si="2"/>
        <v>0</v>
      </c>
      <c r="Q57" s="38">
        <f t="shared" si="3"/>
        <v>0</v>
      </c>
      <c r="R57" s="38">
        <f t="shared" si="4"/>
        <v>0</v>
      </c>
      <c r="S57" s="38">
        <v>0</v>
      </c>
      <c r="T57" s="38">
        <f t="shared" si="5"/>
        <v>0</v>
      </c>
      <c r="U57" s="38">
        <v>1</v>
      </c>
      <c r="V57" s="38">
        <f t="shared" si="6"/>
        <v>0</v>
      </c>
      <c r="W57" s="38">
        <f t="shared" si="7"/>
        <v>0</v>
      </c>
      <c r="X57" s="38">
        <f t="shared" si="8"/>
        <v>0</v>
      </c>
    </row>
    <row r="58" spans="1:24" ht="25.5" x14ac:dyDescent="0.2">
      <c r="A58" s="45">
        <v>300409</v>
      </c>
      <c r="B58" s="14" t="s">
        <v>2172</v>
      </c>
      <c r="C58" s="13" t="s">
        <v>9</v>
      </c>
      <c r="D58" s="16" t="s">
        <v>2173</v>
      </c>
      <c r="E58" s="17" t="s">
        <v>51</v>
      </c>
      <c r="F58" s="15" t="s">
        <v>52</v>
      </c>
      <c r="G58" s="18">
        <v>42795</v>
      </c>
      <c r="H58" s="18">
        <v>40544</v>
      </c>
      <c r="I58" s="18">
        <v>46388</v>
      </c>
      <c r="J58" s="36"/>
      <c r="K58" s="37"/>
      <c r="L58" s="38">
        <v>1</v>
      </c>
      <c r="M58" s="38">
        <f t="shared" si="0"/>
        <v>1</v>
      </c>
      <c r="N58" s="38">
        <f t="shared" si="1"/>
        <v>1</v>
      </c>
      <c r="O58" s="38">
        <v>1</v>
      </c>
      <c r="P58" s="38">
        <f t="shared" si="2"/>
        <v>1</v>
      </c>
      <c r="Q58" s="38">
        <f t="shared" si="3"/>
        <v>0</v>
      </c>
      <c r="R58" s="38">
        <f t="shared" si="4"/>
        <v>1</v>
      </c>
      <c r="S58" s="38">
        <v>2</v>
      </c>
      <c r="T58" s="38">
        <f t="shared" si="5"/>
        <v>4</v>
      </c>
      <c r="U58" s="38">
        <v>1</v>
      </c>
      <c r="V58" s="38">
        <f t="shared" si="6"/>
        <v>4</v>
      </c>
      <c r="W58" s="38">
        <f t="shared" si="7"/>
        <v>0</v>
      </c>
      <c r="X58" s="38">
        <f t="shared" si="8"/>
        <v>0</v>
      </c>
    </row>
    <row r="59" spans="1:24" x14ac:dyDescent="0.2">
      <c r="A59" s="45">
        <v>300408</v>
      </c>
      <c r="B59" s="14" t="s">
        <v>2174</v>
      </c>
      <c r="C59" s="13" t="s">
        <v>2175</v>
      </c>
      <c r="D59" s="16" t="s">
        <v>2176</v>
      </c>
      <c r="E59" s="17" t="s">
        <v>51</v>
      </c>
      <c r="F59" s="15" t="s">
        <v>52</v>
      </c>
      <c r="G59" s="18">
        <v>42564</v>
      </c>
      <c r="H59" s="18">
        <v>40544</v>
      </c>
      <c r="I59" s="18">
        <v>46388</v>
      </c>
      <c r="J59" s="36"/>
      <c r="K59" s="37"/>
      <c r="L59" s="38">
        <v>0</v>
      </c>
      <c r="M59" s="38">
        <f t="shared" si="0"/>
        <v>0</v>
      </c>
      <c r="N59" s="38">
        <f t="shared" si="1"/>
        <v>0</v>
      </c>
      <c r="O59" s="38">
        <v>0</v>
      </c>
      <c r="P59" s="38">
        <f t="shared" si="2"/>
        <v>0</v>
      </c>
      <c r="Q59" s="38">
        <f t="shared" si="3"/>
        <v>0</v>
      </c>
      <c r="R59" s="38">
        <f t="shared" si="4"/>
        <v>0</v>
      </c>
      <c r="S59" s="38">
        <v>0</v>
      </c>
      <c r="T59" s="38">
        <f t="shared" si="5"/>
        <v>0</v>
      </c>
      <c r="U59" s="38">
        <v>1</v>
      </c>
      <c r="V59" s="38">
        <f t="shared" si="6"/>
        <v>0</v>
      </c>
      <c r="W59" s="38">
        <f t="shared" si="7"/>
        <v>0</v>
      </c>
      <c r="X59" s="38">
        <f t="shared" si="8"/>
        <v>0</v>
      </c>
    </row>
    <row r="60" spans="1:24" x14ac:dyDescent="0.2">
      <c r="A60" s="45">
        <v>2014292</v>
      </c>
      <c r="B60" s="14" t="s">
        <v>2177</v>
      </c>
      <c r="C60" s="13" t="s">
        <v>2178</v>
      </c>
      <c r="D60" s="16" t="s">
        <v>2179</v>
      </c>
      <c r="E60" s="17" t="s">
        <v>51</v>
      </c>
      <c r="F60" s="15" t="s">
        <v>52</v>
      </c>
      <c r="G60" s="18">
        <v>42185</v>
      </c>
      <c r="H60" s="18">
        <v>40544</v>
      </c>
      <c r="I60" s="18">
        <v>46388</v>
      </c>
      <c r="J60" s="36"/>
      <c r="K60" s="37"/>
      <c r="L60" s="38">
        <v>0</v>
      </c>
      <c r="M60" s="38">
        <f t="shared" si="0"/>
        <v>0</v>
      </c>
      <c r="N60" s="38">
        <f t="shared" si="1"/>
        <v>0</v>
      </c>
      <c r="O60" s="38">
        <v>0</v>
      </c>
      <c r="P60" s="38">
        <f t="shared" si="2"/>
        <v>0</v>
      </c>
      <c r="Q60" s="38">
        <f t="shared" si="3"/>
        <v>0</v>
      </c>
      <c r="R60" s="38">
        <f t="shared" si="4"/>
        <v>0</v>
      </c>
      <c r="S60" s="38">
        <v>0</v>
      </c>
      <c r="T60" s="38">
        <f t="shared" si="5"/>
        <v>0</v>
      </c>
      <c r="U60" s="38">
        <v>1</v>
      </c>
      <c r="V60" s="38">
        <f t="shared" si="6"/>
        <v>0</v>
      </c>
      <c r="W60" s="38">
        <f t="shared" si="7"/>
        <v>0</v>
      </c>
      <c r="X60" s="38">
        <f t="shared" si="8"/>
        <v>0</v>
      </c>
    </row>
    <row r="61" spans="1:24" x14ac:dyDescent="0.2">
      <c r="A61" s="45">
        <v>2018105</v>
      </c>
      <c r="B61" s="14" t="s">
        <v>2180</v>
      </c>
      <c r="C61" s="13" t="s">
        <v>2181</v>
      </c>
      <c r="D61" s="16" t="s">
        <v>2182</v>
      </c>
      <c r="E61" s="17" t="s">
        <v>542</v>
      </c>
      <c r="F61" s="15" t="s">
        <v>52</v>
      </c>
      <c r="G61" s="18">
        <v>42185</v>
      </c>
      <c r="H61" s="18">
        <v>40544</v>
      </c>
      <c r="I61" s="18">
        <v>46388</v>
      </c>
      <c r="J61" s="36"/>
      <c r="K61" s="37"/>
      <c r="L61" s="38">
        <v>0</v>
      </c>
      <c r="M61" s="38">
        <f t="shared" si="0"/>
        <v>0</v>
      </c>
      <c r="N61" s="38">
        <f t="shared" si="1"/>
        <v>0</v>
      </c>
      <c r="O61" s="38">
        <v>0</v>
      </c>
      <c r="P61" s="38">
        <f t="shared" si="2"/>
        <v>0</v>
      </c>
      <c r="Q61" s="38">
        <f t="shared" si="3"/>
        <v>0</v>
      </c>
      <c r="R61" s="38">
        <f t="shared" si="4"/>
        <v>0</v>
      </c>
      <c r="S61" s="38">
        <v>0</v>
      </c>
      <c r="T61" s="38">
        <f t="shared" si="5"/>
        <v>0</v>
      </c>
      <c r="U61" s="38">
        <v>1</v>
      </c>
      <c r="V61" s="38">
        <f t="shared" si="6"/>
        <v>0</v>
      </c>
      <c r="W61" s="38">
        <f t="shared" si="7"/>
        <v>0</v>
      </c>
      <c r="X61" s="38">
        <f t="shared" si="8"/>
        <v>0</v>
      </c>
    </row>
    <row r="62" spans="1:24" x14ac:dyDescent="0.2">
      <c r="A62" s="45">
        <v>2016846</v>
      </c>
      <c r="B62" s="14" t="s">
        <v>2183</v>
      </c>
      <c r="C62" s="13" t="s">
        <v>2184</v>
      </c>
      <c r="D62" s="16" t="s">
        <v>2185</v>
      </c>
      <c r="E62" s="17" t="s">
        <v>51</v>
      </c>
      <c r="F62" s="15" t="s">
        <v>52</v>
      </c>
      <c r="G62" s="18">
        <v>42185</v>
      </c>
      <c r="H62" s="18">
        <v>40544</v>
      </c>
      <c r="I62" s="18">
        <v>46388</v>
      </c>
      <c r="J62" s="36"/>
      <c r="K62" s="37"/>
      <c r="L62" s="38">
        <v>0</v>
      </c>
      <c r="M62" s="38">
        <f t="shared" si="0"/>
        <v>0</v>
      </c>
      <c r="N62" s="38">
        <f t="shared" si="1"/>
        <v>0</v>
      </c>
      <c r="O62" s="38">
        <v>0</v>
      </c>
      <c r="P62" s="38">
        <f t="shared" si="2"/>
        <v>0</v>
      </c>
      <c r="Q62" s="38">
        <f t="shared" si="3"/>
        <v>0</v>
      </c>
      <c r="R62" s="38">
        <f t="shared" si="4"/>
        <v>0</v>
      </c>
      <c r="S62" s="38">
        <v>0</v>
      </c>
      <c r="T62" s="38">
        <f t="shared" si="5"/>
        <v>0</v>
      </c>
      <c r="U62" s="38">
        <v>1</v>
      </c>
      <c r="V62" s="38">
        <f t="shared" si="6"/>
        <v>0</v>
      </c>
      <c r="W62" s="38">
        <f t="shared" si="7"/>
        <v>0</v>
      </c>
      <c r="X62" s="38">
        <f t="shared" si="8"/>
        <v>0</v>
      </c>
    </row>
    <row r="63" spans="1:24" x14ac:dyDescent="0.2">
      <c r="A63" s="45">
        <v>2005244</v>
      </c>
      <c r="B63" s="14" t="s">
        <v>2186</v>
      </c>
      <c r="C63" s="13" t="s">
        <v>2187</v>
      </c>
      <c r="D63" s="16" t="s">
        <v>2188</v>
      </c>
      <c r="E63" s="17" t="s">
        <v>58</v>
      </c>
      <c r="F63" s="15" t="s">
        <v>52</v>
      </c>
      <c r="G63" s="18">
        <v>41759</v>
      </c>
      <c r="H63" s="18">
        <v>40544</v>
      </c>
      <c r="I63" s="18">
        <v>46388</v>
      </c>
      <c r="J63" s="36"/>
      <c r="K63" s="37"/>
      <c r="L63" s="38">
        <v>1</v>
      </c>
      <c r="M63" s="38">
        <f t="shared" si="0"/>
        <v>1</v>
      </c>
      <c r="N63" s="38">
        <f t="shared" si="1"/>
        <v>1</v>
      </c>
      <c r="O63" s="38">
        <v>1</v>
      </c>
      <c r="P63" s="38">
        <f t="shared" si="2"/>
        <v>1</v>
      </c>
      <c r="Q63" s="38">
        <f t="shared" si="3"/>
        <v>0</v>
      </c>
      <c r="R63" s="38">
        <f t="shared" si="4"/>
        <v>1</v>
      </c>
      <c r="S63" s="38">
        <v>0</v>
      </c>
      <c r="T63" s="38">
        <f t="shared" si="5"/>
        <v>4</v>
      </c>
      <c r="U63" s="38">
        <v>1</v>
      </c>
      <c r="V63" s="38">
        <f t="shared" si="6"/>
        <v>4</v>
      </c>
      <c r="W63" s="38">
        <f t="shared" si="7"/>
        <v>0</v>
      </c>
      <c r="X63" s="38">
        <f t="shared" si="8"/>
        <v>0</v>
      </c>
    </row>
    <row r="64" spans="1:24" x14ac:dyDescent="0.2">
      <c r="A64" s="45">
        <v>2018164</v>
      </c>
      <c r="B64" s="14" t="s">
        <v>2189</v>
      </c>
      <c r="C64" s="13" t="s">
        <v>2190</v>
      </c>
      <c r="D64" s="16" t="s">
        <v>2191</v>
      </c>
      <c r="E64" s="17" t="s">
        <v>58</v>
      </c>
      <c r="F64" s="15" t="s">
        <v>52</v>
      </c>
      <c r="G64" s="18">
        <v>41800</v>
      </c>
      <c r="H64" s="18">
        <v>40604</v>
      </c>
      <c r="I64" s="18">
        <v>46448</v>
      </c>
      <c r="J64" s="36"/>
      <c r="K64" s="37"/>
      <c r="L64" s="38">
        <v>0</v>
      </c>
      <c r="M64" s="38">
        <f t="shared" si="0"/>
        <v>0</v>
      </c>
      <c r="N64" s="38">
        <f t="shared" si="1"/>
        <v>0</v>
      </c>
      <c r="O64" s="38">
        <v>0</v>
      </c>
      <c r="P64" s="38">
        <f t="shared" si="2"/>
        <v>0</v>
      </c>
      <c r="Q64" s="38">
        <f t="shared" si="3"/>
        <v>0</v>
      </c>
      <c r="R64" s="38">
        <f t="shared" si="4"/>
        <v>0</v>
      </c>
      <c r="S64" s="38">
        <v>2</v>
      </c>
      <c r="T64" s="38">
        <f t="shared" si="5"/>
        <v>0</v>
      </c>
      <c r="U64" s="38">
        <v>1</v>
      </c>
      <c r="V64" s="38">
        <f t="shared" si="6"/>
        <v>0</v>
      </c>
      <c r="W64" s="38">
        <f t="shared" si="7"/>
        <v>0</v>
      </c>
      <c r="X64" s="38">
        <f t="shared" si="8"/>
        <v>0</v>
      </c>
    </row>
    <row r="65" spans="1:24" x14ac:dyDescent="0.2">
      <c r="A65" s="45">
        <v>2024950</v>
      </c>
      <c r="B65" s="14" t="s">
        <v>2192</v>
      </c>
      <c r="C65" s="13" t="s">
        <v>2193</v>
      </c>
      <c r="D65" s="16" t="s">
        <v>2194</v>
      </c>
      <c r="E65" s="17" t="s">
        <v>108</v>
      </c>
      <c r="F65" s="15" t="s">
        <v>52</v>
      </c>
      <c r="G65" s="18">
        <v>44810</v>
      </c>
      <c r="H65" s="18">
        <v>40757</v>
      </c>
      <c r="I65" s="18">
        <v>46601</v>
      </c>
      <c r="J65" s="36"/>
      <c r="K65" s="37"/>
      <c r="L65" s="38">
        <v>1</v>
      </c>
      <c r="M65" s="38">
        <f t="shared" si="0"/>
        <v>1</v>
      </c>
      <c r="N65" s="38">
        <f t="shared" si="1"/>
        <v>1</v>
      </c>
      <c r="O65" s="38">
        <v>1</v>
      </c>
      <c r="P65" s="38">
        <f t="shared" si="2"/>
        <v>1</v>
      </c>
      <c r="Q65" s="38">
        <f t="shared" si="3"/>
        <v>0</v>
      </c>
      <c r="R65" s="38">
        <f t="shared" si="4"/>
        <v>1</v>
      </c>
      <c r="S65" s="38">
        <v>2</v>
      </c>
      <c r="T65" s="38">
        <f t="shared" si="5"/>
        <v>4</v>
      </c>
      <c r="U65" s="38">
        <v>1</v>
      </c>
      <c r="V65" s="38">
        <f t="shared" si="6"/>
        <v>4</v>
      </c>
      <c r="W65" s="38">
        <f t="shared" si="7"/>
        <v>0</v>
      </c>
      <c r="X65" s="38">
        <f t="shared" si="8"/>
        <v>0</v>
      </c>
    </row>
    <row r="66" spans="1:24" x14ac:dyDescent="0.2">
      <c r="A66" s="45">
        <v>2021786</v>
      </c>
      <c r="B66" s="14" t="s">
        <v>2195</v>
      </c>
      <c r="C66" s="13" t="s">
        <v>25</v>
      </c>
      <c r="D66" s="16" t="s">
        <v>2196</v>
      </c>
      <c r="E66" s="17" t="s">
        <v>126</v>
      </c>
      <c r="F66" s="15" t="s">
        <v>52</v>
      </c>
      <c r="G66" s="18">
        <v>45583</v>
      </c>
      <c r="H66" s="18">
        <v>40757</v>
      </c>
      <c r="I66" s="18">
        <v>46601</v>
      </c>
      <c r="J66" s="36"/>
      <c r="K66" s="37"/>
      <c r="L66" s="38">
        <v>0</v>
      </c>
      <c r="M66" s="38">
        <f t="shared" si="0"/>
        <v>0</v>
      </c>
      <c r="N66" s="38">
        <f t="shared" si="1"/>
        <v>0</v>
      </c>
      <c r="O66" s="38">
        <v>0</v>
      </c>
      <c r="P66" s="38">
        <f t="shared" si="2"/>
        <v>0</v>
      </c>
      <c r="Q66" s="38">
        <f t="shared" si="3"/>
        <v>0</v>
      </c>
      <c r="R66" s="38">
        <f t="shared" si="4"/>
        <v>0</v>
      </c>
      <c r="S66" s="38">
        <v>0</v>
      </c>
      <c r="T66" s="38">
        <f t="shared" si="5"/>
        <v>0</v>
      </c>
      <c r="U66" s="38">
        <v>1</v>
      </c>
      <c r="V66" s="38">
        <f t="shared" si="6"/>
        <v>0</v>
      </c>
      <c r="W66" s="38">
        <f t="shared" si="7"/>
        <v>0</v>
      </c>
      <c r="X66" s="38">
        <f t="shared" si="8"/>
        <v>0</v>
      </c>
    </row>
    <row r="67" spans="1:24" x14ac:dyDescent="0.2">
      <c r="A67" s="45">
        <v>2019567</v>
      </c>
      <c r="B67" s="14" t="s">
        <v>2197</v>
      </c>
      <c r="C67" s="13" t="s">
        <v>2198</v>
      </c>
      <c r="D67" s="16" t="s">
        <v>2199</v>
      </c>
      <c r="E67" s="17" t="s">
        <v>110</v>
      </c>
      <c r="F67" s="15" t="s">
        <v>52</v>
      </c>
      <c r="G67" s="18">
        <v>44831</v>
      </c>
      <c r="H67" s="18">
        <v>40757</v>
      </c>
      <c r="I67" s="18">
        <v>46601</v>
      </c>
      <c r="J67" s="36"/>
      <c r="K67" s="37"/>
      <c r="L67" s="38">
        <v>0</v>
      </c>
      <c r="M67" s="38">
        <f t="shared" si="0"/>
        <v>0</v>
      </c>
      <c r="N67" s="38">
        <f t="shared" si="1"/>
        <v>0</v>
      </c>
      <c r="O67" s="38">
        <v>0</v>
      </c>
      <c r="P67" s="38">
        <f t="shared" si="2"/>
        <v>0</v>
      </c>
      <c r="Q67" s="38">
        <f t="shared" si="3"/>
        <v>0</v>
      </c>
      <c r="R67" s="38">
        <f t="shared" si="4"/>
        <v>0</v>
      </c>
      <c r="S67" s="38">
        <v>0</v>
      </c>
      <c r="T67" s="38">
        <f t="shared" si="5"/>
        <v>0</v>
      </c>
      <c r="U67" s="38">
        <v>1</v>
      </c>
      <c r="V67" s="38">
        <f t="shared" si="6"/>
        <v>0</v>
      </c>
      <c r="W67" s="38">
        <f t="shared" si="7"/>
        <v>0</v>
      </c>
      <c r="X67" s="38">
        <f t="shared" si="8"/>
        <v>0</v>
      </c>
    </row>
    <row r="68" spans="1:24" x14ac:dyDescent="0.2">
      <c r="A68" s="45">
        <v>2027286</v>
      </c>
      <c r="B68" s="14" t="s">
        <v>2200</v>
      </c>
      <c r="C68" s="13" t="s">
        <v>2201</v>
      </c>
      <c r="D68" s="16" t="s">
        <v>2202</v>
      </c>
      <c r="E68" s="17" t="s">
        <v>126</v>
      </c>
      <c r="F68" s="15" t="s">
        <v>52</v>
      </c>
      <c r="G68" s="18">
        <v>45953</v>
      </c>
      <c r="H68" s="18">
        <v>40757</v>
      </c>
      <c r="I68" s="18">
        <v>46601</v>
      </c>
      <c r="J68" s="36"/>
      <c r="K68" s="37"/>
      <c r="L68" s="38">
        <v>0</v>
      </c>
      <c r="M68" s="38">
        <f t="shared" si="0"/>
        <v>0</v>
      </c>
      <c r="N68" s="38">
        <f t="shared" si="1"/>
        <v>0</v>
      </c>
      <c r="O68" s="38">
        <v>0</v>
      </c>
      <c r="P68" s="38">
        <f t="shared" si="2"/>
        <v>0</v>
      </c>
      <c r="Q68" s="38">
        <f t="shared" si="3"/>
        <v>0</v>
      </c>
      <c r="R68" s="38">
        <f t="shared" si="4"/>
        <v>0</v>
      </c>
      <c r="S68" s="38">
        <v>0</v>
      </c>
      <c r="T68" s="38">
        <f t="shared" si="5"/>
        <v>0</v>
      </c>
      <c r="U68" s="38">
        <v>1</v>
      </c>
      <c r="V68" s="38">
        <f t="shared" si="6"/>
        <v>0</v>
      </c>
      <c r="W68" s="38">
        <f t="shared" si="7"/>
        <v>0</v>
      </c>
      <c r="X68" s="38">
        <f t="shared" si="8"/>
        <v>0</v>
      </c>
    </row>
    <row r="69" spans="1:24" x14ac:dyDescent="0.2">
      <c r="A69" s="45">
        <v>2019587</v>
      </c>
      <c r="B69" s="14" t="s">
        <v>2203</v>
      </c>
      <c r="C69" s="13" t="s">
        <v>2204</v>
      </c>
      <c r="D69" s="16" t="s">
        <v>2205</v>
      </c>
      <c r="E69" s="17" t="s">
        <v>126</v>
      </c>
      <c r="F69" s="15" t="s">
        <v>52</v>
      </c>
      <c r="G69" s="18">
        <v>44824</v>
      </c>
      <c r="H69" s="18">
        <v>40757</v>
      </c>
      <c r="I69" s="18">
        <v>46601</v>
      </c>
      <c r="J69" s="36"/>
      <c r="K69" s="37"/>
      <c r="L69" s="38">
        <v>1</v>
      </c>
      <c r="M69" s="38">
        <f t="shared" si="0"/>
        <v>1</v>
      </c>
      <c r="N69" s="38">
        <f t="shared" si="1"/>
        <v>1</v>
      </c>
      <c r="O69" s="38">
        <v>1</v>
      </c>
      <c r="P69" s="38">
        <f t="shared" si="2"/>
        <v>1</v>
      </c>
      <c r="Q69" s="38">
        <f t="shared" si="3"/>
        <v>0</v>
      </c>
      <c r="R69" s="38">
        <f t="shared" si="4"/>
        <v>1</v>
      </c>
      <c r="S69" s="38">
        <v>2</v>
      </c>
      <c r="T69" s="38">
        <f t="shared" si="5"/>
        <v>4</v>
      </c>
      <c r="U69" s="38">
        <v>1</v>
      </c>
      <c r="V69" s="38">
        <f t="shared" si="6"/>
        <v>4</v>
      </c>
      <c r="W69" s="38">
        <f t="shared" si="7"/>
        <v>0</v>
      </c>
      <c r="X69" s="38">
        <f t="shared" si="8"/>
        <v>0</v>
      </c>
    </row>
    <row r="70" spans="1:24" x14ac:dyDescent="0.2">
      <c r="A70" s="45">
        <v>2019426</v>
      </c>
      <c r="B70" s="14" t="s">
        <v>2206</v>
      </c>
      <c r="C70" s="13" t="s">
        <v>2207</v>
      </c>
      <c r="D70" s="16" t="s">
        <v>2208</v>
      </c>
      <c r="E70" s="17" t="s">
        <v>108</v>
      </c>
      <c r="F70" s="15" t="s">
        <v>52</v>
      </c>
      <c r="G70" s="18">
        <v>44812</v>
      </c>
      <c r="H70" s="18">
        <v>40757</v>
      </c>
      <c r="I70" s="18">
        <v>46601</v>
      </c>
      <c r="J70" s="36"/>
      <c r="K70" s="37"/>
      <c r="L70" s="38">
        <v>0</v>
      </c>
      <c r="M70" s="38">
        <f t="shared" si="0"/>
        <v>0</v>
      </c>
      <c r="N70" s="38">
        <f t="shared" si="1"/>
        <v>0</v>
      </c>
      <c r="O70" s="38">
        <v>0</v>
      </c>
      <c r="P70" s="38">
        <f t="shared" si="2"/>
        <v>0</v>
      </c>
      <c r="Q70" s="38">
        <f t="shared" si="3"/>
        <v>0</v>
      </c>
      <c r="R70" s="38">
        <f t="shared" si="4"/>
        <v>0</v>
      </c>
      <c r="S70" s="38">
        <v>0</v>
      </c>
      <c r="T70" s="38">
        <f t="shared" si="5"/>
        <v>0</v>
      </c>
      <c r="U70" s="38">
        <v>1</v>
      </c>
      <c r="V70" s="38">
        <f t="shared" si="6"/>
        <v>0</v>
      </c>
      <c r="W70" s="38">
        <f t="shared" si="7"/>
        <v>0</v>
      </c>
      <c r="X70" s="38">
        <f t="shared" si="8"/>
        <v>0</v>
      </c>
    </row>
    <row r="71" spans="1:24" x14ac:dyDescent="0.2">
      <c r="A71" s="45">
        <v>2019428</v>
      </c>
      <c r="B71" s="14" t="s">
        <v>2209</v>
      </c>
      <c r="C71" s="13" t="s">
        <v>2210</v>
      </c>
      <c r="D71" s="16" t="s">
        <v>2211</v>
      </c>
      <c r="E71" s="17" t="s">
        <v>108</v>
      </c>
      <c r="F71" s="15" t="s">
        <v>52</v>
      </c>
      <c r="G71" s="18">
        <v>44812</v>
      </c>
      <c r="H71" s="18">
        <v>40757</v>
      </c>
      <c r="I71" s="18">
        <v>46601</v>
      </c>
      <c r="J71" s="36"/>
      <c r="K71" s="37"/>
      <c r="L71" s="38">
        <v>0</v>
      </c>
      <c r="M71" s="38">
        <f t="shared" ref="M71:M134" si="9">L71</f>
        <v>0</v>
      </c>
      <c r="N71" s="38">
        <f t="shared" ref="N71:N134" si="10">L71</f>
        <v>0</v>
      </c>
      <c r="O71" s="38">
        <v>0</v>
      </c>
      <c r="P71" s="38">
        <f t="shared" ref="P71:P134" si="11">L71</f>
        <v>0</v>
      </c>
      <c r="Q71" s="38">
        <f t="shared" ref="Q71:Q134" si="12">IF(L71&gt;O71,2,0)</f>
        <v>0</v>
      </c>
      <c r="R71" s="38">
        <f t="shared" ref="R71:R134" si="13">O71*1</f>
        <v>0</v>
      </c>
      <c r="S71" s="38">
        <v>0</v>
      </c>
      <c r="T71" s="38">
        <f t="shared" ref="T71:T134" si="14">IF(O71=1,4,0)</f>
        <v>0</v>
      </c>
      <c r="U71" s="38">
        <v>1</v>
      </c>
      <c r="V71" s="38">
        <f t="shared" ref="V71:V134" si="15">O71*4</f>
        <v>0</v>
      </c>
      <c r="W71" s="38">
        <f t="shared" ref="W71:W134" si="16">IF(L71&gt;O71,0.1,0)</f>
        <v>0</v>
      </c>
      <c r="X71" s="38">
        <f t="shared" ref="X71:X134" si="17">IF(L71&gt;O71,2,0)</f>
        <v>0</v>
      </c>
    </row>
    <row r="72" spans="1:24" x14ac:dyDescent="0.2">
      <c r="A72" s="45">
        <v>2024943</v>
      </c>
      <c r="B72" s="14" t="s">
        <v>2212</v>
      </c>
      <c r="C72" s="13" t="s">
        <v>2213</v>
      </c>
      <c r="D72" s="16" t="s">
        <v>2214</v>
      </c>
      <c r="E72" s="17" t="s">
        <v>126</v>
      </c>
      <c r="F72" s="15" t="s">
        <v>52</v>
      </c>
      <c r="G72" s="18">
        <v>45800</v>
      </c>
      <c r="H72" s="18">
        <v>40757</v>
      </c>
      <c r="I72" s="18">
        <v>46601</v>
      </c>
      <c r="J72" s="36"/>
      <c r="K72" s="37"/>
      <c r="L72" s="38">
        <v>1</v>
      </c>
      <c r="M72" s="38">
        <f t="shared" si="9"/>
        <v>1</v>
      </c>
      <c r="N72" s="38">
        <f t="shared" si="10"/>
        <v>1</v>
      </c>
      <c r="O72" s="38">
        <v>1</v>
      </c>
      <c r="P72" s="38">
        <f t="shared" si="11"/>
        <v>1</v>
      </c>
      <c r="Q72" s="38">
        <f t="shared" si="12"/>
        <v>0</v>
      </c>
      <c r="R72" s="38">
        <f t="shared" si="13"/>
        <v>1</v>
      </c>
      <c r="S72" s="38">
        <v>2</v>
      </c>
      <c r="T72" s="38">
        <f t="shared" si="14"/>
        <v>4</v>
      </c>
      <c r="U72" s="38">
        <v>1</v>
      </c>
      <c r="V72" s="38">
        <f t="shared" si="15"/>
        <v>4</v>
      </c>
      <c r="W72" s="38">
        <f t="shared" si="16"/>
        <v>0</v>
      </c>
      <c r="X72" s="38">
        <f t="shared" si="17"/>
        <v>0</v>
      </c>
    </row>
    <row r="73" spans="1:24" x14ac:dyDescent="0.2">
      <c r="A73" s="45">
        <v>2019436</v>
      </c>
      <c r="B73" s="14" t="s">
        <v>2215</v>
      </c>
      <c r="C73" s="13" t="s">
        <v>2216</v>
      </c>
      <c r="D73" s="16" t="s">
        <v>2217</v>
      </c>
      <c r="E73" s="17" t="s">
        <v>110</v>
      </c>
      <c r="F73" s="15" t="s">
        <v>52</v>
      </c>
      <c r="G73" s="18">
        <v>45800</v>
      </c>
      <c r="H73" s="18">
        <v>40757</v>
      </c>
      <c r="I73" s="18">
        <v>46601</v>
      </c>
      <c r="J73" s="36"/>
      <c r="K73" s="37"/>
      <c r="L73" s="38">
        <v>0</v>
      </c>
      <c r="M73" s="38">
        <f t="shared" si="9"/>
        <v>0</v>
      </c>
      <c r="N73" s="38">
        <f t="shared" si="10"/>
        <v>0</v>
      </c>
      <c r="O73" s="38">
        <v>0</v>
      </c>
      <c r="P73" s="38">
        <f t="shared" si="11"/>
        <v>0</v>
      </c>
      <c r="Q73" s="38">
        <f t="shared" si="12"/>
        <v>0</v>
      </c>
      <c r="R73" s="38">
        <f t="shared" si="13"/>
        <v>0</v>
      </c>
      <c r="S73" s="38">
        <v>0</v>
      </c>
      <c r="T73" s="38">
        <f t="shared" si="14"/>
        <v>0</v>
      </c>
      <c r="U73" s="38">
        <v>1</v>
      </c>
      <c r="V73" s="38">
        <f t="shared" si="15"/>
        <v>0</v>
      </c>
      <c r="W73" s="38">
        <f t="shared" si="16"/>
        <v>0</v>
      </c>
      <c r="X73" s="38">
        <f t="shared" si="17"/>
        <v>0</v>
      </c>
    </row>
    <row r="74" spans="1:24" x14ac:dyDescent="0.2">
      <c r="A74" s="45">
        <v>2019518</v>
      </c>
      <c r="B74" s="14" t="s">
        <v>2218</v>
      </c>
      <c r="C74" s="13" t="s">
        <v>2219</v>
      </c>
      <c r="D74" s="16" t="s">
        <v>2220</v>
      </c>
      <c r="E74" s="17" t="s">
        <v>108</v>
      </c>
      <c r="F74" s="15" t="s">
        <v>52</v>
      </c>
      <c r="G74" s="18">
        <v>44813</v>
      </c>
      <c r="H74" s="18">
        <v>40757</v>
      </c>
      <c r="I74" s="18">
        <v>46601</v>
      </c>
      <c r="J74" s="36"/>
      <c r="K74" s="37"/>
      <c r="L74" s="38">
        <v>0</v>
      </c>
      <c r="M74" s="38">
        <f t="shared" si="9"/>
        <v>0</v>
      </c>
      <c r="N74" s="38">
        <f t="shared" si="10"/>
        <v>0</v>
      </c>
      <c r="O74" s="38">
        <v>0</v>
      </c>
      <c r="P74" s="38">
        <f t="shared" si="11"/>
        <v>0</v>
      </c>
      <c r="Q74" s="38">
        <f t="shared" si="12"/>
        <v>0</v>
      </c>
      <c r="R74" s="38">
        <f t="shared" si="13"/>
        <v>0</v>
      </c>
      <c r="S74" s="38">
        <v>0</v>
      </c>
      <c r="T74" s="38">
        <f t="shared" si="14"/>
        <v>0</v>
      </c>
      <c r="U74" s="38">
        <v>1</v>
      </c>
      <c r="V74" s="38">
        <f t="shared" si="15"/>
        <v>0</v>
      </c>
      <c r="W74" s="38">
        <f t="shared" si="16"/>
        <v>0</v>
      </c>
      <c r="X74" s="38">
        <f t="shared" si="17"/>
        <v>0</v>
      </c>
    </row>
    <row r="75" spans="1:24" x14ac:dyDescent="0.2">
      <c r="A75" s="45">
        <v>2019418</v>
      </c>
      <c r="B75" s="14" t="s">
        <v>2221</v>
      </c>
      <c r="C75" s="13" t="s">
        <v>2222</v>
      </c>
      <c r="D75" s="16" t="s">
        <v>2223</v>
      </c>
      <c r="E75" s="17" t="s">
        <v>110</v>
      </c>
      <c r="F75" s="15" t="s">
        <v>52</v>
      </c>
      <c r="G75" s="18">
        <v>44824</v>
      </c>
      <c r="H75" s="18">
        <v>40757</v>
      </c>
      <c r="I75" s="18">
        <v>46601</v>
      </c>
      <c r="J75" s="36"/>
      <c r="K75" s="37"/>
      <c r="L75" s="38">
        <v>1</v>
      </c>
      <c r="M75" s="38">
        <f t="shared" si="9"/>
        <v>1</v>
      </c>
      <c r="N75" s="38">
        <f t="shared" si="10"/>
        <v>1</v>
      </c>
      <c r="O75" s="38">
        <v>1</v>
      </c>
      <c r="P75" s="38">
        <f t="shared" si="11"/>
        <v>1</v>
      </c>
      <c r="Q75" s="38">
        <f t="shared" si="12"/>
        <v>0</v>
      </c>
      <c r="R75" s="38">
        <f t="shared" si="13"/>
        <v>1</v>
      </c>
      <c r="S75" s="38">
        <v>2</v>
      </c>
      <c r="T75" s="38">
        <f t="shared" si="14"/>
        <v>4</v>
      </c>
      <c r="U75" s="38">
        <v>1</v>
      </c>
      <c r="V75" s="38">
        <f t="shared" si="15"/>
        <v>4</v>
      </c>
      <c r="W75" s="38">
        <f t="shared" si="16"/>
        <v>0</v>
      </c>
      <c r="X75" s="38">
        <f t="shared" si="17"/>
        <v>0</v>
      </c>
    </row>
    <row r="76" spans="1:24" x14ac:dyDescent="0.2">
      <c r="A76" s="45">
        <v>2021838</v>
      </c>
      <c r="B76" s="14" t="s">
        <v>2224</v>
      </c>
      <c r="C76" s="13" t="s">
        <v>2225</v>
      </c>
      <c r="D76" s="16" t="s">
        <v>2226</v>
      </c>
      <c r="E76" s="17" t="s">
        <v>110</v>
      </c>
      <c r="F76" s="15" t="s">
        <v>52</v>
      </c>
      <c r="G76" s="18">
        <v>44825</v>
      </c>
      <c r="H76" s="18">
        <v>40757</v>
      </c>
      <c r="I76" s="18">
        <v>46601</v>
      </c>
      <c r="J76" s="36"/>
      <c r="K76" s="37"/>
      <c r="L76" s="38">
        <v>1</v>
      </c>
      <c r="M76" s="38">
        <f t="shared" si="9"/>
        <v>1</v>
      </c>
      <c r="N76" s="38">
        <f t="shared" si="10"/>
        <v>1</v>
      </c>
      <c r="O76" s="38">
        <v>1</v>
      </c>
      <c r="P76" s="38">
        <f t="shared" si="11"/>
        <v>1</v>
      </c>
      <c r="Q76" s="38">
        <f t="shared" si="12"/>
        <v>0</v>
      </c>
      <c r="R76" s="38">
        <f t="shared" si="13"/>
        <v>1</v>
      </c>
      <c r="S76" s="38">
        <v>2</v>
      </c>
      <c r="T76" s="38">
        <f t="shared" si="14"/>
        <v>4</v>
      </c>
      <c r="U76" s="38">
        <v>1</v>
      </c>
      <c r="V76" s="38">
        <f t="shared" si="15"/>
        <v>4</v>
      </c>
      <c r="W76" s="38">
        <f t="shared" si="16"/>
        <v>0</v>
      </c>
      <c r="X76" s="38">
        <f t="shared" si="17"/>
        <v>0</v>
      </c>
    </row>
    <row r="77" spans="1:24" x14ac:dyDescent="0.2">
      <c r="A77" s="45">
        <v>2022008</v>
      </c>
      <c r="B77" s="14" t="s">
        <v>2227</v>
      </c>
      <c r="C77" s="13" t="s">
        <v>26</v>
      </c>
      <c r="D77" s="16" t="s">
        <v>2228</v>
      </c>
      <c r="E77" s="17" t="s">
        <v>110</v>
      </c>
      <c r="F77" s="15" t="s">
        <v>52</v>
      </c>
      <c r="G77" s="18">
        <v>45581</v>
      </c>
      <c r="H77" s="18">
        <v>40757</v>
      </c>
      <c r="I77" s="18">
        <v>46601</v>
      </c>
      <c r="J77" s="36"/>
      <c r="K77" s="37"/>
      <c r="L77" s="38">
        <v>0</v>
      </c>
      <c r="M77" s="38">
        <f t="shared" si="9"/>
        <v>0</v>
      </c>
      <c r="N77" s="38">
        <f t="shared" si="10"/>
        <v>0</v>
      </c>
      <c r="O77" s="38">
        <v>0</v>
      </c>
      <c r="P77" s="38">
        <f t="shared" si="11"/>
        <v>0</v>
      </c>
      <c r="Q77" s="38">
        <f t="shared" si="12"/>
        <v>0</v>
      </c>
      <c r="R77" s="38">
        <f t="shared" si="13"/>
        <v>0</v>
      </c>
      <c r="S77" s="38">
        <v>0</v>
      </c>
      <c r="T77" s="38">
        <f t="shared" si="14"/>
        <v>0</v>
      </c>
      <c r="U77" s="38">
        <v>1</v>
      </c>
      <c r="V77" s="38">
        <f t="shared" si="15"/>
        <v>0</v>
      </c>
      <c r="W77" s="38">
        <f t="shared" si="16"/>
        <v>0</v>
      </c>
      <c r="X77" s="38">
        <f t="shared" si="17"/>
        <v>0</v>
      </c>
    </row>
    <row r="78" spans="1:24" x14ac:dyDescent="0.2">
      <c r="A78" s="45">
        <v>2019421</v>
      </c>
      <c r="B78" s="14" t="s">
        <v>2229</v>
      </c>
      <c r="C78" s="13" t="s">
        <v>27</v>
      </c>
      <c r="D78" s="16" t="s">
        <v>2230</v>
      </c>
      <c r="E78" s="17" t="s">
        <v>110</v>
      </c>
      <c r="F78" s="15" t="s">
        <v>52</v>
      </c>
      <c r="G78" s="18">
        <v>45603</v>
      </c>
      <c r="H78" s="18">
        <v>45457</v>
      </c>
      <c r="I78" s="18">
        <v>46601</v>
      </c>
      <c r="J78" s="36"/>
      <c r="K78" s="37"/>
      <c r="L78" s="38">
        <v>1</v>
      </c>
      <c r="M78" s="38">
        <f t="shared" si="9"/>
        <v>1</v>
      </c>
      <c r="N78" s="38">
        <f t="shared" si="10"/>
        <v>1</v>
      </c>
      <c r="O78" s="38">
        <v>1</v>
      </c>
      <c r="P78" s="38">
        <f t="shared" si="11"/>
        <v>1</v>
      </c>
      <c r="Q78" s="38">
        <f t="shared" si="12"/>
        <v>0</v>
      </c>
      <c r="R78" s="38">
        <f t="shared" si="13"/>
        <v>1</v>
      </c>
      <c r="S78" s="38">
        <v>2</v>
      </c>
      <c r="T78" s="38">
        <f t="shared" si="14"/>
        <v>4</v>
      </c>
      <c r="U78" s="38">
        <v>1</v>
      </c>
      <c r="V78" s="38">
        <f t="shared" si="15"/>
        <v>4</v>
      </c>
      <c r="W78" s="38">
        <f t="shared" si="16"/>
        <v>0</v>
      </c>
      <c r="X78" s="38">
        <f t="shared" si="17"/>
        <v>0</v>
      </c>
    </row>
    <row r="79" spans="1:24" x14ac:dyDescent="0.2">
      <c r="A79" s="35">
        <v>7003412</v>
      </c>
      <c r="B79" s="14" t="s">
        <v>2231</v>
      </c>
      <c r="C79" s="13" t="s">
        <v>2232</v>
      </c>
      <c r="D79" s="16" t="s">
        <v>2233</v>
      </c>
      <c r="E79" s="17" t="s">
        <v>85</v>
      </c>
      <c r="F79" s="15" t="s">
        <v>105</v>
      </c>
      <c r="G79" s="18">
        <v>42551</v>
      </c>
      <c r="H79" s="18">
        <v>40817</v>
      </c>
      <c r="I79" s="18">
        <v>46661</v>
      </c>
      <c r="J79" s="36"/>
      <c r="K79" s="37"/>
      <c r="L79" s="38">
        <v>1</v>
      </c>
      <c r="M79" s="38">
        <f t="shared" si="9"/>
        <v>1</v>
      </c>
      <c r="N79" s="38">
        <f t="shared" si="10"/>
        <v>1</v>
      </c>
      <c r="O79" s="38">
        <v>1</v>
      </c>
      <c r="P79" s="38">
        <f t="shared" si="11"/>
        <v>1</v>
      </c>
      <c r="Q79" s="38">
        <f t="shared" si="12"/>
        <v>0</v>
      </c>
      <c r="R79" s="38">
        <f t="shared" si="13"/>
        <v>1</v>
      </c>
      <c r="S79" s="38">
        <v>0</v>
      </c>
      <c r="T79" s="38">
        <f t="shared" si="14"/>
        <v>4</v>
      </c>
      <c r="U79" s="38">
        <v>1</v>
      </c>
      <c r="V79" s="38">
        <f t="shared" si="15"/>
        <v>4</v>
      </c>
      <c r="W79" s="38">
        <f t="shared" si="16"/>
        <v>0</v>
      </c>
      <c r="X79" s="38">
        <f t="shared" si="17"/>
        <v>0</v>
      </c>
    </row>
    <row r="80" spans="1:24" x14ac:dyDescent="0.2">
      <c r="A80" s="45">
        <v>2010888</v>
      </c>
      <c r="B80" s="14" t="s">
        <v>2234</v>
      </c>
      <c r="C80" s="13" t="s">
        <v>2235</v>
      </c>
      <c r="D80" s="16" t="s">
        <v>2236</v>
      </c>
      <c r="E80" s="17" t="s">
        <v>148</v>
      </c>
      <c r="F80" s="15" t="s">
        <v>52</v>
      </c>
      <c r="G80" s="18">
        <v>42825</v>
      </c>
      <c r="H80" s="18">
        <v>40888</v>
      </c>
      <c r="I80" s="18">
        <v>46732</v>
      </c>
      <c r="J80" s="36"/>
      <c r="K80" s="37"/>
      <c r="L80" s="38">
        <v>1</v>
      </c>
      <c r="M80" s="38">
        <f t="shared" si="9"/>
        <v>1</v>
      </c>
      <c r="N80" s="38">
        <f t="shared" si="10"/>
        <v>1</v>
      </c>
      <c r="O80" s="38">
        <v>1</v>
      </c>
      <c r="P80" s="38">
        <f t="shared" si="11"/>
        <v>1</v>
      </c>
      <c r="Q80" s="38">
        <f t="shared" si="12"/>
        <v>0</v>
      </c>
      <c r="R80" s="38">
        <f t="shared" si="13"/>
        <v>1</v>
      </c>
      <c r="S80" s="38">
        <v>0</v>
      </c>
      <c r="T80" s="38">
        <f t="shared" si="14"/>
        <v>4</v>
      </c>
      <c r="U80" s="38">
        <v>1</v>
      </c>
      <c r="V80" s="38">
        <f t="shared" si="15"/>
        <v>4</v>
      </c>
      <c r="W80" s="38">
        <f t="shared" si="16"/>
        <v>0</v>
      </c>
      <c r="X80" s="38">
        <f t="shared" si="17"/>
        <v>0</v>
      </c>
    </row>
    <row r="81" spans="1:24" x14ac:dyDescent="0.2">
      <c r="A81" s="45">
        <v>2010879</v>
      </c>
      <c r="B81" s="14" t="s">
        <v>2237</v>
      </c>
      <c r="C81" s="13" t="s">
        <v>2238</v>
      </c>
      <c r="D81" s="16" t="s">
        <v>2239</v>
      </c>
      <c r="E81" s="17" t="s">
        <v>586</v>
      </c>
      <c r="F81" s="15" t="s">
        <v>52</v>
      </c>
      <c r="G81" s="18">
        <v>43050</v>
      </c>
      <c r="H81" s="18">
        <v>40888</v>
      </c>
      <c r="I81" s="18">
        <v>46732</v>
      </c>
      <c r="J81" s="36"/>
      <c r="K81" s="37"/>
      <c r="L81" s="38">
        <v>1</v>
      </c>
      <c r="M81" s="38">
        <f t="shared" si="9"/>
        <v>1</v>
      </c>
      <c r="N81" s="38">
        <f t="shared" si="10"/>
        <v>1</v>
      </c>
      <c r="O81" s="38">
        <v>1</v>
      </c>
      <c r="P81" s="38">
        <f t="shared" si="11"/>
        <v>1</v>
      </c>
      <c r="Q81" s="38">
        <f t="shared" si="12"/>
        <v>0</v>
      </c>
      <c r="R81" s="38">
        <f t="shared" si="13"/>
        <v>1</v>
      </c>
      <c r="S81" s="38">
        <v>2</v>
      </c>
      <c r="T81" s="38">
        <f t="shared" si="14"/>
        <v>4</v>
      </c>
      <c r="U81" s="38">
        <v>1</v>
      </c>
      <c r="V81" s="38">
        <f t="shared" si="15"/>
        <v>4</v>
      </c>
      <c r="W81" s="38">
        <f t="shared" si="16"/>
        <v>0</v>
      </c>
      <c r="X81" s="38">
        <f t="shared" si="17"/>
        <v>0</v>
      </c>
    </row>
    <row r="82" spans="1:24" x14ac:dyDescent="0.2">
      <c r="A82" s="45">
        <v>2010878</v>
      </c>
      <c r="B82" s="14" t="s">
        <v>2240</v>
      </c>
      <c r="C82" s="13" t="s">
        <v>2241</v>
      </c>
      <c r="D82" s="16" t="s">
        <v>2242</v>
      </c>
      <c r="E82" s="17" t="s">
        <v>586</v>
      </c>
      <c r="F82" s="15" t="s">
        <v>52</v>
      </c>
      <c r="G82" s="18">
        <v>42825</v>
      </c>
      <c r="H82" s="18">
        <v>40544</v>
      </c>
      <c r="I82" s="18">
        <v>46388</v>
      </c>
      <c r="J82" s="36"/>
      <c r="K82" s="37"/>
      <c r="L82" s="38">
        <v>0</v>
      </c>
      <c r="M82" s="38">
        <f t="shared" si="9"/>
        <v>0</v>
      </c>
      <c r="N82" s="38">
        <f t="shared" si="10"/>
        <v>0</v>
      </c>
      <c r="O82" s="38">
        <v>0</v>
      </c>
      <c r="P82" s="38">
        <f t="shared" si="11"/>
        <v>0</v>
      </c>
      <c r="Q82" s="38">
        <f t="shared" si="12"/>
        <v>0</v>
      </c>
      <c r="R82" s="38">
        <f t="shared" si="13"/>
        <v>0</v>
      </c>
      <c r="S82" s="38">
        <v>0</v>
      </c>
      <c r="T82" s="38">
        <f t="shared" si="14"/>
        <v>0</v>
      </c>
      <c r="U82" s="38">
        <v>1</v>
      </c>
      <c r="V82" s="38">
        <f t="shared" si="15"/>
        <v>0</v>
      </c>
      <c r="W82" s="38">
        <f t="shared" si="16"/>
        <v>0</v>
      </c>
      <c r="X82" s="38">
        <f t="shared" si="17"/>
        <v>0</v>
      </c>
    </row>
    <row r="83" spans="1:24" x14ac:dyDescent="0.2">
      <c r="A83" s="45">
        <v>2010877</v>
      </c>
      <c r="B83" s="14" t="s">
        <v>2243</v>
      </c>
      <c r="C83" s="13" t="s">
        <v>2244</v>
      </c>
      <c r="D83" s="16" t="s">
        <v>2245</v>
      </c>
      <c r="E83" s="17" t="s">
        <v>51</v>
      </c>
      <c r="F83" s="15" t="s">
        <v>52</v>
      </c>
      <c r="G83" s="18">
        <v>42825</v>
      </c>
      <c r="H83" s="18">
        <v>40544</v>
      </c>
      <c r="I83" s="18">
        <v>46388</v>
      </c>
      <c r="J83" s="36"/>
      <c r="K83" s="37"/>
      <c r="L83" s="38">
        <v>0</v>
      </c>
      <c r="M83" s="38">
        <f t="shared" si="9"/>
        <v>0</v>
      </c>
      <c r="N83" s="38">
        <f t="shared" si="10"/>
        <v>0</v>
      </c>
      <c r="O83" s="38">
        <v>0</v>
      </c>
      <c r="P83" s="38">
        <f t="shared" si="11"/>
        <v>0</v>
      </c>
      <c r="Q83" s="38">
        <f t="shared" si="12"/>
        <v>0</v>
      </c>
      <c r="R83" s="38">
        <f t="shared" si="13"/>
        <v>0</v>
      </c>
      <c r="S83" s="38">
        <v>0</v>
      </c>
      <c r="T83" s="38">
        <f t="shared" si="14"/>
        <v>0</v>
      </c>
      <c r="U83" s="38">
        <v>1</v>
      </c>
      <c r="V83" s="38">
        <f t="shared" si="15"/>
        <v>0</v>
      </c>
      <c r="W83" s="38">
        <f t="shared" si="16"/>
        <v>0</v>
      </c>
      <c r="X83" s="38">
        <f t="shared" si="17"/>
        <v>0</v>
      </c>
    </row>
    <row r="84" spans="1:24" x14ac:dyDescent="0.2">
      <c r="A84" s="45">
        <v>2010873</v>
      </c>
      <c r="B84" s="14" t="s">
        <v>2246</v>
      </c>
      <c r="C84" s="13" t="s">
        <v>2247</v>
      </c>
      <c r="D84" s="16" t="s">
        <v>2248</v>
      </c>
      <c r="E84" s="17" t="s">
        <v>51</v>
      </c>
      <c r="F84" s="15" t="s">
        <v>52</v>
      </c>
      <c r="G84" s="18">
        <v>42825</v>
      </c>
      <c r="H84" s="18">
        <v>40544</v>
      </c>
      <c r="I84" s="18">
        <v>46388</v>
      </c>
      <c r="J84" s="36"/>
      <c r="K84" s="37"/>
      <c r="L84" s="38">
        <v>0</v>
      </c>
      <c r="M84" s="38">
        <f t="shared" si="9"/>
        <v>0</v>
      </c>
      <c r="N84" s="38">
        <f t="shared" si="10"/>
        <v>0</v>
      </c>
      <c r="O84" s="38">
        <v>0</v>
      </c>
      <c r="P84" s="38">
        <f t="shared" si="11"/>
        <v>0</v>
      </c>
      <c r="Q84" s="38">
        <f t="shared" si="12"/>
        <v>0</v>
      </c>
      <c r="R84" s="38">
        <f t="shared" si="13"/>
        <v>0</v>
      </c>
      <c r="S84" s="38">
        <v>2</v>
      </c>
      <c r="T84" s="38">
        <f t="shared" si="14"/>
        <v>0</v>
      </c>
      <c r="U84" s="38">
        <v>1</v>
      </c>
      <c r="V84" s="38">
        <f t="shared" si="15"/>
        <v>0</v>
      </c>
      <c r="W84" s="38">
        <f t="shared" si="16"/>
        <v>0</v>
      </c>
      <c r="X84" s="38">
        <f t="shared" si="17"/>
        <v>0</v>
      </c>
    </row>
    <row r="85" spans="1:24" x14ac:dyDescent="0.2">
      <c r="A85" s="45">
        <v>2010872</v>
      </c>
      <c r="B85" s="14" t="s">
        <v>2249</v>
      </c>
      <c r="C85" s="13" t="s">
        <v>2250</v>
      </c>
      <c r="D85" s="16" t="s">
        <v>2251</v>
      </c>
      <c r="E85" s="17" t="s">
        <v>51</v>
      </c>
      <c r="F85" s="15" t="s">
        <v>52</v>
      </c>
      <c r="G85" s="18">
        <v>42825</v>
      </c>
      <c r="H85" s="18">
        <v>40544</v>
      </c>
      <c r="I85" s="18">
        <v>46388</v>
      </c>
      <c r="J85" s="36"/>
      <c r="K85" s="37"/>
      <c r="L85" s="38">
        <v>0</v>
      </c>
      <c r="M85" s="38">
        <f t="shared" si="9"/>
        <v>0</v>
      </c>
      <c r="N85" s="38">
        <f t="shared" si="10"/>
        <v>0</v>
      </c>
      <c r="O85" s="38">
        <v>0</v>
      </c>
      <c r="P85" s="38">
        <f t="shared" si="11"/>
        <v>0</v>
      </c>
      <c r="Q85" s="38">
        <f t="shared" si="12"/>
        <v>0</v>
      </c>
      <c r="R85" s="38">
        <f t="shared" si="13"/>
        <v>0</v>
      </c>
      <c r="S85" s="38">
        <v>0</v>
      </c>
      <c r="T85" s="38">
        <f t="shared" si="14"/>
        <v>0</v>
      </c>
      <c r="U85" s="38">
        <v>1</v>
      </c>
      <c r="V85" s="38">
        <f t="shared" si="15"/>
        <v>0</v>
      </c>
      <c r="W85" s="38">
        <f t="shared" si="16"/>
        <v>0</v>
      </c>
      <c r="X85" s="38">
        <f t="shared" si="17"/>
        <v>0</v>
      </c>
    </row>
    <row r="86" spans="1:24" x14ac:dyDescent="0.2">
      <c r="A86" s="45">
        <v>2010840</v>
      </c>
      <c r="B86" s="14" t="s">
        <v>2252</v>
      </c>
      <c r="C86" s="13" t="s">
        <v>2253</v>
      </c>
      <c r="D86" s="16" t="s">
        <v>2254</v>
      </c>
      <c r="E86" s="17" t="s">
        <v>51</v>
      </c>
      <c r="F86" s="15" t="s">
        <v>52</v>
      </c>
      <c r="G86" s="18">
        <v>42825</v>
      </c>
      <c r="H86" s="18">
        <v>40544</v>
      </c>
      <c r="I86" s="18">
        <v>46388</v>
      </c>
      <c r="J86" s="36"/>
      <c r="K86" s="37"/>
      <c r="L86" s="38">
        <v>0</v>
      </c>
      <c r="M86" s="38">
        <f t="shared" si="9"/>
        <v>0</v>
      </c>
      <c r="N86" s="38">
        <f t="shared" si="10"/>
        <v>0</v>
      </c>
      <c r="O86" s="38">
        <v>0</v>
      </c>
      <c r="P86" s="38">
        <f t="shared" si="11"/>
        <v>0</v>
      </c>
      <c r="Q86" s="38">
        <f t="shared" si="12"/>
        <v>0</v>
      </c>
      <c r="R86" s="38">
        <f t="shared" si="13"/>
        <v>0</v>
      </c>
      <c r="S86" s="38">
        <v>0</v>
      </c>
      <c r="T86" s="38">
        <f t="shared" si="14"/>
        <v>0</v>
      </c>
      <c r="U86" s="38">
        <v>1</v>
      </c>
      <c r="V86" s="38">
        <f t="shared" si="15"/>
        <v>0</v>
      </c>
      <c r="W86" s="38">
        <f t="shared" si="16"/>
        <v>0</v>
      </c>
      <c r="X86" s="38">
        <f t="shared" si="17"/>
        <v>0</v>
      </c>
    </row>
    <row r="87" spans="1:24" x14ac:dyDescent="0.2">
      <c r="A87" s="45">
        <v>2010184</v>
      </c>
      <c r="B87" s="14" t="s">
        <v>2255</v>
      </c>
      <c r="C87" s="13" t="s">
        <v>2256</v>
      </c>
      <c r="D87" s="16" t="s">
        <v>2257</v>
      </c>
      <c r="E87" s="17" t="s">
        <v>54</v>
      </c>
      <c r="F87" s="15" t="s">
        <v>52</v>
      </c>
      <c r="G87" s="18">
        <v>42766</v>
      </c>
      <c r="H87" s="18">
        <v>40544</v>
      </c>
      <c r="I87" s="18">
        <v>46388</v>
      </c>
      <c r="J87" s="36"/>
      <c r="K87" s="37"/>
      <c r="L87" s="38">
        <v>0</v>
      </c>
      <c r="M87" s="38">
        <f t="shared" si="9"/>
        <v>0</v>
      </c>
      <c r="N87" s="38">
        <f t="shared" si="10"/>
        <v>0</v>
      </c>
      <c r="O87" s="38">
        <v>0</v>
      </c>
      <c r="P87" s="38">
        <f t="shared" si="11"/>
        <v>0</v>
      </c>
      <c r="Q87" s="38">
        <f t="shared" si="12"/>
        <v>0</v>
      </c>
      <c r="R87" s="38">
        <f t="shared" si="13"/>
        <v>0</v>
      </c>
      <c r="S87" s="38">
        <v>2</v>
      </c>
      <c r="T87" s="38">
        <f t="shared" si="14"/>
        <v>0</v>
      </c>
      <c r="U87" s="38">
        <v>1</v>
      </c>
      <c r="V87" s="38">
        <f t="shared" si="15"/>
        <v>0</v>
      </c>
      <c r="W87" s="38">
        <f t="shared" si="16"/>
        <v>0</v>
      </c>
      <c r="X87" s="38">
        <f t="shared" si="17"/>
        <v>0</v>
      </c>
    </row>
    <row r="88" spans="1:24" x14ac:dyDescent="0.2">
      <c r="A88" s="45">
        <v>2010460</v>
      </c>
      <c r="B88" s="14" t="s">
        <v>2258</v>
      </c>
      <c r="C88" s="13" t="s">
        <v>2259</v>
      </c>
      <c r="D88" s="16" t="s">
        <v>2260</v>
      </c>
      <c r="E88" s="17" t="s">
        <v>58</v>
      </c>
      <c r="F88" s="15" t="s">
        <v>52</v>
      </c>
      <c r="G88" s="18">
        <v>42825</v>
      </c>
      <c r="H88" s="18">
        <v>40737</v>
      </c>
      <c r="I88" s="18">
        <v>46581</v>
      </c>
      <c r="J88" s="36"/>
      <c r="K88" s="37"/>
      <c r="L88" s="38">
        <v>1</v>
      </c>
      <c r="M88" s="38">
        <f t="shared" si="9"/>
        <v>1</v>
      </c>
      <c r="N88" s="38">
        <f t="shared" si="10"/>
        <v>1</v>
      </c>
      <c r="O88" s="38">
        <v>1</v>
      </c>
      <c r="P88" s="38">
        <f t="shared" si="11"/>
        <v>1</v>
      </c>
      <c r="Q88" s="38">
        <f t="shared" si="12"/>
        <v>0</v>
      </c>
      <c r="R88" s="38">
        <f t="shared" si="13"/>
        <v>1</v>
      </c>
      <c r="S88" s="38">
        <v>2</v>
      </c>
      <c r="T88" s="38">
        <f t="shared" si="14"/>
        <v>4</v>
      </c>
      <c r="U88" s="38">
        <v>1</v>
      </c>
      <c r="V88" s="38">
        <f t="shared" si="15"/>
        <v>4</v>
      </c>
      <c r="W88" s="38">
        <f t="shared" si="16"/>
        <v>0</v>
      </c>
      <c r="X88" s="38">
        <f t="shared" si="17"/>
        <v>0</v>
      </c>
    </row>
    <row r="89" spans="1:24" x14ac:dyDescent="0.2">
      <c r="A89" s="45">
        <v>2010461</v>
      </c>
      <c r="B89" s="14" t="s">
        <v>2261</v>
      </c>
      <c r="C89" s="13" t="s">
        <v>2262</v>
      </c>
      <c r="D89" s="16" t="s">
        <v>2263</v>
      </c>
      <c r="E89" s="17" t="s">
        <v>58</v>
      </c>
      <c r="F89" s="15" t="s">
        <v>52</v>
      </c>
      <c r="G89" s="18">
        <v>42825</v>
      </c>
      <c r="H89" s="18">
        <v>40544</v>
      </c>
      <c r="I89" s="18">
        <v>46388</v>
      </c>
      <c r="J89" s="36"/>
      <c r="K89" s="37"/>
      <c r="L89" s="38">
        <v>0</v>
      </c>
      <c r="M89" s="38">
        <f t="shared" si="9"/>
        <v>0</v>
      </c>
      <c r="N89" s="38">
        <f t="shared" si="10"/>
        <v>0</v>
      </c>
      <c r="O89" s="38">
        <v>0</v>
      </c>
      <c r="P89" s="38">
        <f t="shared" si="11"/>
        <v>0</v>
      </c>
      <c r="Q89" s="38">
        <f t="shared" si="12"/>
        <v>0</v>
      </c>
      <c r="R89" s="38">
        <f t="shared" si="13"/>
        <v>0</v>
      </c>
      <c r="S89" s="38">
        <v>0</v>
      </c>
      <c r="T89" s="38">
        <f t="shared" si="14"/>
        <v>0</v>
      </c>
      <c r="U89" s="38">
        <v>1</v>
      </c>
      <c r="V89" s="38">
        <f t="shared" si="15"/>
        <v>0</v>
      </c>
      <c r="W89" s="38">
        <f t="shared" si="16"/>
        <v>0</v>
      </c>
      <c r="X89" s="38">
        <f t="shared" si="17"/>
        <v>0</v>
      </c>
    </row>
    <row r="90" spans="1:24" x14ac:dyDescent="0.2">
      <c r="A90" s="45">
        <v>2017780</v>
      </c>
      <c r="B90" s="14" t="s">
        <v>2264</v>
      </c>
      <c r="C90" s="13" t="s">
        <v>2265</v>
      </c>
      <c r="D90" s="16" t="s">
        <v>2266</v>
      </c>
      <c r="E90" s="17" t="s">
        <v>126</v>
      </c>
      <c r="F90" s="15" t="s">
        <v>52</v>
      </c>
      <c r="G90" s="18">
        <v>43894</v>
      </c>
      <c r="H90" s="18">
        <v>40544</v>
      </c>
      <c r="I90" s="18">
        <v>46388</v>
      </c>
      <c r="J90" s="36"/>
      <c r="K90" s="37"/>
      <c r="L90" s="38">
        <v>0</v>
      </c>
      <c r="M90" s="38">
        <f t="shared" si="9"/>
        <v>0</v>
      </c>
      <c r="N90" s="38">
        <f t="shared" si="10"/>
        <v>0</v>
      </c>
      <c r="O90" s="38">
        <v>0</v>
      </c>
      <c r="P90" s="38">
        <f t="shared" si="11"/>
        <v>0</v>
      </c>
      <c r="Q90" s="38">
        <f t="shared" si="12"/>
        <v>0</v>
      </c>
      <c r="R90" s="38">
        <f t="shared" si="13"/>
        <v>0</v>
      </c>
      <c r="S90" s="38">
        <v>2</v>
      </c>
      <c r="T90" s="38">
        <f t="shared" si="14"/>
        <v>0</v>
      </c>
      <c r="U90" s="38">
        <v>1</v>
      </c>
      <c r="V90" s="38">
        <f t="shared" si="15"/>
        <v>0</v>
      </c>
      <c r="W90" s="38">
        <f t="shared" si="16"/>
        <v>0</v>
      </c>
      <c r="X90" s="38">
        <f t="shared" si="17"/>
        <v>0</v>
      </c>
    </row>
    <row r="91" spans="1:24" x14ac:dyDescent="0.2">
      <c r="A91" s="45">
        <v>2010487</v>
      </c>
      <c r="B91" s="14" t="s">
        <v>2267</v>
      </c>
      <c r="C91" s="13" t="s">
        <v>11</v>
      </c>
      <c r="D91" s="16" t="s">
        <v>2268</v>
      </c>
      <c r="E91" s="17" t="s">
        <v>58</v>
      </c>
      <c r="F91" s="15" t="s">
        <v>52</v>
      </c>
      <c r="G91" s="18">
        <v>42825</v>
      </c>
      <c r="H91" s="18">
        <v>40544</v>
      </c>
      <c r="I91" s="18">
        <v>46388</v>
      </c>
      <c r="J91" s="36"/>
      <c r="K91" s="37"/>
      <c r="L91" s="38">
        <v>1</v>
      </c>
      <c r="M91" s="38">
        <f t="shared" si="9"/>
        <v>1</v>
      </c>
      <c r="N91" s="38">
        <f t="shared" si="10"/>
        <v>1</v>
      </c>
      <c r="O91" s="38">
        <v>1</v>
      </c>
      <c r="P91" s="38">
        <f t="shared" si="11"/>
        <v>1</v>
      </c>
      <c r="Q91" s="38">
        <f t="shared" si="12"/>
        <v>0</v>
      </c>
      <c r="R91" s="38">
        <f t="shared" si="13"/>
        <v>1</v>
      </c>
      <c r="S91" s="38">
        <v>0</v>
      </c>
      <c r="T91" s="38">
        <f t="shared" si="14"/>
        <v>4</v>
      </c>
      <c r="U91" s="38">
        <v>1</v>
      </c>
      <c r="V91" s="38">
        <f t="shared" si="15"/>
        <v>4</v>
      </c>
      <c r="W91" s="38">
        <f t="shared" si="16"/>
        <v>0</v>
      </c>
      <c r="X91" s="38">
        <f t="shared" si="17"/>
        <v>0</v>
      </c>
    </row>
    <row r="92" spans="1:24" x14ac:dyDescent="0.2">
      <c r="A92" s="45">
        <v>2010169</v>
      </c>
      <c r="B92" s="14" t="s">
        <v>2269</v>
      </c>
      <c r="C92" s="13" t="s">
        <v>2270</v>
      </c>
      <c r="D92" s="16" t="s">
        <v>2271</v>
      </c>
      <c r="E92" s="17" t="s">
        <v>58</v>
      </c>
      <c r="F92" s="15" t="s">
        <v>52</v>
      </c>
      <c r="G92" s="18">
        <v>42764</v>
      </c>
      <c r="H92" s="18">
        <v>40591</v>
      </c>
      <c r="I92" s="18">
        <v>46435</v>
      </c>
      <c r="J92" s="36"/>
      <c r="K92" s="37"/>
      <c r="L92" s="38">
        <v>1</v>
      </c>
      <c r="M92" s="38">
        <f t="shared" si="9"/>
        <v>1</v>
      </c>
      <c r="N92" s="38">
        <f t="shared" si="10"/>
        <v>1</v>
      </c>
      <c r="O92" s="38">
        <v>1</v>
      </c>
      <c r="P92" s="38">
        <f t="shared" si="11"/>
        <v>1</v>
      </c>
      <c r="Q92" s="38">
        <f t="shared" si="12"/>
        <v>0</v>
      </c>
      <c r="R92" s="38">
        <f t="shared" si="13"/>
        <v>1</v>
      </c>
      <c r="S92" s="38">
        <v>2</v>
      </c>
      <c r="T92" s="38">
        <f t="shared" si="14"/>
        <v>4</v>
      </c>
      <c r="U92" s="38">
        <v>1</v>
      </c>
      <c r="V92" s="38">
        <f t="shared" si="15"/>
        <v>4</v>
      </c>
      <c r="W92" s="38">
        <f t="shared" si="16"/>
        <v>0</v>
      </c>
      <c r="X92" s="38">
        <f t="shared" si="17"/>
        <v>0</v>
      </c>
    </row>
    <row r="93" spans="1:24" x14ac:dyDescent="0.2">
      <c r="A93" s="45">
        <v>2010168</v>
      </c>
      <c r="B93" s="14" t="s">
        <v>2272</v>
      </c>
      <c r="C93" s="13" t="s">
        <v>2273</v>
      </c>
      <c r="D93" s="16" t="s">
        <v>2274</v>
      </c>
      <c r="E93" s="17" t="s">
        <v>58</v>
      </c>
      <c r="F93" s="15" t="s">
        <v>52</v>
      </c>
      <c r="G93" s="18">
        <v>42764</v>
      </c>
      <c r="H93" s="18">
        <v>40544</v>
      </c>
      <c r="I93" s="18">
        <v>46388</v>
      </c>
      <c r="J93" s="36"/>
      <c r="K93" s="37"/>
      <c r="L93" s="38">
        <v>0</v>
      </c>
      <c r="M93" s="38">
        <f t="shared" si="9"/>
        <v>0</v>
      </c>
      <c r="N93" s="38">
        <f t="shared" si="10"/>
        <v>0</v>
      </c>
      <c r="O93" s="38">
        <v>0</v>
      </c>
      <c r="P93" s="38">
        <f t="shared" si="11"/>
        <v>0</v>
      </c>
      <c r="Q93" s="38">
        <f t="shared" si="12"/>
        <v>0</v>
      </c>
      <c r="R93" s="38">
        <f t="shared" si="13"/>
        <v>0</v>
      </c>
      <c r="S93" s="38">
        <v>0</v>
      </c>
      <c r="T93" s="38">
        <f t="shared" si="14"/>
        <v>0</v>
      </c>
      <c r="U93" s="38">
        <v>1</v>
      </c>
      <c r="V93" s="38">
        <f t="shared" si="15"/>
        <v>0</v>
      </c>
      <c r="W93" s="38">
        <f t="shared" si="16"/>
        <v>0</v>
      </c>
      <c r="X93" s="38">
        <f t="shared" si="17"/>
        <v>0</v>
      </c>
    </row>
    <row r="94" spans="1:24" x14ac:dyDescent="0.2">
      <c r="A94" s="45">
        <v>2009817</v>
      </c>
      <c r="B94" s="14" t="s">
        <v>2275</v>
      </c>
      <c r="C94" s="13" t="s">
        <v>2276</v>
      </c>
      <c r="D94" s="16" t="s">
        <v>1221</v>
      </c>
      <c r="E94" s="17" t="s">
        <v>58</v>
      </c>
      <c r="F94" s="15" t="s">
        <v>52</v>
      </c>
      <c r="G94" s="18">
        <v>42688</v>
      </c>
      <c r="H94" s="18">
        <v>40649</v>
      </c>
      <c r="I94" s="18">
        <v>46493</v>
      </c>
      <c r="J94" s="36"/>
      <c r="K94" s="37"/>
      <c r="L94" s="38">
        <v>0</v>
      </c>
      <c r="M94" s="38">
        <f t="shared" si="9"/>
        <v>0</v>
      </c>
      <c r="N94" s="38">
        <f t="shared" si="10"/>
        <v>0</v>
      </c>
      <c r="O94" s="38">
        <v>0</v>
      </c>
      <c r="P94" s="38">
        <f t="shared" si="11"/>
        <v>0</v>
      </c>
      <c r="Q94" s="38">
        <f t="shared" si="12"/>
        <v>0</v>
      </c>
      <c r="R94" s="38">
        <f t="shared" si="13"/>
        <v>0</v>
      </c>
      <c r="S94" s="38">
        <v>0</v>
      </c>
      <c r="T94" s="38">
        <f t="shared" si="14"/>
        <v>0</v>
      </c>
      <c r="U94" s="38">
        <v>1</v>
      </c>
      <c r="V94" s="38">
        <f t="shared" si="15"/>
        <v>0</v>
      </c>
      <c r="W94" s="38">
        <f t="shared" si="16"/>
        <v>0</v>
      </c>
      <c r="X94" s="38">
        <f t="shared" si="17"/>
        <v>0</v>
      </c>
    </row>
    <row r="95" spans="1:24" x14ac:dyDescent="0.2">
      <c r="A95" s="45">
        <v>504784</v>
      </c>
      <c r="B95" s="14" t="s">
        <v>2277</v>
      </c>
      <c r="C95" s="13" t="s">
        <v>2278</v>
      </c>
      <c r="D95" s="16" t="s">
        <v>2279</v>
      </c>
      <c r="E95" s="17" t="s">
        <v>1226</v>
      </c>
      <c r="F95" s="15" t="s">
        <v>52</v>
      </c>
      <c r="G95" s="18">
        <v>42400</v>
      </c>
      <c r="H95" s="18">
        <v>40583</v>
      </c>
      <c r="I95" s="18">
        <v>46427</v>
      </c>
      <c r="J95" s="36"/>
      <c r="K95" s="37"/>
      <c r="L95" s="38">
        <v>1</v>
      </c>
      <c r="M95" s="38">
        <f t="shared" si="9"/>
        <v>1</v>
      </c>
      <c r="N95" s="38">
        <f t="shared" si="10"/>
        <v>1</v>
      </c>
      <c r="O95" s="38">
        <v>0</v>
      </c>
      <c r="P95" s="38">
        <f t="shared" si="11"/>
        <v>1</v>
      </c>
      <c r="Q95" s="38">
        <f t="shared" si="12"/>
        <v>2</v>
      </c>
      <c r="R95" s="38">
        <f t="shared" si="13"/>
        <v>0</v>
      </c>
      <c r="S95" s="38">
        <v>0</v>
      </c>
      <c r="T95" s="38">
        <f t="shared" si="14"/>
        <v>0</v>
      </c>
      <c r="U95" s="38">
        <v>1</v>
      </c>
      <c r="V95" s="38">
        <f t="shared" si="15"/>
        <v>0</v>
      </c>
      <c r="W95" s="38">
        <f t="shared" si="16"/>
        <v>0.1</v>
      </c>
      <c r="X95" s="38">
        <f t="shared" si="17"/>
        <v>2</v>
      </c>
    </row>
    <row r="96" spans="1:24" x14ac:dyDescent="0.2">
      <c r="A96" s="45">
        <v>7004633</v>
      </c>
      <c r="B96" s="14" t="s">
        <v>2280</v>
      </c>
      <c r="C96" s="13" t="s">
        <v>28</v>
      </c>
      <c r="D96" s="16" t="s">
        <v>2281</v>
      </c>
      <c r="E96" s="17" t="s">
        <v>638</v>
      </c>
      <c r="F96" s="15" t="s">
        <v>52</v>
      </c>
      <c r="G96" s="18">
        <v>41214</v>
      </c>
      <c r="H96" s="18">
        <v>40544</v>
      </c>
      <c r="I96" s="18">
        <v>46388</v>
      </c>
      <c r="J96" s="36"/>
      <c r="K96" s="37"/>
      <c r="L96" s="38">
        <v>1</v>
      </c>
      <c r="M96" s="38">
        <f t="shared" si="9"/>
        <v>1</v>
      </c>
      <c r="N96" s="38">
        <f t="shared" si="10"/>
        <v>1</v>
      </c>
      <c r="O96" s="38">
        <v>1</v>
      </c>
      <c r="P96" s="38">
        <f t="shared" si="11"/>
        <v>1</v>
      </c>
      <c r="Q96" s="38">
        <f t="shared" si="12"/>
        <v>0</v>
      </c>
      <c r="R96" s="38">
        <f t="shared" si="13"/>
        <v>1</v>
      </c>
      <c r="S96" s="38">
        <v>0</v>
      </c>
      <c r="T96" s="38">
        <f t="shared" si="14"/>
        <v>4</v>
      </c>
      <c r="U96" s="38">
        <v>1</v>
      </c>
      <c r="V96" s="38">
        <f t="shared" si="15"/>
        <v>4</v>
      </c>
      <c r="W96" s="38">
        <f t="shared" si="16"/>
        <v>0</v>
      </c>
      <c r="X96" s="38">
        <f t="shared" si="17"/>
        <v>0</v>
      </c>
    </row>
    <row r="97" spans="1:24" x14ac:dyDescent="0.2">
      <c r="A97" s="45">
        <v>2012103</v>
      </c>
      <c r="B97" s="14" t="s">
        <v>2282</v>
      </c>
      <c r="C97" s="13" t="s">
        <v>2283</v>
      </c>
      <c r="D97" s="16" t="s">
        <v>1222</v>
      </c>
      <c r="E97" s="17" t="s">
        <v>51</v>
      </c>
      <c r="F97" s="15" t="s">
        <v>52</v>
      </c>
      <c r="G97" s="18">
        <v>43131</v>
      </c>
      <c r="H97" s="18">
        <v>40544</v>
      </c>
      <c r="I97" s="18">
        <v>46388</v>
      </c>
      <c r="J97" s="36"/>
      <c r="K97" s="37"/>
      <c r="L97" s="38">
        <v>1</v>
      </c>
      <c r="M97" s="38">
        <f t="shared" si="9"/>
        <v>1</v>
      </c>
      <c r="N97" s="38">
        <f t="shared" si="10"/>
        <v>1</v>
      </c>
      <c r="O97" s="38">
        <v>0</v>
      </c>
      <c r="P97" s="38">
        <f t="shared" si="11"/>
        <v>1</v>
      </c>
      <c r="Q97" s="38">
        <f t="shared" si="12"/>
        <v>2</v>
      </c>
      <c r="R97" s="38">
        <f t="shared" si="13"/>
        <v>0</v>
      </c>
      <c r="S97" s="38">
        <v>0</v>
      </c>
      <c r="T97" s="38">
        <f t="shared" si="14"/>
        <v>0</v>
      </c>
      <c r="U97" s="38">
        <v>1</v>
      </c>
      <c r="V97" s="38">
        <f t="shared" si="15"/>
        <v>0</v>
      </c>
      <c r="W97" s="38">
        <f t="shared" si="16"/>
        <v>0.1</v>
      </c>
      <c r="X97" s="38">
        <f t="shared" si="17"/>
        <v>2</v>
      </c>
    </row>
    <row r="98" spans="1:24" x14ac:dyDescent="0.2">
      <c r="A98" s="45">
        <v>2018077</v>
      </c>
      <c r="B98" s="14" t="s">
        <v>2284</v>
      </c>
      <c r="C98" s="13" t="s">
        <v>2285</v>
      </c>
      <c r="D98" s="16" t="s">
        <v>2286</v>
      </c>
      <c r="E98" s="17" t="s">
        <v>56</v>
      </c>
      <c r="F98" s="15" t="s">
        <v>52</v>
      </c>
      <c r="G98" s="18">
        <v>43131</v>
      </c>
      <c r="H98" s="18">
        <v>40622</v>
      </c>
      <c r="I98" s="18">
        <v>46466</v>
      </c>
      <c r="J98" s="36"/>
      <c r="K98" s="37"/>
      <c r="L98" s="38">
        <v>1</v>
      </c>
      <c r="M98" s="38">
        <f t="shared" si="9"/>
        <v>1</v>
      </c>
      <c r="N98" s="38">
        <f t="shared" si="10"/>
        <v>1</v>
      </c>
      <c r="O98" s="38">
        <v>0</v>
      </c>
      <c r="P98" s="38">
        <f t="shared" si="11"/>
        <v>1</v>
      </c>
      <c r="Q98" s="38">
        <f t="shared" si="12"/>
        <v>2</v>
      </c>
      <c r="R98" s="38">
        <f t="shared" si="13"/>
        <v>0</v>
      </c>
      <c r="S98" s="38">
        <v>0</v>
      </c>
      <c r="T98" s="38">
        <f t="shared" si="14"/>
        <v>0</v>
      </c>
      <c r="U98" s="38">
        <v>1</v>
      </c>
      <c r="V98" s="38">
        <f t="shared" si="15"/>
        <v>0</v>
      </c>
      <c r="W98" s="38">
        <f t="shared" si="16"/>
        <v>0.1</v>
      </c>
      <c r="X98" s="38">
        <f t="shared" si="17"/>
        <v>2</v>
      </c>
    </row>
    <row r="99" spans="1:24" ht="25.5" x14ac:dyDescent="0.2">
      <c r="A99" s="45">
        <v>118208</v>
      </c>
      <c r="B99" s="14" t="s">
        <v>2287</v>
      </c>
      <c r="C99" s="13" t="s">
        <v>2288</v>
      </c>
      <c r="D99" s="16" t="s">
        <v>2289</v>
      </c>
      <c r="E99" s="17" t="s">
        <v>64</v>
      </c>
      <c r="F99" s="15" t="s">
        <v>52</v>
      </c>
      <c r="G99" s="18">
        <v>41182</v>
      </c>
      <c r="H99" s="18">
        <v>40544</v>
      </c>
      <c r="I99" s="18">
        <v>46388</v>
      </c>
      <c r="J99" s="36"/>
      <c r="K99" s="37"/>
      <c r="L99" s="38">
        <v>0</v>
      </c>
      <c r="M99" s="38">
        <f t="shared" si="9"/>
        <v>0</v>
      </c>
      <c r="N99" s="38">
        <f t="shared" si="10"/>
        <v>0</v>
      </c>
      <c r="O99" s="38">
        <v>0</v>
      </c>
      <c r="P99" s="38">
        <f t="shared" si="11"/>
        <v>0</v>
      </c>
      <c r="Q99" s="38">
        <f t="shared" si="12"/>
        <v>0</v>
      </c>
      <c r="R99" s="38">
        <f t="shared" si="13"/>
        <v>0</v>
      </c>
      <c r="S99" s="38">
        <v>2</v>
      </c>
      <c r="T99" s="38">
        <f t="shared" si="14"/>
        <v>0</v>
      </c>
      <c r="U99" s="38">
        <v>1</v>
      </c>
      <c r="V99" s="38">
        <f t="shared" si="15"/>
        <v>0</v>
      </c>
      <c r="W99" s="38">
        <f t="shared" si="16"/>
        <v>0</v>
      </c>
      <c r="X99" s="38">
        <f t="shared" si="17"/>
        <v>0</v>
      </c>
    </row>
    <row r="100" spans="1:24" x14ac:dyDescent="0.2">
      <c r="A100" s="45">
        <v>2005198</v>
      </c>
      <c r="B100" s="14" t="s">
        <v>2290</v>
      </c>
      <c r="C100" s="13" t="s">
        <v>2291</v>
      </c>
      <c r="D100" s="16" t="s">
        <v>2292</v>
      </c>
      <c r="E100" s="17" t="s">
        <v>58</v>
      </c>
      <c r="F100" s="15" t="s">
        <v>52</v>
      </c>
      <c r="G100" s="18">
        <v>41759</v>
      </c>
      <c r="H100" s="18">
        <v>40544</v>
      </c>
      <c r="I100" s="18">
        <v>46388</v>
      </c>
      <c r="J100" s="36"/>
      <c r="K100" s="37"/>
      <c r="L100" s="38">
        <v>0</v>
      </c>
      <c r="M100" s="38">
        <f t="shared" si="9"/>
        <v>0</v>
      </c>
      <c r="N100" s="38">
        <f t="shared" si="10"/>
        <v>0</v>
      </c>
      <c r="O100" s="38">
        <v>0</v>
      </c>
      <c r="P100" s="38">
        <f t="shared" si="11"/>
        <v>0</v>
      </c>
      <c r="Q100" s="38">
        <f t="shared" si="12"/>
        <v>0</v>
      </c>
      <c r="R100" s="38">
        <f t="shared" si="13"/>
        <v>0</v>
      </c>
      <c r="S100" s="38">
        <v>2</v>
      </c>
      <c r="T100" s="38">
        <f t="shared" si="14"/>
        <v>0</v>
      </c>
      <c r="U100" s="38">
        <v>1</v>
      </c>
      <c r="V100" s="38">
        <f t="shared" si="15"/>
        <v>0</v>
      </c>
      <c r="W100" s="38">
        <f t="shared" si="16"/>
        <v>0</v>
      </c>
      <c r="X100" s="38">
        <f t="shared" si="17"/>
        <v>0</v>
      </c>
    </row>
    <row r="101" spans="1:24" x14ac:dyDescent="0.2">
      <c r="A101" s="45">
        <v>7002035</v>
      </c>
      <c r="B101" s="14" t="s">
        <v>2293</v>
      </c>
      <c r="C101" s="13" t="s">
        <v>2294</v>
      </c>
      <c r="D101" s="16" t="s">
        <v>2295</v>
      </c>
      <c r="E101" s="17" t="s">
        <v>148</v>
      </c>
      <c r="F101" s="15" t="s">
        <v>52</v>
      </c>
      <c r="G101" s="18">
        <v>42124</v>
      </c>
      <c r="H101" s="18">
        <v>40758</v>
      </c>
      <c r="I101" s="18">
        <v>46602</v>
      </c>
      <c r="J101" s="36"/>
      <c r="K101" s="37"/>
      <c r="L101" s="38">
        <v>1</v>
      </c>
      <c r="M101" s="38">
        <f t="shared" si="9"/>
        <v>1</v>
      </c>
      <c r="N101" s="38">
        <f t="shared" si="10"/>
        <v>1</v>
      </c>
      <c r="O101" s="38">
        <v>1</v>
      </c>
      <c r="P101" s="38">
        <f t="shared" si="11"/>
        <v>1</v>
      </c>
      <c r="Q101" s="38">
        <f t="shared" si="12"/>
        <v>0</v>
      </c>
      <c r="R101" s="38">
        <f t="shared" si="13"/>
        <v>1</v>
      </c>
      <c r="S101" s="38">
        <v>0</v>
      </c>
      <c r="T101" s="38">
        <f t="shared" si="14"/>
        <v>4</v>
      </c>
      <c r="U101" s="38">
        <v>1</v>
      </c>
      <c r="V101" s="38">
        <f t="shared" si="15"/>
        <v>4</v>
      </c>
      <c r="W101" s="38">
        <f t="shared" si="16"/>
        <v>0</v>
      </c>
      <c r="X101" s="38">
        <f t="shared" si="17"/>
        <v>0</v>
      </c>
    </row>
    <row r="102" spans="1:24" x14ac:dyDescent="0.2">
      <c r="A102" s="45">
        <v>7002042</v>
      </c>
      <c r="B102" s="14" t="s">
        <v>2296</v>
      </c>
      <c r="C102" s="13" t="s">
        <v>2297</v>
      </c>
      <c r="D102" s="16" t="s">
        <v>2298</v>
      </c>
      <c r="E102" s="17" t="s">
        <v>148</v>
      </c>
      <c r="F102" s="15" t="s">
        <v>52</v>
      </c>
      <c r="G102" s="18">
        <v>42124</v>
      </c>
      <c r="H102" s="18">
        <v>40858</v>
      </c>
      <c r="I102" s="18">
        <v>46702</v>
      </c>
      <c r="J102" s="36"/>
      <c r="K102" s="37"/>
      <c r="L102" s="38">
        <v>0</v>
      </c>
      <c r="M102" s="38">
        <f t="shared" si="9"/>
        <v>0</v>
      </c>
      <c r="N102" s="38">
        <f t="shared" si="10"/>
        <v>0</v>
      </c>
      <c r="O102" s="38">
        <v>0</v>
      </c>
      <c r="P102" s="38">
        <f t="shared" si="11"/>
        <v>0</v>
      </c>
      <c r="Q102" s="38">
        <f t="shared" si="12"/>
        <v>0</v>
      </c>
      <c r="R102" s="38">
        <f t="shared" si="13"/>
        <v>0</v>
      </c>
      <c r="S102" s="38">
        <v>2</v>
      </c>
      <c r="T102" s="38">
        <f t="shared" si="14"/>
        <v>0</v>
      </c>
      <c r="U102" s="38">
        <v>1</v>
      </c>
      <c r="V102" s="38">
        <f t="shared" si="15"/>
        <v>0</v>
      </c>
      <c r="W102" s="38">
        <f t="shared" si="16"/>
        <v>0</v>
      </c>
      <c r="X102" s="38">
        <f t="shared" si="17"/>
        <v>0</v>
      </c>
    </row>
    <row r="103" spans="1:24" x14ac:dyDescent="0.2">
      <c r="A103" s="45">
        <v>2555885</v>
      </c>
      <c r="B103" s="14" t="s">
        <v>2299</v>
      </c>
      <c r="C103" s="13" t="s">
        <v>2300</v>
      </c>
      <c r="D103" s="16" t="s">
        <v>2301</v>
      </c>
      <c r="E103" s="17" t="s">
        <v>1227</v>
      </c>
      <c r="F103" s="15" t="s">
        <v>52</v>
      </c>
      <c r="G103" s="18">
        <v>45623</v>
      </c>
      <c r="H103" s="18">
        <v>40544</v>
      </c>
      <c r="I103" s="18">
        <v>46388</v>
      </c>
      <c r="J103" s="36"/>
      <c r="K103" s="37"/>
      <c r="L103" s="38">
        <v>0</v>
      </c>
      <c r="M103" s="38">
        <f t="shared" si="9"/>
        <v>0</v>
      </c>
      <c r="N103" s="38">
        <f t="shared" si="10"/>
        <v>0</v>
      </c>
      <c r="O103" s="38">
        <v>0</v>
      </c>
      <c r="P103" s="38">
        <f t="shared" si="11"/>
        <v>0</v>
      </c>
      <c r="Q103" s="38">
        <f t="shared" si="12"/>
        <v>0</v>
      </c>
      <c r="R103" s="38">
        <f t="shared" si="13"/>
        <v>0</v>
      </c>
      <c r="S103" s="38">
        <v>2</v>
      </c>
      <c r="T103" s="38">
        <f t="shared" si="14"/>
        <v>0</v>
      </c>
      <c r="U103" s="38">
        <v>1</v>
      </c>
      <c r="V103" s="38">
        <f t="shared" si="15"/>
        <v>0</v>
      </c>
      <c r="W103" s="38">
        <f t="shared" si="16"/>
        <v>0</v>
      </c>
      <c r="X103" s="38">
        <f t="shared" si="17"/>
        <v>0</v>
      </c>
    </row>
    <row r="104" spans="1:24" x14ac:dyDescent="0.2">
      <c r="A104" s="45">
        <v>8003619</v>
      </c>
      <c r="B104" s="14" t="s">
        <v>2302</v>
      </c>
      <c r="C104" s="13" t="s">
        <v>2303</v>
      </c>
      <c r="D104" s="16" t="s">
        <v>2304</v>
      </c>
      <c r="E104" s="17" t="s">
        <v>58</v>
      </c>
      <c r="F104" s="15" t="s">
        <v>52</v>
      </c>
      <c r="G104" s="18">
        <v>42842</v>
      </c>
      <c r="H104" s="18">
        <v>40787</v>
      </c>
      <c r="I104" s="18">
        <v>46631</v>
      </c>
      <c r="J104" s="36"/>
      <c r="K104" s="37"/>
      <c r="L104" s="38">
        <v>1</v>
      </c>
      <c r="M104" s="38">
        <f t="shared" si="9"/>
        <v>1</v>
      </c>
      <c r="N104" s="38">
        <f t="shared" si="10"/>
        <v>1</v>
      </c>
      <c r="O104" s="38">
        <v>1</v>
      </c>
      <c r="P104" s="38">
        <f t="shared" si="11"/>
        <v>1</v>
      </c>
      <c r="Q104" s="38">
        <f t="shared" si="12"/>
        <v>0</v>
      </c>
      <c r="R104" s="38">
        <f t="shared" si="13"/>
        <v>1</v>
      </c>
      <c r="S104" s="38">
        <v>0</v>
      </c>
      <c r="T104" s="38">
        <f t="shared" si="14"/>
        <v>4</v>
      </c>
      <c r="U104" s="38">
        <v>1</v>
      </c>
      <c r="V104" s="38">
        <f t="shared" si="15"/>
        <v>4</v>
      </c>
      <c r="W104" s="38">
        <f t="shared" si="16"/>
        <v>0</v>
      </c>
      <c r="X104" s="38">
        <f t="shared" si="17"/>
        <v>0</v>
      </c>
    </row>
    <row r="105" spans="1:24" x14ac:dyDescent="0.2">
      <c r="A105" s="45">
        <v>2005455</v>
      </c>
      <c r="B105" s="14" t="s">
        <v>2305</v>
      </c>
      <c r="C105" s="13" t="s">
        <v>2306</v>
      </c>
      <c r="D105" s="16" t="s">
        <v>2307</v>
      </c>
      <c r="E105" s="17" t="s">
        <v>58</v>
      </c>
      <c r="F105" s="15" t="s">
        <v>52</v>
      </c>
      <c r="G105" s="18">
        <v>41759</v>
      </c>
      <c r="H105" s="18">
        <v>40544</v>
      </c>
      <c r="I105" s="18">
        <v>46388</v>
      </c>
      <c r="J105" s="36"/>
      <c r="K105" s="37"/>
      <c r="L105" s="38">
        <v>1</v>
      </c>
      <c r="M105" s="38">
        <f t="shared" si="9"/>
        <v>1</v>
      </c>
      <c r="N105" s="38">
        <f t="shared" si="10"/>
        <v>1</v>
      </c>
      <c r="O105" s="38">
        <v>1</v>
      </c>
      <c r="P105" s="38">
        <f t="shared" si="11"/>
        <v>1</v>
      </c>
      <c r="Q105" s="38">
        <f t="shared" si="12"/>
        <v>0</v>
      </c>
      <c r="R105" s="38">
        <f t="shared" si="13"/>
        <v>1</v>
      </c>
      <c r="S105" s="38">
        <v>0</v>
      </c>
      <c r="T105" s="38">
        <f t="shared" si="14"/>
        <v>4</v>
      </c>
      <c r="U105" s="38">
        <v>1</v>
      </c>
      <c r="V105" s="38">
        <f t="shared" si="15"/>
        <v>4</v>
      </c>
      <c r="W105" s="38">
        <f t="shared" si="16"/>
        <v>0</v>
      </c>
      <c r="X105" s="38">
        <f t="shared" si="17"/>
        <v>0</v>
      </c>
    </row>
    <row r="106" spans="1:24" x14ac:dyDescent="0.2">
      <c r="A106" s="45">
        <v>2016660</v>
      </c>
      <c r="B106" s="14" t="s">
        <v>2308</v>
      </c>
      <c r="C106" s="13" t="s">
        <v>2309</v>
      </c>
      <c r="D106" s="16" t="s">
        <v>2310</v>
      </c>
      <c r="E106" s="17" t="s">
        <v>51</v>
      </c>
      <c r="F106" s="15" t="s">
        <v>52</v>
      </c>
      <c r="G106" s="18">
        <v>41759</v>
      </c>
      <c r="H106" s="18">
        <v>40544</v>
      </c>
      <c r="I106" s="18">
        <v>46388</v>
      </c>
      <c r="J106" s="36"/>
      <c r="K106" s="37"/>
      <c r="L106" s="38">
        <v>1</v>
      </c>
      <c r="M106" s="38">
        <f t="shared" si="9"/>
        <v>1</v>
      </c>
      <c r="N106" s="38">
        <f t="shared" si="10"/>
        <v>1</v>
      </c>
      <c r="O106" s="38">
        <v>1</v>
      </c>
      <c r="P106" s="38">
        <f t="shared" si="11"/>
        <v>1</v>
      </c>
      <c r="Q106" s="38">
        <f t="shared" si="12"/>
        <v>0</v>
      </c>
      <c r="R106" s="38">
        <f t="shared" si="13"/>
        <v>1</v>
      </c>
      <c r="S106" s="38">
        <v>0</v>
      </c>
      <c r="T106" s="38">
        <f t="shared" si="14"/>
        <v>4</v>
      </c>
      <c r="U106" s="38">
        <v>1</v>
      </c>
      <c r="V106" s="38">
        <f t="shared" si="15"/>
        <v>4</v>
      </c>
      <c r="W106" s="38">
        <f t="shared" si="16"/>
        <v>0</v>
      </c>
      <c r="X106" s="38">
        <f t="shared" si="17"/>
        <v>0</v>
      </c>
    </row>
    <row r="107" spans="1:24" x14ac:dyDescent="0.2">
      <c r="A107" s="45">
        <v>2005070</v>
      </c>
      <c r="B107" s="14" t="s">
        <v>2311</v>
      </c>
      <c r="C107" s="13" t="s">
        <v>2312</v>
      </c>
      <c r="D107" s="16" t="s">
        <v>2313</v>
      </c>
      <c r="E107" s="17" t="s">
        <v>58</v>
      </c>
      <c r="F107" s="15" t="s">
        <v>52</v>
      </c>
      <c r="G107" s="18">
        <v>41729</v>
      </c>
      <c r="H107" s="18">
        <v>40544</v>
      </c>
      <c r="I107" s="18">
        <v>46388</v>
      </c>
      <c r="J107" s="36"/>
      <c r="K107" s="37"/>
      <c r="L107" s="38">
        <v>0</v>
      </c>
      <c r="M107" s="38">
        <f t="shared" si="9"/>
        <v>0</v>
      </c>
      <c r="N107" s="38">
        <f t="shared" si="10"/>
        <v>0</v>
      </c>
      <c r="O107" s="38">
        <v>0</v>
      </c>
      <c r="P107" s="38">
        <f t="shared" si="11"/>
        <v>0</v>
      </c>
      <c r="Q107" s="38">
        <f t="shared" si="12"/>
        <v>0</v>
      </c>
      <c r="R107" s="38">
        <f t="shared" si="13"/>
        <v>0</v>
      </c>
      <c r="S107" s="38">
        <v>2</v>
      </c>
      <c r="T107" s="38">
        <f t="shared" si="14"/>
        <v>0</v>
      </c>
      <c r="U107" s="38">
        <v>1</v>
      </c>
      <c r="V107" s="38">
        <f t="shared" si="15"/>
        <v>0</v>
      </c>
      <c r="W107" s="38">
        <f t="shared" si="16"/>
        <v>0</v>
      </c>
      <c r="X107" s="38">
        <f t="shared" si="17"/>
        <v>0</v>
      </c>
    </row>
    <row r="108" spans="1:24" x14ac:dyDescent="0.2">
      <c r="A108" s="45">
        <v>2005083</v>
      </c>
      <c r="B108" s="14" t="s">
        <v>2314</v>
      </c>
      <c r="C108" s="13" t="s">
        <v>2315</v>
      </c>
      <c r="D108" s="16" t="s">
        <v>2316</v>
      </c>
      <c r="E108" s="17" t="s">
        <v>74</v>
      </c>
      <c r="F108" s="15" t="s">
        <v>52</v>
      </c>
      <c r="G108" s="18">
        <v>41729</v>
      </c>
      <c r="H108" s="18">
        <v>40544</v>
      </c>
      <c r="I108" s="18">
        <v>46388</v>
      </c>
      <c r="J108" s="36"/>
      <c r="K108" s="37"/>
      <c r="L108" s="38">
        <v>1</v>
      </c>
      <c r="M108" s="38">
        <f t="shared" si="9"/>
        <v>1</v>
      </c>
      <c r="N108" s="38">
        <f t="shared" si="10"/>
        <v>1</v>
      </c>
      <c r="O108" s="38">
        <v>0</v>
      </c>
      <c r="P108" s="38">
        <f t="shared" si="11"/>
        <v>1</v>
      </c>
      <c r="Q108" s="38">
        <f t="shared" si="12"/>
        <v>2</v>
      </c>
      <c r="R108" s="38">
        <f t="shared" si="13"/>
        <v>0</v>
      </c>
      <c r="S108" s="38">
        <v>0</v>
      </c>
      <c r="T108" s="38">
        <f t="shared" si="14"/>
        <v>0</v>
      </c>
      <c r="U108" s="38">
        <v>1</v>
      </c>
      <c r="V108" s="38">
        <f t="shared" si="15"/>
        <v>0</v>
      </c>
      <c r="W108" s="38">
        <f t="shared" si="16"/>
        <v>0.1</v>
      </c>
      <c r="X108" s="38">
        <f t="shared" si="17"/>
        <v>2</v>
      </c>
    </row>
    <row r="109" spans="1:24" x14ac:dyDescent="0.2">
      <c r="A109" s="35">
        <v>2016047</v>
      </c>
      <c r="B109" s="14" t="s">
        <v>2317</v>
      </c>
      <c r="C109" s="13" t="s">
        <v>2318</v>
      </c>
      <c r="D109" s="16" t="s">
        <v>2319</v>
      </c>
      <c r="E109" s="17" t="s">
        <v>85</v>
      </c>
      <c r="F109" s="15" t="s">
        <v>105</v>
      </c>
      <c r="G109" s="18">
        <v>44013</v>
      </c>
      <c r="H109" s="18">
        <v>40544</v>
      </c>
      <c r="I109" s="18">
        <v>46388</v>
      </c>
      <c r="J109" s="36"/>
      <c r="K109" s="37"/>
      <c r="L109" s="38">
        <v>0</v>
      </c>
      <c r="M109" s="38">
        <f t="shared" si="9"/>
        <v>0</v>
      </c>
      <c r="N109" s="38">
        <f t="shared" si="10"/>
        <v>0</v>
      </c>
      <c r="O109" s="38">
        <v>0</v>
      </c>
      <c r="P109" s="38">
        <f t="shared" si="11"/>
        <v>0</v>
      </c>
      <c r="Q109" s="38">
        <f t="shared" si="12"/>
        <v>0</v>
      </c>
      <c r="R109" s="38">
        <f t="shared" si="13"/>
        <v>0</v>
      </c>
      <c r="S109" s="38">
        <v>2</v>
      </c>
      <c r="T109" s="38">
        <f t="shared" si="14"/>
        <v>0</v>
      </c>
      <c r="U109" s="38">
        <v>1</v>
      </c>
      <c r="V109" s="38">
        <f t="shared" si="15"/>
        <v>0</v>
      </c>
      <c r="W109" s="38">
        <f t="shared" si="16"/>
        <v>0</v>
      </c>
      <c r="X109" s="38">
        <f t="shared" si="17"/>
        <v>0</v>
      </c>
    </row>
    <row r="110" spans="1:24" x14ac:dyDescent="0.2">
      <c r="A110" s="45">
        <v>2010358</v>
      </c>
      <c r="B110" s="14" t="s">
        <v>2320</v>
      </c>
      <c r="C110" s="13" t="s">
        <v>2321</v>
      </c>
      <c r="D110" s="16" t="s">
        <v>2322</v>
      </c>
      <c r="E110" s="17" t="s">
        <v>56</v>
      </c>
      <c r="F110" s="15" t="s">
        <v>52</v>
      </c>
      <c r="G110" s="18">
        <v>42825</v>
      </c>
      <c r="H110" s="18">
        <v>40544</v>
      </c>
      <c r="I110" s="18">
        <v>46388</v>
      </c>
      <c r="J110" s="36"/>
      <c r="K110" s="37"/>
      <c r="L110" s="38">
        <v>1</v>
      </c>
      <c r="M110" s="38">
        <f t="shared" si="9"/>
        <v>1</v>
      </c>
      <c r="N110" s="38">
        <f t="shared" si="10"/>
        <v>1</v>
      </c>
      <c r="O110" s="38">
        <v>1</v>
      </c>
      <c r="P110" s="38">
        <f t="shared" si="11"/>
        <v>1</v>
      </c>
      <c r="Q110" s="38">
        <f t="shared" si="12"/>
        <v>0</v>
      </c>
      <c r="R110" s="38">
        <f t="shared" si="13"/>
        <v>1</v>
      </c>
      <c r="S110" s="38">
        <v>0</v>
      </c>
      <c r="T110" s="38">
        <f t="shared" si="14"/>
        <v>4</v>
      </c>
      <c r="U110" s="38">
        <v>1</v>
      </c>
      <c r="V110" s="38">
        <f t="shared" si="15"/>
        <v>4</v>
      </c>
      <c r="W110" s="38">
        <f t="shared" si="16"/>
        <v>0</v>
      </c>
      <c r="X110" s="38">
        <f t="shared" si="17"/>
        <v>0</v>
      </c>
    </row>
    <row r="111" spans="1:24" x14ac:dyDescent="0.2">
      <c r="A111" s="45">
        <v>500246</v>
      </c>
      <c r="B111" s="14" t="s">
        <v>2323</v>
      </c>
      <c r="C111" s="13" t="s">
        <v>2324</v>
      </c>
      <c r="D111" s="16" t="s">
        <v>2325</v>
      </c>
      <c r="E111" s="17" t="s">
        <v>58</v>
      </c>
      <c r="F111" s="15" t="s">
        <v>52</v>
      </c>
      <c r="G111" s="18">
        <v>41790</v>
      </c>
      <c r="H111" s="18">
        <v>40669</v>
      </c>
      <c r="I111" s="18">
        <v>46513</v>
      </c>
      <c r="J111" s="36"/>
      <c r="K111" s="37"/>
      <c r="L111" s="38">
        <v>0</v>
      </c>
      <c r="M111" s="38">
        <f t="shared" si="9"/>
        <v>0</v>
      </c>
      <c r="N111" s="38">
        <f t="shared" si="10"/>
        <v>0</v>
      </c>
      <c r="O111" s="38">
        <v>0</v>
      </c>
      <c r="P111" s="38">
        <f t="shared" si="11"/>
        <v>0</v>
      </c>
      <c r="Q111" s="38">
        <f t="shared" si="12"/>
        <v>0</v>
      </c>
      <c r="R111" s="38">
        <f t="shared" si="13"/>
        <v>0</v>
      </c>
      <c r="S111" s="38">
        <v>2</v>
      </c>
      <c r="T111" s="38">
        <f t="shared" si="14"/>
        <v>0</v>
      </c>
      <c r="U111" s="38">
        <v>1</v>
      </c>
      <c r="V111" s="38">
        <f t="shared" si="15"/>
        <v>0</v>
      </c>
      <c r="W111" s="38">
        <f t="shared" si="16"/>
        <v>0</v>
      </c>
      <c r="X111" s="38">
        <f t="shared" si="17"/>
        <v>0</v>
      </c>
    </row>
    <row r="112" spans="1:24" x14ac:dyDescent="0.2">
      <c r="A112" s="45">
        <v>2010331</v>
      </c>
      <c r="B112" s="14" t="s">
        <v>2326</v>
      </c>
      <c r="C112" s="13" t="s">
        <v>2327</v>
      </c>
      <c r="D112" s="16" t="s">
        <v>2328</v>
      </c>
      <c r="E112" s="17" t="s">
        <v>51</v>
      </c>
      <c r="F112" s="15" t="s">
        <v>52</v>
      </c>
      <c r="G112" s="18">
        <v>42825</v>
      </c>
      <c r="H112" s="18">
        <v>40544</v>
      </c>
      <c r="I112" s="18">
        <v>46388</v>
      </c>
      <c r="J112" s="36"/>
      <c r="K112" s="37"/>
      <c r="L112" s="38">
        <v>1</v>
      </c>
      <c r="M112" s="38">
        <f t="shared" si="9"/>
        <v>1</v>
      </c>
      <c r="N112" s="38">
        <f t="shared" si="10"/>
        <v>1</v>
      </c>
      <c r="O112" s="38">
        <v>1</v>
      </c>
      <c r="P112" s="38">
        <f t="shared" si="11"/>
        <v>1</v>
      </c>
      <c r="Q112" s="38">
        <f t="shared" si="12"/>
        <v>0</v>
      </c>
      <c r="R112" s="38">
        <f t="shared" si="13"/>
        <v>1</v>
      </c>
      <c r="S112" s="38">
        <v>0</v>
      </c>
      <c r="T112" s="38">
        <f t="shared" si="14"/>
        <v>4</v>
      </c>
      <c r="U112" s="38">
        <v>1</v>
      </c>
      <c r="V112" s="38">
        <f t="shared" si="15"/>
        <v>4</v>
      </c>
      <c r="W112" s="38">
        <f t="shared" si="16"/>
        <v>0</v>
      </c>
      <c r="X112" s="38">
        <f t="shared" si="17"/>
        <v>0</v>
      </c>
    </row>
    <row r="113" spans="1:24" x14ac:dyDescent="0.2">
      <c r="A113" s="45">
        <v>2014963</v>
      </c>
      <c r="B113" s="14" t="s">
        <v>2329</v>
      </c>
      <c r="C113" s="13" t="s">
        <v>2330</v>
      </c>
      <c r="D113" s="16" t="s">
        <v>2331</v>
      </c>
      <c r="E113" s="17" t="s">
        <v>58</v>
      </c>
      <c r="F113" s="15" t="s">
        <v>52</v>
      </c>
      <c r="G113" s="18">
        <v>42825</v>
      </c>
      <c r="H113" s="18">
        <v>40544</v>
      </c>
      <c r="I113" s="18">
        <v>46388</v>
      </c>
      <c r="J113" s="36"/>
      <c r="K113" s="37"/>
      <c r="L113" s="38">
        <v>0</v>
      </c>
      <c r="M113" s="38">
        <f t="shared" si="9"/>
        <v>0</v>
      </c>
      <c r="N113" s="38">
        <f t="shared" si="10"/>
        <v>0</v>
      </c>
      <c r="O113" s="38">
        <v>0</v>
      </c>
      <c r="P113" s="38">
        <f t="shared" si="11"/>
        <v>0</v>
      </c>
      <c r="Q113" s="38">
        <f t="shared" si="12"/>
        <v>0</v>
      </c>
      <c r="R113" s="38">
        <f t="shared" si="13"/>
        <v>0</v>
      </c>
      <c r="S113" s="38">
        <v>2</v>
      </c>
      <c r="T113" s="38">
        <f t="shared" si="14"/>
        <v>0</v>
      </c>
      <c r="U113" s="38">
        <v>1</v>
      </c>
      <c r="V113" s="38">
        <f t="shared" si="15"/>
        <v>0</v>
      </c>
      <c r="W113" s="38">
        <f t="shared" si="16"/>
        <v>0</v>
      </c>
      <c r="X113" s="38">
        <f t="shared" si="17"/>
        <v>0</v>
      </c>
    </row>
    <row r="114" spans="1:24" x14ac:dyDescent="0.2">
      <c r="A114" s="45">
        <v>2010392</v>
      </c>
      <c r="B114" s="14" t="s">
        <v>2332</v>
      </c>
      <c r="C114" s="13" t="s">
        <v>2333</v>
      </c>
      <c r="D114" s="16" t="s">
        <v>2334</v>
      </c>
      <c r="E114" s="17" t="s">
        <v>542</v>
      </c>
      <c r="F114" s="15" t="s">
        <v>52</v>
      </c>
      <c r="G114" s="18">
        <v>42825</v>
      </c>
      <c r="H114" s="18">
        <v>40544</v>
      </c>
      <c r="I114" s="18">
        <v>46388</v>
      </c>
      <c r="J114" s="36"/>
      <c r="K114" s="37"/>
      <c r="L114" s="38">
        <v>1</v>
      </c>
      <c r="M114" s="38">
        <f t="shared" si="9"/>
        <v>1</v>
      </c>
      <c r="N114" s="38">
        <f t="shared" si="10"/>
        <v>1</v>
      </c>
      <c r="O114" s="38">
        <v>1</v>
      </c>
      <c r="P114" s="38">
        <f t="shared" si="11"/>
        <v>1</v>
      </c>
      <c r="Q114" s="38">
        <f t="shared" si="12"/>
        <v>0</v>
      </c>
      <c r="R114" s="38">
        <f t="shared" si="13"/>
        <v>1</v>
      </c>
      <c r="S114" s="38">
        <v>0</v>
      </c>
      <c r="T114" s="38">
        <f t="shared" si="14"/>
        <v>4</v>
      </c>
      <c r="U114" s="38">
        <v>1</v>
      </c>
      <c r="V114" s="38">
        <f t="shared" si="15"/>
        <v>4</v>
      </c>
      <c r="W114" s="38">
        <f t="shared" si="16"/>
        <v>0</v>
      </c>
      <c r="X114" s="38">
        <f t="shared" si="17"/>
        <v>0</v>
      </c>
    </row>
    <row r="115" spans="1:24" x14ac:dyDescent="0.2">
      <c r="A115" s="45">
        <v>2007396</v>
      </c>
      <c r="B115" s="14" t="s">
        <v>2335</v>
      </c>
      <c r="C115" s="13" t="s">
        <v>2336</v>
      </c>
      <c r="D115" s="16" t="s">
        <v>2337</v>
      </c>
      <c r="E115" s="17" t="s">
        <v>58</v>
      </c>
      <c r="F115" s="15" t="s">
        <v>52</v>
      </c>
      <c r="G115" s="18">
        <v>42060</v>
      </c>
      <c r="H115" s="18">
        <v>40544</v>
      </c>
      <c r="I115" s="18">
        <v>46388</v>
      </c>
      <c r="J115" s="36"/>
      <c r="K115" s="37"/>
      <c r="L115" s="38">
        <v>0</v>
      </c>
      <c r="M115" s="38">
        <f t="shared" si="9"/>
        <v>0</v>
      </c>
      <c r="N115" s="38">
        <f t="shared" si="10"/>
        <v>0</v>
      </c>
      <c r="O115" s="38">
        <v>0</v>
      </c>
      <c r="P115" s="38">
        <f t="shared" si="11"/>
        <v>0</v>
      </c>
      <c r="Q115" s="38">
        <f t="shared" si="12"/>
        <v>0</v>
      </c>
      <c r="R115" s="38">
        <f t="shared" si="13"/>
        <v>0</v>
      </c>
      <c r="S115" s="38">
        <v>2</v>
      </c>
      <c r="T115" s="38">
        <f t="shared" si="14"/>
        <v>0</v>
      </c>
      <c r="U115" s="38">
        <v>1</v>
      </c>
      <c r="V115" s="38">
        <f t="shared" si="15"/>
        <v>0</v>
      </c>
      <c r="W115" s="38">
        <f t="shared" si="16"/>
        <v>0</v>
      </c>
      <c r="X115" s="38">
        <f t="shared" si="17"/>
        <v>0</v>
      </c>
    </row>
    <row r="116" spans="1:24" x14ac:dyDescent="0.2">
      <c r="A116" s="45">
        <v>1000843</v>
      </c>
      <c r="B116" s="14" t="s">
        <v>2338</v>
      </c>
      <c r="C116" s="13" t="s">
        <v>2339</v>
      </c>
      <c r="D116" s="16" t="s">
        <v>2340</v>
      </c>
      <c r="E116" s="17" t="s">
        <v>58</v>
      </c>
      <c r="F116" s="15" t="s">
        <v>52</v>
      </c>
      <c r="G116" s="18">
        <v>42400</v>
      </c>
      <c r="H116" s="18">
        <v>40544</v>
      </c>
      <c r="I116" s="18">
        <v>46388</v>
      </c>
      <c r="J116" s="36"/>
      <c r="K116" s="37"/>
      <c r="L116" s="38">
        <v>1</v>
      </c>
      <c r="M116" s="38">
        <f t="shared" si="9"/>
        <v>1</v>
      </c>
      <c r="N116" s="38">
        <f t="shared" si="10"/>
        <v>1</v>
      </c>
      <c r="O116" s="38">
        <v>1</v>
      </c>
      <c r="P116" s="38">
        <f t="shared" si="11"/>
        <v>1</v>
      </c>
      <c r="Q116" s="38">
        <f t="shared" si="12"/>
        <v>0</v>
      </c>
      <c r="R116" s="38">
        <f t="shared" si="13"/>
        <v>1</v>
      </c>
      <c r="S116" s="38">
        <v>0</v>
      </c>
      <c r="T116" s="38">
        <f t="shared" si="14"/>
        <v>4</v>
      </c>
      <c r="U116" s="38">
        <v>1</v>
      </c>
      <c r="V116" s="38">
        <f t="shared" si="15"/>
        <v>4</v>
      </c>
      <c r="W116" s="38">
        <f t="shared" si="16"/>
        <v>0</v>
      </c>
      <c r="X116" s="38">
        <f t="shared" si="17"/>
        <v>0</v>
      </c>
    </row>
    <row r="117" spans="1:24" x14ac:dyDescent="0.2">
      <c r="A117" s="45">
        <v>2555942</v>
      </c>
      <c r="B117" s="14" t="s">
        <v>2341</v>
      </c>
      <c r="C117" s="13" t="s">
        <v>2342</v>
      </c>
      <c r="D117" s="16" t="s">
        <v>2343</v>
      </c>
      <c r="E117" s="17" t="s">
        <v>126</v>
      </c>
      <c r="F117" s="15" t="s">
        <v>52</v>
      </c>
      <c r="G117" s="18">
        <v>43131</v>
      </c>
      <c r="H117" s="18">
        <v>40634</v>
      </c>
      <c r="I117" s="18">
        <v>46478</v>
      </c>
      <c r="J117" s="36"/>
      <c r="K117" s="37"/>
      <c r="L117" s="38">
        <v>0</v>
      </c>
      <c r="M117" s="38">
        <f t="shared" si="9"/>
        <v>0</v>
      </c>
      <c r="N117" s="38">
        <f t="shared" si="10"/>
        <v>0</v>
      </c>
      <c r="O117" s="38">
        <v>0</v>
      </c>
      <c r="P117" s="38">
        <f t="shared" si="11"/>
        <v>0</v>
      </c>
      <c r="Q117" s="38">
        <f t="shared" si="12"/>
        <v>0</v>
      </c>
      <c r="R117" s="38">
        <f t="shared" si="13"/>
        <v>0</v>
      </c>
      <c r="S117" s="38">
        <v>2</v>
      </c>
      <c r="T117" s="38">
        <f t="shared" si="14"/>
        <v>0</v>
      </c>
      <c r="U117" s="38">
        <v>1</v>
      </c>
      <c r="V117" s="38">
        <f t="shared" si="15"/>
        <v>0</v>
      </c>
      <c r="W117" s="38">
        <f t="shared" si="16"/>
        <v>0</v>
      </c>
      <c r="X117" s="38">
        <f t="shared" si="17"/>
        <v>0</v>
      </c>
    </row>
    <row r="118" spans="1:24" x14ac:dyDescent="0.2">
      <c r="A118" s="45">
        <v>2555940</v>
      </c>
      <c r="B118" s="14" t="s">
        <v>2344</v>
      </c>
      <c r="C118" s="13" t="s">
        <v>2345</v>
      </c>
      <c r="D118" s="16" t="s">
        <v>2346</v>
      </c>
      <c r="E118" s="17" t="s">
        <v>126</v>
      </c>
      <c r="F118" s="15" t="s">
        <v>52</v>
      </c>
      <c r="G118" s="18">
        <v>43131</v>
      </c>
      <c r="H118" s="18">
        <v>40544</v>
      </c>
      <c r="I118" s="18">
        <v>46388</v>
      </c>
      <c r="J118" s="36"/>
      <c r="K118" s="37"/>
      <c r="L118" s="38">
        <v>0</v>
      </c>
      <c r="M118" s="38">
        <f t="shared" si="9"/>
        <v>0</v>
      </c>
      <c r="N118" s="38">
        <f t="shared" si="10"/>
        <v>0</v>
      </c>
      <c r="O118" s="38">
        <v>0</v>
      </c>
      <c r="P118" s="38">
        <f t="shared" si="11"/>
        <v>0</v>
      </c>
      <c r="Q118" s="38">
        <f t="shared" si="12"/>
        <v>0</v>
      </c>
      <c r="R118" s="38">
        <f t="shared" si="13"/>
        <v>0</v>
      </c>
      <c r="S118" s="38">
        <v>0</v>
      </c>
      <c r="T118" s="38">
        <f t="shared" si="14"/>
        <v>0</v>
      </c>
      <c r="U118" s="38">
        <v>1</v>
      </c>
      <c r="V118" s="38">
        <f t="shared" si="15"/>
        <v>0</v>
      </c>
      <c r="W118" s="38">
        <f t="shared" si="16"/>
        <v>0</v>
      </c>
      <c r="X118" s="38">
        <f t="shared" si="17"/>
        <v>0</v>
      </c>
    </row>
    <row r="119" spans="1:24" x14ac:dyDescent="0.2">
      <c r="A119" s="45">
        <v>2555928</v>
      </c>
      <c r="B119" s="14" t="s">
        <v>2347</v>
      </c>
      <c r="C119" s="13" t="s">
        <v>2348</v>
      </c>
      <c r="D119" s="16" t="s">
        <v>2349</v>
      </c>
      <c r="E119" s="17" t="s">
        <v>139</v>
      </c>
      <c r="F119" s="15" t="s">
        <v>52</v>
      </c>
      <c r="G119" s="18">
        <v>43131</v>
      </c>
      <c r="H119" s="18">
        <v>40544</v>
      </c>
      <c r="I119" s="18">
        <v>46388</v>
      </c>
      <c r="J119" s="36"/>
      <c r="K119" s="37"/>
      <c r="L119" s="38">
        <v>0</v>
      </c>
      <c r="M119" s="38">
        <f t="shared" si="9"/>
        <v>0</v>
      </c>
      <c r="N119" s="38">
        <f t="shared" si="10"/>
        <v>0</v>
      </c>
      <c r="O119" s="38">
        <v>0</v>
      </c>
      <c r="P119" s="38">
        <f t="shared" si="11"/>
        <v>0</v>
      </c>
      <c r="Q119" s="38">
        <f t="shared" si="12"/>
        <v>0</v>
      </c>
      <c r="R119" s="38">
        <f t="shared" si="13"/>
        <v>0</v>
      </c>
      <c r="S119" s="38">
        <v>2</v>
      </c>
      <c r="T119" s="38">
        <f t="shared" si="14"/>
        <v>0</v>
      </c>
      <c r="U119" s="38">
        <v>1</v>
      </c>
      <c r="V119" s="38">
        <f t="shared" si="15"/>
        <v>0</v>
      </c>
      <c r="W119" s="38">
        <f t="shared" si="16"/>
        <v>0</v>
      </c>
      <c r="X119" s="38">
        <f t="shared" si="17"/>
        <v>0</v>
      </c>
    </row>
    <row r="120" spans="1:24" x14ac:dyDescent="0.2">
      <c r="A120" s="45">
        <v>2016635</v>
      </c>
      <c r="B120" s="14" t="s">
        <v>2350</v>
      </c>
      <c r="C120" s="13" t="s">
        <v>2351</v>
      </c>
      <c r="D120" s="16" t="s">
        <v>2352</v>
      </c>
      <c r="E120" s="17" t="s">
        <v>1225</v>
      </c>
      <c r="F120" s="15" t="s">
        <v>52</v>
      </c>
      <c r="G120" s="18">
        <v>42400</v>
      </c>
      <c r="H120" s="18">
        <v>40802</v>
      </c>
      <c r="I120" s="18">
        <v>46646</v>
      </c>
      <c r="J120" s="36"/>
      <c r="K120" s="37"/>
      <c r="L120" s="38">
        <v>1</v>
      </c>
      <c r="M120" s="38">
        <f t="shared" si="9"/>
        <v>1</v>
      </c>
      <c r="N120" s="38">
        <f t="shared" si="10"/>
        <v>1</v>
      </c>
      <c r="O120" s="38">
        <v>1</v>
      </c>
      <c r="P120" s="38">
        <f t="shared" si="11"/>
        <v>1</v>
      </c>
      <c r="Q120" s="38">
        <f t="shared" si="12"/>
        <v>0</v>
      </c>
      <c r="R120" s="38">
        <f t="shared" si="13"/>
        <v>1</v>
      </c>
      <c r="S120" s="38">
        <v>0</v>
      </c>
      <c r="T120" s="38">
        <f t="shared" si="14"/>
        <v>4</v>
      </c>
      <c r="U120" s="38">
        <v>1</v>
      </c>
      <c r="V120" s="38">
        <f t="shared" si="15"/>
        <v>4</v>
      </c>
      <c r="W120" s="38">
        <f t="shared" si="16"/>
        <v>0</v>
      </c>
      <c r="X120" s="38">
        <f t="shared" si="17"/>
        <v>0</v>
      </c>
    </row>
    <row r="121" spans="1:24" x14ac:dyDescent="0.2">
      <c r="A121" s="45">
        <v>2006756</v>
      </c>
      <c r="B121" s="14" t="s">
        <v>2353</v>
      </c>
      <c r="C121" s="13" t="s">
        <v>2354</v>
      </c>
      <c r="D121" s="16" t="s">
        <v>2355</v>
      </c>
      <c r="E121" s="17" t="s">
        <v>58</v>
      </c>
      <c r="F121" s="15" t="s">
        <v>52</v>
      </c>
      <c r="G121" s="18">
        <v>40968</v>
      </c>
      <c r="H121" s="18">
        <v>40779</v>
      </c>
      <c r="I121" s="18">
        <v>46623</v>
      </c>
      <c r="J121" s="36"/>
      <c r="K121" s="37"/>
      <c r="L121" s="38">
        <v>1</v>
      </c>
      <c r="M121" s="38">
        <f t="shared" si="9"/>
        <v>1</v>
      </c>
      <c r="N121" s="38">
        <f t="shared" si="10"/>
        <v>1</v>
      </c>
      <c r="O121" s="38">
        <v>0</v>
      </c>
      <c r="P121" s="38">
        <f t="shared" si="11"/>
        <v>1</v>
      </c>
      <c r="Q121" s="38">
        <f t="shared" si="12"/>
        <v>2</v>
      </c>
      <c r="R121" s="38">
        <f t="shared" si="13"/>
        <v>0</v>
      </c>
      <c r="S121" s="38">
        <v>0</v>
      </c>
      <c r="T121" s="38">
        <f t="shared" si="14"/>
        <v>0</v>
      </c>
      <c r="U121" s="38">
        <v>1</v>
      </c>
      <c r="V121" s="38">
        <f t="shared" si="15"/>
        <v>0</v>
      </c>
      <c r="W121" s="38">
        <f t="shared" si="16"/>
        <v>0.1</v>
      </c>
      <c r="X121" s="38">
        <f t="shared" si="17"/>
        <v>2</v>
      </c>
    </row>
    <row r="122" spans="1:24" x14ac:dyDescent="0.2">
      <c r="A122" s="45">
        <v>5012953</v>
      </c>
      <c r="B122" s="14" t="s">
        <v>2356</v>
      </c>
      <c r="C122" s="13" t="s">
        <v>2357</v>
      </c>
      <c r="D122" s="16" t="s">
        <v>2358</v>
      </c>
      <c r="E122" s="17" t="s">
        <v>58</v>
      </c>
      <c r="F122" s="15" t="s">
        <v>52</v>
      </c>
      <c r="G122" s="18">
        <v>41943</v>
      </c>
      <c r="H122" s="18">
        <v>40633</v>
      </c>
      <c r="I122" s="18">
        <v>46477</v>
      </c>
      <c r="J122" s="36"/>
      <c r="K122" s="37"/>
      <c r="L122" s="38">
        <v>1</v>
      </c>
      <c r="M122" s="38">
        <f t="shared" si="9"/>
        <v>1</v>
      </c>
      <c r="N122" s="38">
        <f t="shared" si="10"/>
        <v>1</v>
      </c>
      <c r="O122" s="38">
        <v>0</v>
      </c>
      <c r="P122" s="38">
        <f t="shared" si="11"/>
        <v>1</v>
      </c>
      <c r="Q122" s="38">
        <f t="shared" si="12"/>
        <v>2</v>
      </c>
      <c r="R122" s="38">
        <f t="shared" si="13"/>
        <v>0</v>
      </c>
      <c r="S122" s="38">
        <v>0</v>
      </c>
      <c r="T122" s="38">
        <f t="shared" si="14"/>
        <v>0</v>
      </c>
      <c r="U122" s="38">
        <v>1</v>
      </c>
      <c r="V122" s="38">
        <f t="shared" si="15"/>
        <v>0</v>
      </c>
      <c r="W122" s="38">
        <f t="shared" si="16"/>
        <v>0.1</v>
      </c>
      <c r="X122" s="38">
        <f t="shared" si="17"/>
        <v>2</v>
      </c>
    </row>
    <row r="123" spans="1:24" x14ac:dyDescent="0.2">
      <c r="A123" s="45">
        <v>2007488</v>
      </c>
      <c r="B123" s="14" t="s">
        <v>2359</v>
      </c>
      <c r="C123" s="13" t="s">
        <v>2360</v>
      </c>
      <c r="D123" s="16" t="s">
        <v>2361</v>
      </c>
      <c r="E123" s="17" t="s">
        <v>58</v>
      </c>
      <c r="F123" s="15" t="s">
        <v>52</v>
      </c>
      <c r="G123" s="18">
        <v>44417</v>
      </c>
      <c r="H123" s="18">
        <v>40544</v>
      </c>
      <c r="I123" s="18">
        <v>46388</v>
      </c>
      <c r="J123" s="36"/>
      <c r="K123" s="37"/>
      <c r="L123" s="38">
        <v>0</v>
      </c>
      <c r="M123" s="38">
        <f t="shared" si="9"/>
        <v>0</v>
      </c>
      <c r="N123" s="38">
        <f t="shared" si="10"/>
        <v>0</v>
      </c>
      <c r="O123" s="38">
        <v>0</v>
      </c>
      <c r="P123" s="38">
        <f t="shared" si="11"/>
        <v>0</v>
      </c>
      <c r="Q123" s="38">
        <f t="shared" si="12"/>
        <v>0</v>
      </c>
      <c r="R123" s="38">
        <f t="shared" si="13"/>
        <v>0</v>
      </c>
      <c r="S123" s="38">
        <v>2</v>
      </c>
      <c r="T123" s="38">
        <f t="shared" si="14"/>
        <v>0</v>
      </c>
      <c r="U123" s="38">
        <v>1</v>
      </c>
      <c r="V123" s="38">
        <f t="shared" si="15"/>
        <v>0</v>
      </c>
      <c r="W123" s="38">
        <f t="shared" si="16"/>
        <v>0</v>
      </c>
      <c r="X123" s="38">
        <f t="shared" si="17"/>
        <v>0</v>
      </c>
    </row>
    <row r="124" spans="1:24" ht="25.5" x14ac:dyDescent="0.2">
      <c r="A124" s="45">
        <v>2007495</v>
      </c>
      <c r="B124" s="14" t="s">
        <v>2362</v>
      </c>
      <c r="C124" s="13" t="s">
        <v>2363</v>
      </c>
      <c r="D124" s="16" t="s">
        <v>2364</v>
      </c>
      <c r="E124" s="17" t="s">
        <v>64</v>
      </c>
      <c r="F124" s="15" t="s">
        <v>52</v>
      </c>
      <c r="G124" s="18">
        <v>44417</v>
      </c>
      <c r="H124" s="18">
        <v>40544</v>
      </c>
      <c r="I124" s="18">
        <v>46388</v>
      </c>
      <c r="J124" s="36"/>
      <c r="K124" s="37"/>
      <c r="L124" s="38">
        <v>1</v>
      </c>
      <c r="M124" s="38">
        <f t="shared" si="9"/>
        <v>1</v>
      </c>
      <c r="N124" s="38">
        <f t="shared" si="10"/>
        <v>1</v>
      </c>
      <c r="O124" s="38">
        <v>0</v>
      </c>
      <c r="P124" s="38">
        <f t="shared" si="11"/>
        <v>1</v>
      </c>
      <c r="Q124" s="38">
        <f t="shared" si="12"/>
        <v>2</v>
      </c>
      <c r="R124" s="38">
        <f t="shared" si="13"/>
        <v>0</v>
      </c>
      <c r="S124" s="38">
        <v>0</v>
      </c>
      <c r="T124" s="38">
        <f t="shared" si="14"/>
        <v>0</v>
      </c>
      <c r="U124" s="38">
        <v>1</v>
      </c>
      <c r="V124" s="38">
        <f t="shared" si="15"/>
        <v>0</v>
      </c>
      <c r="W124" s="38">
        <f t="shared" si="16"/>
        <v>0.1</v>
      </c>
      <c r="X124" s="38">
        <f t="shared" si="17"/>
        <v>2</v>
      </c>
    </row>
    <row r="125" spans="1:24" x14ac:dyDescent="0.2">
      <c r="A125" s="45">
        <v>2007518</v>
      </c>
      <c r="B125" s="14" t="s">
        <v>2365</v>
      </c>
      <c r="C125" s="13" t="s">
        <v>2366</v>
      </c>
      <c r="D125" s="16" t="s">
        <v>2367</v>
      </c>
      <c r="E125" s="17" t="s">
        <v>58</v>
      </c>
      <c r="F125" s="15" t="s">
        <v>52</v>
      </c>
      <c r="G125" s="18">
        <v>44418</v>
      </c>
      <c r="H125" s="18">
        <v>40769</v>
      </c>
      <c r="I125" s="18">
        <v>46613</v>
      </c>
      <c r="J125" s="36"/>
      <c r="K125" s="37"/>
      <c r="L125" s="38">
        <v>0</v>
      </c>
      <c r="M125" s="38">
        <f t="shared" si="9"/>
        <v>0</v>
      </c>
      <c r="N125" s="38">
        <f t="shared" si="10"/>
        <v>0</v>
      </c>
      <c r="O125" s="38">
        <v>0</v>
      </c>
      <c r="P125" s="38">
        <f t="shared" si="11"/>
        <v>0</v>
      </c>
      <c r="Q125" s="38">
        <f t="shared" si="12"/>
        <v>0</v>
      </c>
      <c r="R125" s="38">
        <f t="shared" si="13"/>
        <v>0</v>
      </c>
      <c r="S125" s="38">
        <v>2</v>
      </c>
      <c r="T125" s="38">
        <f t="shared" si="14"/>
        <v>0</v>
      </c>
      <c r="U125" s="38">
        <v>1</v>
      </c>
      <c r="V125" s="38">
        <f t="shared" si="15"/>
        <v>0</v>
      </c>
      <c r="W125" s="38">
        <f t="shared" si="16"/>
        <v>0</v>
      </c>
      <c r="X125" s="38">
        <f t="shared" si="17"/>
        <v>0</v>
      </c>
    </row>
    <row r="126" spans="1:24" ht="25.5" x14ac:dyDescent="0.2">
      <c r="A126" s="45" t="s">
        <v>2368</v>
      </c>
      <c r="B126" s="14" t="s">
        <v>2369</v>
      </c>
      <c r="C126" s="13" t="s">
        <v>2370</v>
      </c>
      <c r="D126" s="16" t="s">
        <v>2371</v>
      </c>
      <c r="E126" s="17" t="s">
        <v>54</v>
      </c>
      <c r="F126" s="15" t="s">
        <v>105</v>
      </c>
      <c r="G126" s="18">
        <v>45597</v>
      </c>
      <c r="H126" s="18">
        <v>40769</v>
      </c>
      <c r="I126" s="18">
        <v>46613</v>
      </c>
      <c r="J126" s="36"/>
      <c r="K126" s="37"/>
      <c r="L126" s="38">
        <v>1</v>
      </c>
      <c r="M126" s="38">
        <f t="shared" si="9"/>
        <v>1</v>
      </c>
      <c r="N126" s="38">
        <f t="shared" si="10"/>
        <v>1</v>
      </c>
      <c r="O126" s="38">
        <v>0</v>
      </c>
      <c r="P126" s="38">
        <f t="shared" si="11"/>
        <v>1</v>
      </c>
      <c r="Q126" s="38">
        <f t="shared" si="12"/>
        <v>2</v>
      </c>
      <c r="R126" s="38">
        <f t="shared" si="13"/>
        <v>0</v>
      </c>
      <c r="S126" s="38">
        <v>0</v>
      </c>
      <c r="T126" s="38">
        <f t="shared" si="14"/>
        <v>0</v>
      </c>
      <c r="U126" s="38">
        <v>1</v>
      </c>
      <c r="V126" s="38">
        <f t="shared" si="15"/>
        <v>0</v>
      </c>
      <c r="W126" s="38">
        <f t="shared" si="16"/>
        <v>0.1</v>
      </c>
      <c r="X126" s="38">
        <f t="shared" si="17"/>
        <v>2</v>
      </c>
    </row>
    <row r="127" spans="1:24" x14ac:dyDescent="0.2">
      <c r="A127" s="45">
        <v>200524</v>
      </c>
      <c r="B127" s="14" t="s">
        <v>2372</v>
      </c>
      <c r="C127" s="13" t="s">
        <v>2373</v>
      </c>
      <c r="D127" s="16" t="s">
        <v>2374</v>
      </c>
      <c r="E127" s="17" t="s">
        <v>58</v>
      </c>
      <c r="F127" s="15" t="s">
        <v>52</v>
      </c>
      <c r="G127" s="18">
        <v>41729</v>
      </c>
      <c r="H127" s="18">
        <v>40575</v>
      </c>
      <c r="I127" s="18">
        <v>46419</v>
      </c>
      <c r="J127" s="36"/>
      <c r="K127" s="37"/>
      <c r="L127" s="38">
        <v>0</v>
      </c>
      <c r="M127" s="38">
        <f t="shared" si="9"/>
        <v>0</v>
      </c>
      <c r="N127" s="38">
        <f t="shared" si="10"/>
        <v>0</v>
      </c>
      <c r="O127" s="38">
        <v>0</v>
      </c>
      <c r="P127" s="38">
        <f t="shared" si="11"/>
        <v>0</v>
      </c>
      <c r="Q127" s="38">
        <f t="shared" si="12"/>
        <v>0</v>
      </c>
      <c r="R127" s="38">
        <f t="shared" si="13"/>
        <v>0</v>
      </c>
      <c r="S127" s="38">
        <v>2</v>
      </c>
      <c r="T127" s="38">
        <f t="shared" si="14"/>
        <v>0</v>
      </c>
      <c r="U127" s="38">
        <v>1</v>
      </c>
      <c r="V127" s="38">
        <f t="shared" si="15"/>
        <v>0</v>
      </c>
      <c r="W127" s="38">
        <f t="shared" si="16"/>
        <v>0</v>
      </c>
      <c r="X127" s="38">
        <f t="shared" si="17"/>
        <v>0</v>
      </c>
    </row>
    <row r="128" spans="1:24" x14ac:dyDescent="0.2">
      <c r="A128" s="45">
        <v>120858</v>
      </c>
      <c r="B128" s="14" t="s">
        <v>2375</v>
      </c>
      <c r="C128" s="13" t="s">
        <v>2376</v>
      </c>
      <c r="D128" s="16" t="s">
        <v>2377</v>
      </c>
      <c r="E128" s="17" t="s">
        <v>58</v>
      </c>
      <c r="F128" s="15" t="s">
        <v>52</v>
      </c>
      <c r="G128" s="18">
        <v>41698</v>
      </c>
      <c r="H128" s="18">
        <v>40560</v>
      </c>
      <c r="I128" s="18">
        <v>46404</v>
      </c>
      <c r="J128" s="36"/>
      <c r="K128" s="37"/>
      <c r="L128" s="38">
        <v>1</v>
      </c>
      <c r="M128" s="38">
        <f t="shared" si="9"/>
        <v>1</v>
      </c>
      <c r="N128" s="38">
        <f t="shared" si="10"/>
        <v>1</v>
      </c>
      <c r="O128" s="38">
        <v>0</v>
      </c>
      <c r="P128" s="38">
        <f t="shared" si="11"/>
        <v>1</v>
      </c>
      <c r="Q128" s="38">
        <f t="shared" si="12"/>
        <v>2</v>
      </c>
      <c r="R128" s="38">
        <f t="shared" si="13"/>
        <v>0</v>
      </c>
      <c r="S128" s="38">
        <v>0</v>
      </c>
      <c r="T128" s="38">
        <f t="shared" si="14"/>
        <v>0</v>
      </c>
      <c r="U128" s="38">
        <v>1</v>
      </c>
      <c r="V128" s="38">
        <f t="shared" si="15"/>
        <v>0</v>
      </c>
      <c r="W128" s="38">
        <f t="shared" si="16"/>
        <v>0.1</v>
      </c>
      <c r="X128" s="38">
        <f t="shared" si="17"/>
        <v>2</v>
      </c>
    </row>
    <row r="129" spans="1:24" x14ac:dyDescent="0.2">
      <c r="A129" s="45">
        <v>5012389</v>
      </c>
      <c r="B129" s="14" t="s">
        <v>2378</v>
      </c>
      <c r="C129" s="13" t="s">
        <v>2379</v>
      </c>
      <c r="D129" s="16" t="s">
        <v>2380</v>
      </c>
      <c r="E129" s="17" t="s">
        <v>51</v>
      </c>
      <c r="F129" s="15" t="s">
        <v>52</v>
      </c>
      <c r="G129" s="18">
        <v>40908</v>
      </c>
      <c r="H129" s="18">
        <v>40544</v>
      </c>
      <c r="I129" s="18">
        <v>46388</v>
      </c>
      <c r="J129" s="36"/>
      <c r="K129" s="37"/>
      <c r="L129" s="38">
        <v>0</v>
      </c>
      <c r="M129" s="38">
        <f t="shared" si="9"/>
        <v>0</v>
      </c>
      <c r="N129" s="38">
        <f t="shared" si="10"/>
        <v>0</v>
      </c>
      <c r="O129" s="38">
        <v>0</v>
      </c>
      <c r="P129" s="38">
        <f t="shared" si="11"/>
        <v>0</v>
      </c>
      <c r="Q129" s="38">
        <f t="shared" si="12"/>
        <v>0</v>
      </c>
      <c r="R129" s="38">
        <f t="shared" si="13"/>
        <v>0</v>
      </c>
      <c r="S129" s="38">
        <v>2</v>
      </c>
      <c r="T129" s="38">
        <f t="shared" si="14"/>
        <v>0</v>
      </c>
      <c r="U129" s="38">
        <v>1</v>
      </c>
      <c r="V129" s="38">
        <f t="shared" si="15"/>
        <v>0</v>
      </c>
      <c r="W129" s="38">
        <f t="shared" si="16"/>
        <v>0</v>
      </c>
      <c r="X129" s="38">
        <f t="shared" si="17"/>
        <v>0</v>
      </c>
    </row>
    <row r="130" spans="1:24" x14ac:dyDescent="0.2">
      <c r="A130" s="45">
        <v>2023988</v>
      </c>
      <c r="B130" s="14" t="s">
        <v>2381</v>
      </c>
      <c r="C130" s="13" t="s">
        <v>2382</v>
      </c>
      <c r="D130" s="16" t="s">
        <v>2383</v>
      </c>
      <c r="E130" s="17" t="s">
        <v>2384</v>
      </c>
      <c r="F130" s="15" t="s">
        <v>52</v>
      </c>
      <c r="G130" s="18">
        <v>45730</v>
      </c>
      <c r="H130" s="18">
        <v>40834</v>
      </c>
      <c r="I130" s="18">
        <v>46678</v>
      </c>
      <c r="J130" s="36"/>
      <c r="K130" s="37"/>
      <c r="L130" s="38">
        <v>1</v>
      </c>
      <c r="M130" s="38">
        <f t="shared" si="9"/>
        <v>1</v>
      </c>
      <c r="N130" s="38">
        <f t="shared" si="10"/>
        <v>1</v>
      </c>
      <c r="O130" s="38">
        <v>0</v>
      </c>
      <c r="P130" s="38">
        <f t="shared" si="11"/>
        <v>1</v>
      </c>
      <c r="Q130" s="38">
        <f t="shared" si="12"/>
        <v>2</v>
      </c>
      <c r="R130" s="38">
        <f t="shared" si="13"/>
        <v>0</v>
      </c>
      <c r="S130" s="38">
        <v>0</v>
      </c>
      <c r="T130" s="38">
        <f t="shared" si="14"/>
        <v>0</v>
      </c>
      <c r="U130" s="38">
        <v>1</v>
      </c>
      <c r="V130" s="38">
        <f t="shared" si="15"/>
        <v>0</v>
      </c>
      <c r="W130" s="38">
        <f t="shared" si="16"/>
        <v>0.1</v>
      </c>
      <c r="X130" s="38">
        <f t="shared" si="17"/>
        <v>2</v>
      </c>
    </row>
    <row r="131" spans="1:24" x14ac:dyDescent="0.2">
      <c r="A131" s="45">
        <v>2010410</v>
      </c>
      <c r="B131" s="14" t="s">
        <v>2385</v>
      </c>
      <c r="C131" s="13" t="s">
        <v>2386</v>
      </c>
      <c r="D131" s="16" t="s">
        <v>2387</v>
      </c>
      <c r="E131" s="17" t="s">
        <v>58</v>
      </c>
      <c r="F131" s="15" t="s">
        <v>52</v>
      </c>
      <c r="G131" s="18">
        <v>42825</v>
      </c>
      <c r="H131" s="18">
        <v>40544</v>
      </c>
      <c r="I131" s="18">
        <v>46388</v>
      </c>
      <c r="J131" s="36"/>
      <c r="K131" s="37"/>
      <c r="L131" s="38">
        <v>1</v>
      </c>
      <c r="M131" s="38">
        <f t="shared" si="9"/>
        <v>1</v>
      </c>
      <c r="N131" s="38">
        <f t="shared" si="10"/>
        <v>1</v>
      </c>
      <c r="O131" s="38">
        <v>0</v>
      </c>
      <c r="P131" s="38">
        <f t="shared" si="11"/>
        <v>1</v>
      </c>
      <c r="Q131" s="38">
        <f t="shared" si="12"/>
        <v>2</v>
      </c>
      <c r="R131" s="38">
        <f t="shared" si="13"/>
        <v>0</v>
      </c>
      <c r="S131" s="38">
        <v>0</v>
      </c>
      <c r="T131" s="38">
        <f t="shared" si="14"/>
        <v>0</v>
      </c>
      <c r="U131" s="38">
        <v>1</v>
      </c>
      <c r="V131" s="38">
        <f t="shared" si="15"/>
        <v>0</v>
      </c>
      <c r="W131" s="38">
        <f t="shared" si="16"/>
        <v>0.1</v>
      </c>
      <c r="X131" s="38">
        <f t="shared" si="17"/>
        <v>2</v>
      </c>
    </row>
    <row r="132" spans="1:24" x14ac:dyDescent="0.2">
      <c r="A132" s="45">
        <v>2008568</v>
      </c>
      <c r="B132" s="14" t="s">
        <v>2388</v>
      </c>
      <c r="C132" s="13" t="s">
        <v>30</v>
      </c>
      <c r="D132" s="16" t="s">
        <v>2389</v>
      </c>
      <c r="E132" s="17" t="s">
        <v>56</v>
      </c>
      <c r="F132" s="15" t="s">
        <v>52</v>
      </c>
      <c r="G132" s="18">
        <v>42185</v>
      </c>
      <c r="H132" s="18">
        <v>40544</v>
      </c>
      <c r="I132" s="18">
        <v>46388</v>
      </c>
      <c r="J132" s="36"/>
      <c r="K132" s="37"/>
      <c r="L132" s="38">
        <v>0</v>
      </c>
      <c r="M132" s="38">
        <f t="shared" si="9"/>
        <v>0</v>
      </c>
      <c r="N132" s="38">
        <f t="shared" si="10"/>
        <v>0</v>
      </c>
      <c r="O132" s="38">
        <v>0</v>
      </c>
      <c r="P132" s="38">
        <f t="shared" si="11"/>
        <v>0</v>
      </c>
      <c r="Q132" s="38">
        <f t="shared" si="12"/>
        <v>0</v>
      </c>
      <c r="R132" s="38">
        <f t="shared" si="13"/>
        <v>0</v>
      </c>
      <c r="S132" s="38">
        <v>2</v>
      </c>
      <c r="T132" s="38">
        <f t="shared" si="14"/>
        <v>0</v>
      </c>
      <c r="U132" s="38">
        <v>1</v>
      </c>
      <c r="V132" s="38">
        <f t="shared" si="15"/>
        <v>0</v>
      </c>
      <c r="W132" s="38">
        <f t="shared" si="16"/>
        <v>0</v>
      </c>
      <c r="X132" s="38">
        <f t="shared" si="17"/>
        <v>0</v>
      </c>
    </row>
    <row r="133" spans="1:24" x14ac:dyDescent="0.2">
      <c r="A133" s="45">
        <v>2008530</v>
      </c>
      <c r="B133" s="14" t="s">
        <v>2390</v>
      </c>
      <c r="C133" s="13" t="s">
        <v>31</v>
      </c>
      <c r="D133" s="16" t="s">
        <v>2391</v>
      </c>
      <c r="E133" s="17" t="s">
        <v>58</v>
      </c>
      <c r="F133" s="15" t="s">
        <v>52</v>
      </c>
      <c r="G133" s="18">
        <v>42185</v>
      </c>
      <c r="H133" s="18">
        <v>40544</v>
      </c>
      <c r="I133" s="18">
        <v>46388</v>
      </c>
      <c r="J133" s="36"/>
      <c r="K133" s="37"/>
      <c r="L133" s="38">
        <v>0</v>
      </c>
      <c r="M133" s="38">
        <f t="shared" si="9"/>
        <v>0</v>
      </c>
      <c r="N133" s="38">
        <f t="shared" si="10"/>
        <v>0</v>
      </c>
      <c r="O133" s="38">
        <v>0</v>
      </c>
      <c r="P133" s="38">
        <f t="shared" si="11"/>
        <v>0</v>
      </c>
      <c r="Q133" s="38">
        <f t="shared" si="12"/>
        <v>0</v>
      </c>
      <c r="R133" s="38">
        <f t="shared" si="13"/>
        <v>0</v>
      </c>
      <c r="S133" s="38">
        <v>2</v>
      </c>
      <c r="T133" s="38">
        <f t="shared" si="14"/>
        <v>0</v>
      </c>
      <c r="U133" s="38">
        <v>1</v>
      </c>
      <c r="V133" s="38">
        <f t="shared" si="15"/>
        <v>0</v>
      </c>
      <c r="W133" s="38">
        <f t="shared" si="16"/>
        <v>0</v>
      </c>
      <c r="X133" s="38">
        <f t="shared" si="17"/>
        <v>0</v>
      </c>
    </row>
    <row r="134" spans="1:24" x14ac:dyDescent="0.2">
      <c r="A134" s="45">
        <v>2008523</v>
      </c>
      <c r="B134" s="14" t="s">
        <v>2392</v>
      </c>
      <c r="C134" s="13" t="s">
        <v>32</v>
      </c>
      <c r="D134" s="16" t="s">
        <v>2393</v>
      </c>
      <c r="E134" s="17" t="s">
        <v>101</v>
      </c>
      <c r="F134" s="15" t="s">
        <v>52</v>
      </c>
      <c r="G134" s="18">
        <v>42185</v>
      </c>
      <c r="H134" s="18">
        <v>40544</v>
      </c>
      <c r="I134" s="18">
        <v>46388</v>
      </c>
      <c r="J134" s="36"/>
      <c r="K134" s="37"/>
      <c r="L134" s="38">
        <v>0</v>
      </c>
      <c r="M134" s="38">
        <f t="shared" si="9"/>
        <v>0</v>
      </c>
      <c r="N134" s="38">
        <f t="shared" si="10"/>
        <v>0</v>
      </c>
      <c r="O134" s="38">
        <v>0</v>
      </c>
      <c r="P134" s="38">
        <f t="shared" si="11"/>
        <v>0</v>
      </c>
      <c r="Q134" s="38">
        <f t="shared" si="12"/>
        <v>0</v>
      </c>
      <c r="R134" s="38">
        <f t="shared" si="13"/>
        <v>0</v>
      </c>
      <c r="S134" s="38">
        <v>2</v>
      </c>
      <c r="T134" s="38">
        <f t="shared" si="14"/>
        <v>0</v>
      </c>
      <c r="U134" s="38">
        <v>1</v>
      </c>
      <c r="V134" s="38">
        <f t="shared" si="15"/>
        <v>0</v>
      </c>
      <c r="W134" s="38">
        <f t="shared" si="16"/>
        <v>0</v>
      </c>
      <c r="X134" s="38">
        <f t="shared" si="17"/>
        <v>0</v>
      </c>
    </row>
    <row r="135" spans="1:24" x14ac:dyDescent="0.2">
      <c r="A135" s="45">
        <v>2012468</v>
      </c>
      <c r="B135" s="14" t="s">
        <v>2394</v>
      </c>
      <c r="C135" s="13" t="s">
        <v>2395</v>
      </c>
      <c r="D135" s="16" t="s">
        <v>2396</v>
      </c>
      <c r="E135" s="17" t="s">
        <v>126</v>
      </c>
      <c r="F135" s="15" t="s">
        <v>52</v>
      </c>
      <c r="G135" s="18">
        <v>43282</v>
      </c>
      <c r="H135" s="18">
        <v>40544</v>
      </c>
      <c r="I135" s="18">
        <v>46388</v>
      </c>
      <c r="J135" s="36"/>
      <c r="K135" s="37"/>
      <c r="L135" s="38">
        <v>1</v>
      </c>
      <c r="M135" s="38">
        <f t="shared" ref="M135:M198" si="18">L135</f>
        <v>1</v>
      </c>
      <c r="N135" s="38">
        <f t="shared" ref="N135:N198" si="19">L135</f>
        <v>1</v>
      </c>
      <c r="O135" s="38">
        <v>0</v>
      </c>
      <c r="P135" s="38">
        <f t="shared" ref="P135:P198" si="20">L135</f>
        <v>1</v>
      </c>
      <c r="Q135" s="38">
        <f t="shared" ref="Q135:Q198" si="21">IF(L135&gt;O135,2,0)</f>
        <v>2</v>
      </c>
      <c r="R135" s="38">
        <f t="shared" ref="R135:R198" si="22">O135*1</f>
        <v>0</v>
      </c>
      <c r="S135" s="38">
        <v>0</v>
      </c>
      <c r="T135" s="38">
        <f t="shared" ref="T135:T198" si="23">IF(O135=1,4,0)</f>
        <v>0</v>
      </c>
      <c r="U135" s="38">
        <v>1</v>
      </c>
      <c r="V135" s="38">
        <f t="shared" ref="V135:V198" si="24">O135*4</f>
        <v>0</v>
      </c>
      <c r="W135" s="38">
        <f t="shared" ref="W135:W198" si="25">IF(L135&gt;O135,0.1,0)</f>
        <v>0.1</v>
      </c>
      <c r="X135" s="38">
        <f t="shared" ref="X135:X198" si="26">IF(L135&gt;O135,2,0)</f>
        <v>2</v>
      </c>
    </row>
    <row r="136" spans="1:24" x14ac:dyDescent="0.2">
      <c r="A136" s="45">
        <v>2007040</v>
      </c>
      <c r="B136" s="14" t="s">
        <v>2397</v>
      </c>
      <c r="C136" s="13" t="s">
        <v>2398</v>
      </c>
      <c r="D136" s="16" t="s">
        <v>2399</v>
      </c>
      <c r="E136" s="17" t="s">
        <v>58</v>
      </c>
      <c r="F136" s="15" t="s">
        <v>52</v>
      </c>
      <c r="G136" s="18">
        <v>42004</v>
      </c>
      <c r="H136" s="18">
        <v>40544</v>
      </c>
      <c r="I136" s="18">
        <v>46388</v>
      </c>
      <c r="J136" s="36"/>
      <c r="K136" s="37"/>
      <c r="L136" s="38">
        <v>0</v>
      </c>
      <c r="M136" s="38">
        <f t="shared" si="18"/>
        <v>0</v>
      </c>
      <c r="N136" s="38">
        <f t="shared" si="19"/>
        <v>0</v>
      </c>
      <c r="O136" s="38">
        <v>0</v>
      </c>
      <c r="P136" s="38">
        <f t="shared" si="20"/>
        <v>0</v>
      </c>
      <c r="Q136" s="38">
        <f t="shared" si="21"/>
        <v>0</v>
      </c>
      <c r="R136" s="38">
        <f t="shared" si="22"/>
        <v>0</v>
      </c>
      <c r="S136" s="38">
        <v>2</v>
      </c>
      <c r="T136" s="38">
        <f t="shared" si="23"/>
        <v>0</v>
      </c>
      <c r="U136" s="38">
        <v>1</v>
      </c>
      <c r="V136" s="38">
        <f t="shared" si="24"/>
        <v>0</v>
      </c>
      <c r="W136" s="38">
        <f t="shared" si="25"/>
        <v>0</v>
      </c>
      <c r="X136" s="38">
        <f t="shared" si="26"/>
        <v>0</v>
      </c>
    </row>
    <row r="137" spans="1:24" x14ac:dyDescent="0.2">
      <c r="A137" s="45">
        <v>8000494</v>
      </c>
      <c r="B137" s="14" t="s">
        <v>2400</v>
      </c>
      <c r="C137" s="13" t="s">
        <v>2401</v>
      </c>
      <c r="D137" s="16" t="s">
        <v>2402</v>
      </c>
      <c r="E137" s="17" t="s">
        <v>74</v>
      </c>
      <c r="F137" s="15" t="s">
        <v>52</v>
      </c>
      <c r="G137" s="18">
        <v>42094</v>
      </c>
      <c r="H137" s="18">
        <v>40855</v>
      </c>
      <c r="I137" s="18">
        <v>46699</v>
      </c>
      <c r="J137" s="36"/>
      <c r="K137" s="37"/>
      <c r="L137" s="38">
        <v>1</v>
      </c>
      <c r="M137" s="38">
        <f t="shared" si="18"/>
        <v>1</v>
      </c>
      <c r="N137" s="38">
        <f t="shared" si="19"/>
        <v>1</v>
      </c>
      <c r="O137" s="38">
        <v>0</v>
      </c>
      <c r="P137" s="38">
        <f t="shared" si="20"/>
        <v>1</v>
      </c>
      <c r="Q137" s="38">
        <f t="shared" si="21"/>
        <v>2</v>
      </c>
      <c r="R137" s="38">
        <f t="shared" si="22"/>
        <v>0</v>
      </c>
      <c r="S137" s="38">
        <v>0</v>
      </c>
      <c r="T137" s="38">
        <f t="shared" si="23"/>
        <v>0</v>
      </c>
      <c r="U137" s="38">
        <v>1</v>
      </c>
      <c r="V137" s="38">
        <f t="shared" si="24"/>
        <v>0</v>
      </c>
      <c r="W137" s="38">
        <f t="shared" si="25"/>
        <v>0.1</v>
      </c>
      <c r="X137" s="38">
        <f t="shared" si="26"/>
        <v>2</v>
      </c>
    </row>
    <row r="138" spans="1:24" x14ac:dyDescent="0.2">
      <c r="A138" s="45">
        <v>2555563</v>
      </c>
      <c r="B138" s="14" t="s">
        <v>2403</v>
      </c>
      <c r="C138" s="13" t="s">
        <v>2404</v>
      </c>
      <c r="D138" s="16" t="s">
        <v>2405</v>
      </c>
      <c r="E138" s="17" t="s">
        <v>58</v>
      </c>
      <c r="F138" s="15" t="s">
        <v>52</v>
      </c>
      <c r="G138" s="18">
        <v>43040</v>
      </c>
      <c r="H138" s="18">
        <v>40544</v>
      </c>
      <c r="I138" s="18">
        <v>46388</v>
      </c>
      <c r="J138" s="36"/>
      <c r="K138" s="37"/>
      <c r="L138" s="38">
        <v>1</v>
      </c>
      <c r="M138" s="38">
        <f t="shared" si="18"/>
        <v>1</v>
      </c>
      <c r="N138" s="38">
        <f t="shared" si="19"/>
        <v>1</v>
      </c>
      <c r="O138" s="38">
        <v>1</v>
      </c>
      <c r="P138" s="38">
        <f t="shared" si="20"/>
        <v>1</v>
      </c>
      <c r="Q138" s="38">
        <f t="shared" si="21"/>
        <v>0</v>
      </c>
      <c r="R138" s="38">
        <f t="shared" si="22"/>
        <v>1</v>
      </c>
      <c r="S138" s="38">
        <v>0</v>
      </c>
      <c r="T138" s="38">
        <f t="shared" si="23"/>
        <v>4</v>
      </c>
      <c r="U138" s="38">
        <v>1</v>
      </c>
      <c r="V138" s="38">
        <f t="shared" si="24"/>
        <v>4</v>
      </c>
      <c r="W138" s="38">
        <f t="shared" si="25"/>
        <v>0</v>
      </c>
      <c r="X138" s="38">
        <f t="shared" si="26"/>
        <v>0</v>
      </c>
    </row>
    <row r="139" spans="1:24" x14ac:dyDescent="0.2">
      <c r="A139" s="45">
        <v>2555567</v>
      </c>
      <c r="B139" s="14" t="s">
        <v>2406</v>
      </c>
      <c r="C139" s="13" t="s">
        <v>2407</v>
      </c>
      <c r="D139" s="16" t="s">
        <v>2408</v>
      </c>
      <c r="E139" s="17" t="s">
        <v>56</v>
      </c>
      <c r="F139" s="15" t="s">
        <v>52</v>
      </c>
      <c r="G139" s="18">
        <v>43040</v>
      </c>
      <c r="H139" s="18">
        <v>40544</v>
      </c>
      <c r="I139" s="18">
        <v>46388</v>
      </c>
      <c r="J139" s="36"/>
      <c r="K139" s="37"/>
      <c r="L139" s="38">
        <v>0</v>
      </c>
      <c r="M139" s="38">
        <f t="shared" si="18"/>
        <v>0</v>
      </c>
      <c r="N139" s="38">
        <f t="shared" si="19"/>
        <v>0</v>
      </c>
      <c r="O139" s="38">
        <v>0</v>
      </c>
      <c r="P139" s="38">
        <f t="shared" si="20"/>
        <v>0</v>
      </c>
      <c r="Q139" s="38">
        <f t="shared" si="21"/>
        <v>0</v>
      </c>
      <c r="R139" s="38">
        <f t="shared" si="22"/>
        <v>0</v>
      </c>
      <c r="S139" s="38">
        <v>2</v>
      </c>
      <c r="T139" s="38">
        <f t="shared" si="23"/>
        <v>0</v>
      </c>
      <c r="U139" s="38">
        <v>1</v>
      </c>
      <c r="V139" s="38">
        <f t="shared" si="24"/>
        <v>0</v>
      </c>
      <c r="W139" s="38">
        <f t="shared" si="25"/>
        <v>0</v>
      </c>
      <c r="X139" s="38">
        <f t="shared" si="26"/>
        <v>0</v>
      </c>
    </row>
    <row r="140" spans="1:24" x14ac:dyDescent="0.2">
      <c r="A140" s="45">
        <v>8003314</v>
      </c>
      <c r="B140" s="14" t="s">
        <v>2409</v>
      </c>
      <c r="C140" s="13" t="s">
        <v>2410</v>
      </c>
      <c r="D140" s="16" t="s">
        <v>2411</v>
      </c>
      <c r="E140" s="17" t="s">
        <v>56</v>
      </c>
      <c r="F140" s="15" t="s">
        <v>52</v>
      </c>
      <c r="G140" s="18">
        <v>42400</v>
      </c>
      <c r="H140" s="18">
        <v>40544</v>
      </c>
      <c r="I140" s="18">
        <v>46388</v>
      </c>
      <c r="J140" s="36"/>
      <c r="K140" s="37"/>
      <c r="L140" s="38">
        <v>1</v>
      </c>
      <c r="M140" s="38">
        <f t="shared" si="18"/>
        <v>1</v>
      </c>
      <c r="N140" s="38">
        <f t="shared" si="19"/>
        <v>1</v>
      </c>
      <c r="O140" s="38">
        <v>1</v>
      </c>
      <c r="P140" s="38">
        <f t="shared" si="20"/>
        <v>1</v>
      </c>
      <c r="Q140" s="38">
        <f t="shared" si="21"/>
        <v>0</v>
      </c>
      <c r="R140" s="38">
        <f t="shared" si="22"/>
        <v>1</v>
      </c>
      <c r="S140" s="38">
        <v>0</v>
      </c>
      <c r="T140" s="38">
        <f t="shared" si="23"/>
        <v>4</v>
      </c>
      <c r="U140" s="38">
        <v>1</v>
      </c>
      <c r="V140" s="38">
        <f t="shared" si="24"/>
        <v>4</v>
      </c>
      <c r="W140" s="38">
        <f t="shared" si="25"/>
        <v>0</v>
      </c>
      <c r="X140" s="38">
        <f t="shared" si="26"/>
        <v>0</v>
      </c>
    </row>
    <row r="141" spans="1:24" x14ac:dyDescent="0.2">
      <c r="A141" s="45">
        <v>8003310</v>
      </c>
      <c r="B141" s="14" t="s">
        <v>2412</v>
      </c>
      <c r="C141" s="13" t="s">
        <v>606</v>
      </c>
      <c r="D141" s="16" t="s">
        <v>2413</v>
      </c>
      <c r="E141" s="17" t="s">
        <v>126</v>
      </c>
      <c r="F141" s="15" t="s">
        <v>52</v>
      </c>
      <c r="G141" s="18">
        <v>42400</v>
      </c>
      <c r="H141" s="18">
        <v>40544</v>
      </c>
      <c r="I141" s="18">
        <v>46388</v>
      </c>
      <c r="J141" s="36"/>
      <c r="K141" s="37"/>
      <c r="L141" s="38">
        <v>1</v>
      </c>
      <c r="M141" s="38">
        <f t="shared" si="18"/>
        <v>1</v>
      </c>
      <c r="N141" s="38">
        <f t="shared" si="19"/>
        <v>1</v>
      </c>
      <c r="O141" s="38">
        <v>1</v>
      </c>
      <c r="P141" s="38">
        <f t="shared" si="20"/>
        <v>1</v>
      </c>
      <c r="Q141" s="38">
        <f t="shared" si="21"/>
        <v>0</v>
      </c>
      <c r="R141" s="38">
        <f t="shared" si="22"/>
        <v>1</v>
      </c>
      <c r="S141" s="38">
        <v>0</v>
      </c>
      <c r="T141" s="38">
        <f t="shared" si="23"/>
        <v>4</v>
      </c>
      <c r="U141" s="38">
        <v>1</v>
      </c>
      <c r="V141" s="38">
        <f t="shared" si="24"/>
        <v>4</v>
      </c>
      <c r="W141" s="38">
        <f t="shared" si="25"/>
        <v>0</v>
      </c>
      <c r="X141" s="38">
        <f t="shared" si="26"/>
        <v>0</v>
      </c>
    </row>
    <row r="142" spans="1:24" x14ac:dyDescent="0.2">
      <c r="A142" s="45">
        <v>8003363</v>
      </c>
      <c r="B142" s="14" t="s">
        <v>2414</v>
      </c>
      <c r="C142" s="13" t="s">
        <v>2415</v>
      </c>
      <c r="D142" s="16" t="s">
        <v>2416</v>
      </c>
      <c r="E142" s="17" t="s">
        <v>139</v>
      </c>
      <c r="F142" s="15" t="s">
        <v>52</v>
      </c>
      <c r="G142" s="18">
        <v>42400</v>
      </c>
      <c r="H142" s="18">
        <v>40544</v>
      </c>
      <c r="I142" s="18">
        <v>46388</v>
      </c>
      <c r="J142" s="36"/>
      <c r="K142" s="37"/>
      <c r="L142" s="38">
        <v>1</v>
      </c>
      <c r="M142" s="38">
        <f t="shared" si="18"/>
        <v>1</v>
      </c>
      <c r="N142" s="38">
        <f t="shared" si="19"/>
        <v>1</v>
      </c>
      <c r="O142" s="38">
        <v>1</v>
      </c>
      <c r="P142" s="38">
        <f t="shared" si="20"/>
        <v>1</v>
      </c>
      <c r="Q142" s="38">
        <f t="shared" si="21"/>
        <v>0</v>
      </c>
      <c r="R142" s="38">
        <f t="shared" si="22"/>
        <v>1</v>
      </c>
      <c r="S142" s="38">
        <v>0</v>
      </c>
      <c r="T142" s="38">
        <f t="shared" si="23"/>
        <v>4</v>
      </c>
      <c r="U142" s="38">
        <v>1</v>
      </c>
      <c r="V142" s="38">
        <f t="shared" si="24"/>
        <v>4</v>
      </c>
      <c r="W142" s="38">
        <f t="shared" si="25"/>
        <v>0</v>
      </c>
      <c r="X142" s="38">
        <f t="shared" si="26"/>
        <v>0</v>
      </c>
    </row>
    <row r="143" spans="1:24" x14ac:dyDescent="0.2">
      <c r="A143" s="45">
        <v>2021032</v>
      </c>
      <c r="B143" s="14" t="s">
        <v>2417</v>
      </c>
      <c r="C143" s="13" t="s">
        <v>2418</v>
      </c>
      <c r="D143" s="16" t="s">
        <v>2419</v>
      </c>
      <c r="E143" s="17" t="s">
        <v>469</v>
      </c>
      <c r="F143" s="15" t="s">
        <v>52</v>
      </c>
      <c r="G143" s="18">
        <v>42400</v>
      </c>
      <c r="H143" s="18">
        <v>40544</v>
      </c>
      <c r="I143" s="18">
        <v>46388</v>
      </c>
      <c r="J143" s="36"/>
      <c r="K143" s="37"/>
      <c r="L143" s="38">
        <v>1</v>
      </c>
      <c r="M143" s="38">
        <f t="shared" si="18"/>
        <v>1</v>
      </c>
      <c r="N143" s="38">
        <f t="shared" si="19"/>
        <v>1</v>
      </c>
      <c r="O143" s="38">
        <v>1</v>
      </c>
      <c r="P143" s="38">
        <f t="shared" si="20"/>
        <v>1</v>
      </c>
      <c r="Q143" s="38">
        <f t="shared" si="21"/>
        <v>0</v>
      </c>
      <c r="R143" s="38">
        <f t="shared" si="22"/>
        <v>1</v>
      </c>
      <c r="S143" s="38">
        <v>0</v>
      </c>
      <c r="T143" s="38">
        <f t="shared" si="23"/>
        <v>4</v>
      </c>
      <c r="U143" s="38">
        <v>1</v>
      </c>
      <c r="V143" s="38">
        <f t="shared" si="24"/>
        <v>4</v>
      </c>
      <c r="W143" s="38">
        <f t="shared" si="25"/>
        <v>0</v>
      </c>
      <c r="X143" s="38">
        <f t="shared" si="26"/>
        <v>0</v>
      </c>
    </row>
    <row r="144" spans="1:24" x14ac:dyDescent="0.2">
      <c r="A144" s="45">
        <v>8003352</v>
      </c>
      <c r="B144" s="14" t="s">
        <v>2420</v>
      </c>
      <c r="C144" s="13" t="s">
        <v>2421</v>
      </c>
      <c r="D144" s="16" t="s">
        <v>2422</v>
      </c>
      <c r="E144" s="17" t="s">
        <v>51</v>
      </c>
      <c r="F144" s="15" t="s">
        <v>52</v>
      </c>
      <c r="G144" s="18">
        <v>42400</v>
      </c>
      <c r="H144" s="18">
        <v>40544</v>
      </c>
      <c r="I144" s="18">
        <v>46388</v>
      </c>
      <c r="J144" s="36"/>
      <c r="K144" s="37"/>
      <c r="L144" s="38">
        <v>1</v>
      </c>
      <c r="M144" s="38">
        <f t="shared" si="18"/>
        <v>1</v>
      </c>
      <c r="N144" s="38">
        <f t="shared" si="19"/>
        <v>1</v>
      </c>
      <c r="O144" s="38">
        <v>1</v>
      </c>
      <c r="P144" s="38">
        <f t="shared" si="20"/>
        <v>1</v>
      </c>
      <c r="Q144" s="38">
        <f t="shared" si="21"/>
        <v>0</v>
      </c>
      <c r="R144" s="38">
        <f t="shared" si="22"/>
        <v>1</v>
      </c>
      <c r="S144" s="38">
        <v>0</v>
      </c>
      <c r="T144" s="38">
        <f t="shared" si="23"/>
        <v>4</v>
      </c>
      <c r="U144" s="38">
        <v>1</v>
      </c>
      <c r="V144" s="38">
        <f t="shared" si="24"/>
        <v>4</v>
      </c>
      <c r="W144" s="38">
        <f t="shared" si="25"/>
        <v>0</v>
      </c>
      <c r="X144" s="38">
        <f t="shared" si="26"/>
        <v>0</v>
      </c>
    </row>
    <row r="145" spans="1:24" x14ac:dyDescent="0.2">
      <c r="A145" s="45">
        <v>8001350</v>
      </c>
      <c r="B145" s="14" t="s">
        <v>2423</v>
      </c>
      <c r="C145" s="13" t="s">
        <v>2424</v>
      </c>
      <c r="D145" s="16" t="s">
        <v>2425</v>
      </c>
      <c r="E145" s="17" t="s">
        <v>58</v>
      </c>
      <c r="F145" s="15" t="s">
        <v>52</v>
      </c>
      <c r="G145" s="18">
        <v>42094</v>
      </c>
      <c r="H145" s="18">
        <v>40778</v>
      </c>
      <c r="I145" s="18">
        <v>46622</v>
      </c>
      <c r="J145" s="36"/>
      <c r="K145" s="37"/>
      <c r="L145" s="38">
        <v>0</v>
      </c>
      <c r="M145" s="38">
        <f t="shared" si="18"/>
        <v>0</v>
      </c>
      <c r="N145" s="38">
        <f t="shared" si="19"/>
        <v>0</v>
      </c>
      <c r="O145" s="38">
        <v>0</v>
      </c>
      <c r="P145" s="38">
        <f t="shared" si="20"/>
        <v>0</v>
      </c>
      <c r="Q145" s="38">
        <f t="shared" si="21"/>
        <v>0</v>
      </c>
      <c r="R145" s="38">
        <f t="shared" si="22"/>
        <v>0</v>
      </c>
      <c r="S145" s="38">
        <v>2</v>
      </c>
      <c r="T145" s="38">
        <f t="shared" si="23"/>
        <v>0</v>
      </c>
      <c r="U145" s="38">
        <v>1</v>
      </c>
      <c r="V145" s="38">
        <f t="shared" si="24"/>
        <v>0</v>
      </c>
      <c r="W145" s="38">
        <f t="shared" si="25"/>
        <v>0</v>
      </c>
      <c r="X145" s="38">
        <f t="shared" si="26"/>
        <v>0</v>
      </c>
    </row>
    <row r="146" spans="1:24" x14ac:dyDescent="0.2">
      <c r="A146" s="45">
        <v>8001378</v>
      </c>
      <c r="B146" s="14" t="s">
        <v>2426</v>
      </c>
      <c r="C146" s="13" t="s">
        <v>2427</v>
      </c>
      <c r="D146" s="16" t="s">
        <v>2428</v>
      </c>
      <c r="E146" s="17" t="s">
        <v>58</v>
      </c>
      <c r="F146" s="15" t="s">
        <v>52</v>
      </c>
      <c r="G146" s="18">
        <v>42094</v>
      </c>
      <c r="H146" s="18">
        <v>40855</v>
      </c>
      <c r="I146" s="18">
        <v>46699</v>
      </c>
      <c r="J146" s="36"/>
      <c r="K146" s="37"/>
      <c r="L146" s="38">
        <v>0</v>
      </c>
      <c r="M146" s="38">
        <f t="shared" si="18"/>
        <v>0</v>
      </c>
      <c r="N146" s="38">
        <f t="shared" si="19"/>
        <v>0</v>
      </c>
      <c r="O146" s="38">
        <v>0</v>
      </c>
      <c r="P146" s="38">
        <f t="shared" si="20"/>
        <v>0</v>
      </c>
      <c r="Q146" s="38">
        <f t="shared" si="21"/>
        <v>0</v>
      </c>
      <c r="R146" s="38">
        <f t="shared" si="22"/>
        <v>0</v>
      </c>
      <c r="S146" s="38">
        <v>2</v>
      </c>
      <c r="T146" s="38">
        <f t="shared" si="23"/>
        <v>0</v>
      </c>
      <c r="U146" s="38">
        <v>1</v>
      </c>
      <c r="V146" s="38">
        <f t="shared" si="24"/>
        <v>0</v>
      </c>
      <c r="W146" s="38">
        <f t="shared" si="25"/>
        <v>0</v>
      </c>
      <c r="X146" s="38">
        <f t="shared" si="26"/>
        <v>0</v>
      </c>
    </row>
    <row r="147" spans="1:24" x14ac:dyDescent="0.2">
      <c r="A147" s="45">
        <v>8001375</v>
      </c>
      <c r="B147" s="14" t="s">
        <v>2429</v>
      </c>
      <c r="C147" s="13" t="s">
        <v>2430</v>
      </c>
      <c r="D147" s="16" t="s">
        <v>2431</v>
      </c>
      <c r="E147" s="17" t="s">
        <v>58</v>
      </c>
      <c r="F147" s="15" t="s">
        <v>52</v>
      </c>
      <c r="G147" s="18">
        <v>42094</v>
      </c>
      <c r="H147" s="18">
        <v>40544</v>
      </c>
      <c r="I147" s="18">
        <v>46388</v>
      </c>
      <c r="J147" s="36"/>
      <c r="K147" s="37"/>
      <c r="L147" s="38">
        <v>0</v>
      </c>
      <c r="M147" s="38">
        <f t="shared" si="18"/>
        <v>0</v>
      </c>
      <c r="N147" s="38">
        <f t="shared" si="19"/>
        <v>0</v>
      </c>
      <c r="O147" s="38">
        <v>0</v>
      </c>
      <c r="P147" s="38">
        <f t="shared" si="20"/>
        <v>0</v>
      </c>
      <c r="Q147" s="38">
        <f t="shared" si="21"/>
        <v>0</v>
      </c>
      <c r="R147" s="38">
        <f t="shared" si="22"/>
        <v>0</v>
      </c>
      <c r="S147" s="38">
        <v>2</v>
      </c>
      <c r="T147" s="38">
        <f t="shared" si="23"/>
        <v>0</v>
      </c>
      <c r="U147" s="38">
        <v>1</v>
      </c>
      <c r="V147" s="38">
        <f t="shared" si="24"/>
        <v>0</v>
      </c>
      <c r="W147" s="38">
        <f t="shared" si="25"/>
        <v>0</v>
      </c>
      <c r="X147" s="38">
        <f t="shared" si="26"/>
        <v>0</v>
      </c>
    </row>
    <row r="148" spans="1:24" x14ac:dyDescent="0.2">
      <c r="A148" s="45">
        <v>2007697</v>
      </c>
      <c r="B148" s="14" t="s">
        <v>2432</v>
      </c>
      <c r="C148" s="13" t="s">
        <v>37</v>
      </c>
      <c r="D148" s="16" t="s">
        <v>2433</v>
      </c>
      <c r="E148" s="17" t="s">
        <v>542</v>
      </c>
      <c r="F148" s="15" t="s">
        <v>52</v>
      </c>
      <c r="G148" s="18">
        <v>42124</v>
      </c>
      <c r="H148" s="18">
        <v>40544</v>
      </c>
      <c r="I148" s="18">
        <v>46388</v>
      </c>
      <c r="J148" s="36"/>
      <c r="K148" s="37"/>
      <c r="L148" s="38">
        <v>1</v>
      </c>
      <c r="M148" s="38">
        <f t="shared" si="18"/>
        <v>1</v>
      </c>
      <c r="N148" s="38">
        <f t="shared" si="19"/>
        <v>1</v>
      </c>
      <c r="O148" s="38">
        <v>0</v>
      </c>
      <c r="P148" s="38">
        <f t="shared" si="20"/>
        <v>1</v>
      </c>
      <c r="Q148" s="38">
        <f t="shared" si="21"/>
        <v>2</v>
      </c>
      <c r="R148" s="38">
        <f t="shared" si="22"/>
        <v>0</v>
      </c>
      <c r="S148" s="38">
        <v>0</v>
      </c>
      <c r="T148" s="38">
        <f t="shared" si="23"/>
        <v>0</v>
      </c>
      <c r="U148" s="38">
        <v>1</v>
      </c>
      <c r="V148" s="38">
        <f t="shared" si="24"/>
        <v>0</v>
      </c>
      <c r="W148" s="38">
        <f t="shared" si="25"/>
        <v>0.1</v>
      </c>
      <c r="X148" s="38">
        <f t="shared" si="26"/>
        <v>2</v>
      </c>
    </row>
    <row r="149" spans="1:24" x14ac:dyDescent="0.2">
      <c r="A149" s="45">
        <v>7003096</v>
      </c>
      <c r="B149" s="14" t="s">
        <v>2434</v>
      </c>
      <c r="C149" s="13" t="s">
        <v>2435</v>
      </c>
      <c r="D149" s="16" t="s">
        <v>2436</v>
      </c>
      <c r="E149" s="17" t="s">
        <v>54</v>
      </c>
      <c r="F149" s="15" t="s">
        <v>52</v>
      </c>
      <c r="G149" s="18">
        <v>42124</v>
      </c>
      <c r="H149" s="18">
        <v>40544</v>
      </c>
      <c r="I149" s="18">
        <v>46388</v>
      </c>
      <c r="J149" s="36"/>
      <c r="K149" s="37"/>
      <c r="L149" s="38">
        <v>0</v>
      </c>
      <c r="M149" s="38">
        <f t="shared" si="18"/>
        <v>0</v>
      </c>
      <c r="N149" s="38">
        <f t="shared" si="19"/>
        <v>0</v>
      </c>
      <c r="O149" s="38">
        <v>0</v>
      </c>
      <c r="P149" s="38">
        <f t="shared" si="20"/>
        <v>0</v>
      </c>
      <c r="Q149" s="38">
        <f t="shared" si="21"/>
        <v>0</v>
      </c>
      <c r="R149" s="38">
        <f t="shared" si="22"/>
        <v>0</v>
      </c>
      <c r="S149" s="38">
        <v>2</v>
      </c>
      <c r="T149" s="38">
        <f t="shared" si="23"/>
        <v>0</v>
      </c>
      <c r="U149" s="38">
        <v>1</v>
      </c>
      <c r="V149" s="38">
        <f t="shared" si="24"/>
        <v>0</v>
      </c>
      <c r="W149" s="38">
        <f t="shared" si="25"/>
        <v>0</v>
      </c>
      <c r="X149" s="38">
        <f t="shared" si="26"/>
        <v>0</v>
      </c>
    </row>
    <row r="150" spans="1:24" x14ac:dyDescent="0.2">
      <c r="A150" s="45">
        <v>8001398</v>
      </c>
      <c r="B150" s="14" t="s">
        <v>2437</v>
      </c>
      <c r="C150" s="13" t="s">
        <v>2438</v>
      </c>
      <c r="D150" s="16" t="s">
        <v>2439</v>
      </c>
      <c r="E150" s="17" t="s">
        <v>58</v>
      </c>
      <c r="F150" s="15" t="s">
        <v>52</v>
      </c>
      <c r="G150" s="18">
        <v>42094</v>
      </c>
      <c r="H150" s="18">
        <v>40855</v>
      </c>
      <c r="I150" s="18">
        <v>46699</v>
      </c>
      <c r="J150" s="36"/>
      <c r="K150" s="37"/>
      <c r="L150" s="38">
        <v>1</v>
      </c>
      <c r="M150" s="38">
        <f t="shared" si="18"/>
        <v>1</v>
      </c>
      <c r="N150" s="38">
        <f t="shared" si="19"/>
        <v>1</v>
      </c>
      <c r="O150" s="38">
        <v>0</v>
      </c>
      <c r="P150" s="38">
        <f t="shared" si="20"/>
        <v>1</v>
      </c>
      <c r="Q150" s="38">
        <f t="shared" si="21"/>
        <v>2</v>
      </c>
      <c r="R150" s="38">
        <f t="shared" si="22"/>
        <v>0</v>
      </c>
      <c r="S150" s="38">
        <v>0</v>
      </c>
      <c r="T150" s="38">
        <f t="shared" si="23"/>
        <v>0</v>
      </c>
      <c r="U150" s="38">
        <v>1</v>
      </c>
      <c r="V150" s="38">
        <f t="shared" si="24"/>
        <v>0</v>
      </c>
      <c r="W150" s="38">
        <f t="shared" si="25"/>
        <v>0.1</v>
      </c>
      <c r="X150" s="38">
        <f t="shared" si="26"/>
        <v>2</v>
      </c>
    </row>
    <row r="151" spans="1:24" x14ac:dyDescent="0.2">
      <c r="A151" s="45">
        <v>2015864</v>
      </c>
      <c r="B151" s="14" t="s">
        <v>2440</v>
      </c>
      <c r="C151" s="13" t="s">
        <v>2441</v>
      </c>
      <c r="D151" s="16" t="s">
        <v>2442</v>
      </c>
      <c r="E151" s="17" t="s">
        <v>542</v>
      </c>
      <c r="F151" s="15" t="s">
        <v>52</v>
      </c>
      <c r="G151" s="18">
        <v>42094</v>
      </c>
      <c r="H151" s="18">
        <v>40544</v>
      </c>
      <c r="I151" s="18">
        <v>46388</v>
      </c>
      <c r="J151" s="36"/>
      <c r="K151" s="37"/>
      <c r="L151" s="38">
        <v>1</v>
      </c>
      <c r="M151" s="38">
        <f t="shared" si="18"/>
        <v>1</v>
      </c>
      <c r="N151" s="38">
        <f t="shared" si="19"/>
        <v>1</v>
      </c>
      <c r="O151" s="38">
        <v>0</v>
      </c>
      <c r="P151" s="38">
        <f t="shared" si="20"/>
        <v>1</v>
      </c>
      <c r="Q151" s="38">
        <f t="shared" si="21"/>
        <v>2</v>
      </c>
      <c r="R151" s="38">
        <f t="shared" si="22"/>
        <v>0</v>
      </c>
      <c r="S151" s="38">
        <v>0</v>
      </c>
      <c r="T151" s="38">
        <f t="shared" si="23"/>
        <v>0</v>
      </c>
      <c r="U151" s="38">
        <v>1</v>
      </c>
      <c r="V151" s="38">
        <f t="shared" si="24"/>
        <v>0</v>
      </c>
      <c r="W151" s="38">
        <f t="shared" si="25"/>
        <v>0.1</v>
      </c>
      <c r="X151" s="38">
        <f t="shared" si="26"/>
        <v>2</v>
      </c>
    </row>
    <row r="152" spans="1:24" x14ac:dyDescent="0.2">
      <c r="A152" s="45">
        <v>2016339</v>
      </c>
      <c r="B152" s="14" t="s">
        <v>2443</v>
      </c>
      <c r="C152" s="13" t="s">
        <v>2444</v>
      </c>
      <c r="D152" s="16" t="s">
        <v>2445</v>
      </c>
      <c r="E152" s="17" t="s">
        <v>58</v>
      </c>
      <c r="F152" s="15" t="s">
        <v>52</v>
      </c>
      <c r="G152" s="18">
        <v>41608</v>
      </c>
      <c r="H152" s="18">
        <v>40813</v>
      </c>
      <c r="I152" s="18">
        <v>46657</v>
      </c>
      <c r="J152" s="36"/>
      <c r="K152" s="37"/>
      <c r="L152" s="38">
        <v>0</v>
      </c>
      <c r="M152" s="38">
        <f t="shared" si="18"/>
        <v>0</v>
      </c>
      <c r="N152" s="38">
        <f t="shared" si="19"/>
        <v>0</v>
      </c>
      <c r="O152" s="38">
        <v>0</v>
      </c>
      <c r="P152" s="38">
        <f t="shared" si="20"/>
        <v>0</v>
      </c>
      <c r="Q152" s="38">
        <f t="shared" si="21"/>
        <v>0</v>
      </c>
      <c r="R152" s="38">
        <f t="shared" si="22"/>
        <v>0</v>
      </c>
      <c r="S152" s="38">
        <v>0</v>
      </c>
      <c r="T152" s="38">
        <f t="shared" si="23"/>
        <v>0</v>
      </c>
      <c r="U152" s="38">
        <v>1</v>
      </c>
      <c r="V152" s="38">
        <f t="shared" si="24"/>
        <v>0</v>
      </c>
      <c r="W152" s="38">
        <f t="shared" si="25"/>
        <v>0</v>
      </c>
      <c r="X152" s="38">
        <f t="shared" si="26"/>
        <v>0</v>
      </c>
    </row>
    <row r="153" spans="1:24" x14ac:dyDescent="0.2">
      <c r="A153" s="45">
        <v>5012676</v>
      </c>
      <c r="B153" s="14" t="s">
        <v>2446</v>
      </c>
      <c r="C153" s="13" t="s">
        <v>2447</v>
      </c>
      <c r="D153" s="16" t="s">
        <v>2448</v>
      </c>
      <c r="E153" s="17" t="s">
        <v>58</v>
      </c>
      <c r="F153" s="15" t="s">
        <v>52</v>
      </c>
      <c r="G153" s="18">
        <v>41033</v>
      </c>
      <c r="H153" s="18">
        <v>40544</v>
      </c>
      <c r="I153" s="18">
        <v>46388</v>
      </c>
      <c r="J153" s="36"/>
      <c r="K153" s="37"/>
      <c r="L153" s="38">
        <v>0</v>
      </c>
      <c r="M153" s="38">
        <f t="shared" si="18"/>
        <v>0</v>
      </c>
      <c r="N153" s="38">
        <f t="shared" si="19"/>
        <v>0</v>
      </c>
      <c r="O153" s="38">
        <v>0</v>
      </c>
      <c r="P153" s="38">
        <f t="shared" si="20"/>
        <v>0</v>
      </c>
      <c r="Q153" s="38">
        <f t="shared" si="21"/>
        <v>0</v>
      </c>
      <c r="R153" s="38">
        <f t="shared" si="22"/>
        <v>0</v>
      </c>
      <c r="S153" s="38">
        <v>2</v>
      </c>
      <c r="T153" s="38">
        <f t="shared" si="23"/>
        <v>0</v>
      </c>
      <c r="U153" s="38">
        <v>1</v>
      </c>
      <c r="V153" s="38">
        <f t="shared" si="24"/>
        <v>0</v>
      </c>
      <c r="W153" s="38">
        <f t="shared" si="25"/>
        <v>0</v>
      </c>
      <c r="X153" s="38">
        <f t="shared" si="26"/>
        <v>0</v>
      </c>
    </row>
    <row r="154" spans="1:24" x14ac:dyDescent="0.2">
      <c r="A154" s="45">
        <v>5014669</v>
      </c>
      <c r="B154" s="14" t="s">
        <v>2449</v>
      </c>
      <c r="C154" s="13" t="s">
        <v>2450</v>
      </c>
      <c r="D154" s="16" t="s">
        <v>2451</v>
      </c>
      <c r="E154" s="17" t="s">
        <v>74</v>
      </c>
      <c r="F154" s="15" t="s">
        <v>52</v>
      </c>
      <c r="G154" s="18">
        <v>41455</v>
      </c>
      <c r="H154" s="18">
        <v>40544</v>
      </c>
      <c r="I154" s="18">
        <v>46388</v>
      </c>
      <c r="J154" s="36"/>
      <c r="K154" s="37"/>
      <c r="L154" s="38">
        <v>1</v>
      </c>
      <c r="M154" s="38">
        <f t="shared" si="18"/>
        <v>1</v>
      </c>
      <c r="N154" s="38">
        <f t="shared" si="19"/>
        <v>1</v>
      </c>
      <c r="O154" s="38">
        <v>1</v>
      </c>
      <c r="P154" s="38">
        <f t="shared" si="20"/>
        <v>1</v>
      </c>
      <c r="Q154" s="38">
        <f t="shared" si="21"/>
        <v>0</v>
      </c>
      <c r="R154" s="38">
        <f t="shared" si="22"/>
        <v>1</v>
      </c>
      <c r="S154" s="38">
        <v>0</v>
      </c>
      <c r="T154" s="38">
        <f t="shared" si="23"/>
        <v>4</v>
      </c>
      <c r="U154" s="38">
        <v>1</v>
      </c>
      <c r="V154" s="38">
        <f t="shared" si="24"/>
        <v>4</v>
      </c>
      <c r="W154" s="38">
        <f t="shared" si="25"/>
        <v>0</v>
      </c>
      <c r="X154" s="38">
        <f t="shared" si="26"/>
        <v>0</v>
      </c>
    </row>
    <row r="155" spans="1:24" x14ac:dyDescent="0.2">
      <c r="A155" s="45">
        <v>505048</v>
      </c>
      <c r="B155" s="14" t="s">
        <v>2452</v>
      </c>
      <c r="C155" s="13" t="s">
        <v>1337</v>
      </c>
      <c r="D155" s="16" t="s">
        <v>2453</v>
      </c>
      <c r="E155" s="17" t="s">
        <v>148</v>
      </c>
      <c r="F155" s="15" t="s">
        <v>52</v>
      </c>
      <c r="G155" s="18">
        <v>42400</v>
      </c>
      <c r="H155" s="18">
        <v>40890</v>
      </c>
      <c r="I155" s="18">
        <v>46734</v>
      </c>
      <c r="J155" s="36"/>
      <c r="K155" s="37"/>
      <c r="L155" s="38">
        <v>0</v>
      </c>
      <c r="M155" s="38">
        <f t="shared" si="18"/>
        <v>0</v>
      </c>
      <c r="N155" s="38">
        <f t="shared" si="19"/>
        <v>0</v>
      </c>
      <c r="O155" s="38">
        <v>0</v>
      </c>
      <c r="P155" s="38">
        <f t="shared" si="20"/>
        <v>0</v>
      </c>
      <c r="Q155" s="38">
        <f t="shared" si="21"/>
        <v>0</v>
      </c>
      <c r="R155" s="38">
        <f t="shared" si="22"/>
        <v>0</v>
      </c>
      <c r="S155" s="38">
        <v>2</v>
      </c>
      <c r="T155" s="38">
        <f t="shared" si="23"/>
        <v>0</v>
      </c>
      <c r="U155" s="38">
        <v>1</v>
      </c>
      <c r="V155" s="38">
        <f t="shared" si="24"/>
        <v>0</v>
      </c>
      <c r="W155" s="38">
        <f t="shared" si="25"/>
        <v>0</v>
      </c>
      <c r="X155" s="38">
        <f t="shared" si="26"/>
        <v>0</v>
      </c>
    </row>
    <row r="156" spans="1:24" x14ac:dyDescent="0.2">
      <c r="A156" s="45">
        <v>505047</v>
      </c>
      <c r="B156" s="14" t="s">
        <v>2454</v>
      </c>
      <c r="C156" s="13" t="s">
        <v>2455</v>
      </c>
      <c r="D156" s="16" t="s">
        <v>2456</v>
      </c>
      <c r="E156" s="17" t="s">
        <v>58</v>
      </c>
      <c r="F156" s="15" t="s">
        <v>52</v>
      </c>
      <c r="G156" s="18">
        <v>42400</v>
      </c>
      <c r="H156" s="18">
        <v>40544</v>
      </c>
      <c r="I156" s="18">
        <v>46388</v>
      </c>
      <c r="J156" s="36"/>
      <c r="K156" s="37"/>
      <c r="L156" s="38">
        <v>0</v>
      </c>
      <c r="M156" s="38">
        <f t="shared" si="18"/>
        <v>0</v>
      </c>
      <c r="N156" s="38">
        <f t="shared" si="19"/>
        <v>0</v>
      </c>
      <c r="O156" s="38">
        <v>0</v>
      </c>
      <c r="P156" s="38">
        <f t="shared" si="20"/>
        <v>0</v>
      </c>
      <c r="Q156" s="38">
        <f t="shared" si="21"/>
        <v>0</v>
      </c>
      <c r="R156" s="38">
        <f t="shared" si="22"/>
        <v>0</v>
      </c>
      <c r="S156" s="38">
        <v>0</v>
      </c>
      <c r="T156" s="38">
        <f t="shared" si="23"/>
        <v>0</v>
      </c>
      <c r="U156" s="38">
        <v>1</v>
      </c>
      <c r="V156" s="38">
        <f t="shared" si="24"/>
        <v>0</v>
      </c>
      <c r="W156" s="38">
        <f t="shared" si="25"/>
        <v>0</v>
      </c>
      <c r="X156" s="38">
        <f t="shared" si="26"/>
        <v>0</v>
      </c>
    </row>
    <row r="157" spans="1:24" x14ac:dyDescent="0.2">
      <c r="A157" s="45">
        <v>8000816</v>
      </c>
      <c r="B157" s="14" t="s">
        <v>2457</v>
      </c>
      <c r="C157" s="13" t="s">
        <v>33</v>
      </c>
      <c r="D157" s="16" t="s">
        <v>2458</v>
      </c>
      <c r="E157" s="17" t="s">
        <v>133</v>
      </c>
      <c r="F157" s="15" t="s">
        <v>52</v>
      </c>
      <c r="G157" s="18">
        <v>45316</v>
      </c>
      <c r="H157" s="18">
        <v>46388</v>
      </c>
      <c r="I157" s="18">
        <v>46388</v>
      </c>
      <c r="J157" s="36"/>
      <c r="K157" s="37"/>
      <c r="L157" s="38">
        <v>0</v>
      </c>
      <c r="M157" s="38">
        <f t="shared" si="18"/>
        <v>0</v>
      </c>
      <c r="N157" s="38">
        <f t="shared" si="19"/>
        <v>0</v>
      </c>
      <c r="O157" s="38">
        <v>0</v>
      </c>
      <c r="P157" s="38">
        <f t="shared" si="20"/>
        <v>0</v>
      </c>
      <c r="Q157" s="38">
        <f t="shared" si="21"/>
        <v>0</v>
      </c>
      <c r="R157" s="38">
        <f t="shared" si="22"/>
        <v>0</v>
      </c>
      <c r="S157" s="38">
        <v>2</v>
      </c>
      <c r="T157" s="38">
        <f t="shared" si="23"/>
        <v>0</v>
      </c>
      <c r="U157" s="38">
        <v>1</v>
      </c>
      <c r="V157" s="38">
        <f t="shared" si="24"/>
        <v>0</v>
      </c>
      <c r="W157" s="38">
        <f t="shared" si="25"/>
        <v>0</v>
      </c>
      <c r="X157" s="38">
        <f t="shared" si="26"/>
        <v>0</v>
      </c>
    </row>
    <row r="158" spans="1:24" x14ac:dyDescent="0.2">
      <c r="A158" s="45">
        <v>2016386</v>
      </c>
      <c r="B158" s="14" t="s">
        <v>2459</v>
      </c>
      <c r="C158" s="13" t="s">
        <v>2460</v>
      </c>
      <c r="D158" s="16" t="s">
        <v>2461</v>
      </c>
      <c r="E158" s="17" t="s">
        <v>58</v>
      </c>
      <c r="F158" s="15" t="s">
        <v>52</v>
      </c>
      <c r="G158" s="18">
        <v>41305</v>
      </c>
      <c r="H158" s="18">
        <v>40756</v>
      </c>
      <c r="I158" s="18">
        <v>46600</v>
      </c>
      <c r="J158" s="36"/>
      <c r="K158" s="37"/>
      <c r="L158" s="38">
        <v>1</v>
      </c>
      <c r="M158" s="38">
        <f t="shared" si="18"/>
        <v>1</v>
      </c>
      <c r="N158" s="38">
        <f t="shared" si="19"/>
        <v>1</v>
      </c>
      <c r="O158" s="38">
        <v>0</v>
      </c>
      <c r="P158" s="38">
        <f t="shared" si="20"/>
        <v>1</v>
      </c>
      <c r="Q158" s="38">
        <f t="shared" si="21"/>
        <v>2</v>
      </c>
      <c r="R158" s="38">
        <f t="shared" si="22"/>
        <v>0</v>
      </c>
      <c r="S158" s="38">
        <v>2</v>
      </c>
      <c r="T158" s="38">
        <f t="shared" si="23"/>
        <v>0</v>
      </c>
      <c r="U158" s="38">
        <v>1</v>
      </c>
      <c r="V158" s="38">
        <f t="shared" si="24"/>
        <v>0</v>
      </c>
      <c r="W158" s="38">
        <f t="shared" si="25"/>
        <v>0.1</v>
      </c>
      <c r="X158" s="38">
        <f t="shared" si="26"/>
        <v>2</v>
      </c>
    </row>
    <row r="159" spans="1:24" x14ac:dyDescent="0.2">
      <c r="A159" s="45">
        <v>5014326</v>
      </c>
      <c r="B159" s="14" t="s">
        <v>2462</v>
      </c>
      <c r="C159" s="13" t="s">
        <v>2463</v>
      </c>
      <c r="D159" s="16" t="s">
        <v>2464</v>
      </c>
      <c r="E159" s="17" t="s">
        <v>58</v>
      </c>
      <c r="F159" s="15" t="s">
        <v>52</v>
      </c>
      <c r="G159" s="18">
        <v>41305</v>
      </c>
      <c r="H159" s="18">
        <v>40756</v>
      </c>
      <c r="I159" s="18">
        <v>46600</v>
      </c>
      <c r="J159" s="36"/>
      <c r="K159" s="37"/>
      <c r="L159" s="38">
        <v>0</v>
      </c>
      <c r="M159" s="38">
        <f t="shared" si="18"/>
        <v>0</v>
      </c>
      <c r="N159" s="38">
        <f t="shared" si="19"/>
        <v>0</v>
      </c>
      <c r="O159" s="38">
        <v>0</v>
      </c>
      <c r="P159" s="38">
        <f t="shared" si="20"/>
        <v>0</v>
      </c>
      <c r="Q159" s="38">
        <f t="shared" si="21"/>
        <v>0</v>
      </c>
      <c r="R159" s="38">
        <f t="shared" si="22"/>
        <v>0</v>
      </c>
      <c r="S159" s="38">
        <v>0</v>
      </c>
      <c r="T159" s="38">
        <f t="shared" si="23"/>
        <v>0</v>
      </c>
      <c r="U159" s="38">
        <v>1</v>
      </c>
      <c r="V159" s="38">
        <f t="shared" si="24"/>
        <v>0</v>
      </c>
      <c r="W159" s="38">
        <f t="shared" si="25"/>
        <v>0</v>
      </c>
      <c r="X159" s="38">
        <f t="shared" si="26"/>
        <v>0</v>
      </c>
    </row>
    <row r="160" spans="1:24" x14ac:dyDescent="0.2">
      <c r="A160" s="45">
        <v>5014337</v>
      </c>
      <c r="B160" s="14" t="s">
        <v>2465</v>
      </c>
      <c r="C160" s="13" t="s">
        <v>2466</v>
      </c>
      <c r="D160" s="16" t="s">
        <v>2467</v>
      </c>
      <c r="E160" s="17" t="s">
        <v>58</v>
      </c>
      <c r="F160" s="15" t="s">
        <v>52</v>
      </c>
      <c r="G160" s="18">
        <v>41305</v>
      </c>
      <c r="H160" s="18">
        <v>40756</v>
      </c>
      <c r="I160" s="18">
        <v>46600</v>
      </c>
      <c r="J160" s="36"/>
      <c r="K160" s="37"/>
      <c r="L160" s="38">
        <v>0</v>
      </c>
      <c r="M160" s="38">
        <f t="shared" si="18"/>
        <v>0</v>
      </c>
      <c r="N160" s="38">
        <f t="shared" si="19"/>
        <v>0</v>
      </c>
      <c r="O160" s="38">
        <v>0</v>
      </c>
      <c r="P160" s="38">
        <f t="shared" si="20"/>
        <v>0</v>
      </c>
      <c r="Q160" s="38">
        <f t="shared" si="21"/>
        <v>0</v>
      </c>
      <c r="R160" s="38">
        <f t="shared" si="22"/>
        <v>0</v>
      </c>
      <c r="S160" s="38">
        <v>0</v>
      </c>
      <c r="T160" s="38">
        <f t="shared" si="23"/>
        <v>0</v>
      </c>
      <c r="U160" s="38">
        <v>1</v>
      </c>
      <c r="V160" s="38">
        <f t="shared" si="24"/>
        <v>0</v>
      </c>
      <c r="W160" s="38">
        <f t="shared" si="25"/>
        <v>0</v>
      </c>
      <c r="X160" s="38">
        <f t="shared" si="26"/>
        <v>0</v>
      </c>
    </row>
    <row r="161" spans="1:24" x14ac:dyDescent="0.2">
      <c r="A161" s="45">
        <v>5014347</v>
      </c>
      <c r="B161" s="14" t="s">
        <v>2468</v>
      </c>
      <c r="C161" s="13" t="s">
        <v>2469</v>
      </c>
      <c r="D161" s="16" t="s">
        <v>2470</v>
      </c>
      <c r="E161" s="17" t="s">
        <v>58</v>
      </c>
      <c r="F161" s="15" t="s">
        <v>52</v>
      </c>
      <c r="G161" s="18">
        <v>41305</v>
      </c>
      <c r="H161" s="18">
        <v>40782</v>
      </c>
      <c r="I161" s="18">
        <v>46626</v>
      </c>
      <c r="J161" s="36"/>
      <c r="K161" s="37"/>
      <c r="L161" s="38">
        <v>0</v>
      </c>
      <c r="M161" s="38">
        <f t="shared" si="18"/>
        <v>0</v>
      </c>
      <c r="N161" s="38">
        <f t="shared" si="19"/>
        <v>0</v>
      </c>
      <c r="O161" s="38">
        <v>0</v>
      </c>
      <c r="P161" s="38">
        <f t="shared" si="20"/>
        <v>0</v>
      </c>
      <c r="Q161" s="38">
        <f t="shared" si="21"/>
        <v>0</v>
      </c>
      <c r="R161" s="38">
        <f t="shared" si="22"/>
        <v>0</v>
      </c>
      <c r="S161" s="38">
        <v>0</v>
      </c>
      <c r="T161" s="38">
        <f t="shared" si="23"/>
        <v>0</v>
      </c>
      <c r="U161" s="38">
        <v>1</v>
      </c>
      <c r="V161" s="38">
        <f t="shared" si="24"/>
        <v>0</v>
      </c>
      <c r="W161" s="38">
        <f t="shared" si="25"/>
        <v>0</v>
      </c>
      <c r="X161" s="38">
        <f t="shared" si="26"/>
        <v>0</v>
      </c>
    </row>
    <row r="162" spans="1:24" x14ac:dyDescent="0.2">
      <c r="A162" s="45">
        <v>5014356</v>
      </c>
      <c r="B162" s="14" t="s">
        <v>2471</v>
      </c>
      <c r="C162" s="13" t="s">
        <v>2472</v>
      </c>
      <c r="D162" s="16" t="s">
        <v>2473</v>
      </c>
      <c r="E162" s="17" t="s">
        <v>58</v>
      </c>
      <c r="F162" s="15" t="s">
        <v>52</v>
      </c>
      <c r="G162" s="18">
        <v>41305</v>
      </c>
      <c r="H162" s="18">
        <v>40756</v>
      </c>
      <c r="I162" s="18">
        <v>46600</v>
      </c>
      <c r="J162" s="36"/>
      <c r="K162" s="37"/>
      <c r="L162" s="38">
        <v>1</v>
      </c>
      <c r="M162" s="38">
        <f t="shared" si="18"/>
        <v>1</v>
      </c>
      <c r="N162" s="38">
        <f t="shared" si="19"/>
        <v>1</v>
      </c>
      <c r="O162" s="38">
        <v>0</v>
      </c>
      <c r="P162" s="38">
        <f t="shared" si="20"/>
        <v>1</v>
      </c>
      <c r="Q162" s="38">
        <f t="shared" si="21"/>
        <v>2</v>
      </c>
      <c r="R162" s="38">
        <f t="shared" si="22"/>
        <v>0</v>
      </c>
      <c r="S162" s="38">
        <v>2</v>
      </c>
      <c r="T162" s="38">
        <f t="shared" si="23"/>
        <v>0</v>
      </c>
      <c r="U162" s="38">
        <v>1</v>
      </c>
      <c r="V162" s="38">
        <f t="shared" si="24"/>
        <v>0</v>
      </c>
      <c r="W162" s="38">
        <f t="shared" si="25"/>
        <v>0.1</v>
      </c>
      <c r="X162" s="38">
        <f t="shared" si="26"/>
        <v>2</v>
      </c>
    </row>
    <row r="163" spans="1:24" x14ac:dyDescent="0.2">
      <c r="A163" s="45">
        <v>5014366</v>
      </c>
      <c r="B163" s="14" t="s">
        <v>2474</v>
      </c>
      <c r="C163" s="13" t="s">
        <v>2475</v>
      </c>
      <c r="D163" s="16" t="s">
        <v>2476</v>
      </c>
      <c r="E163" s="17" t="s">
        <v>58</v>
      </c>
      <c r="F163" s="15" t="s">
        <v>52</v>
      </c>
      <c r="G163" s="18">
        <v>41305</v>
      </c>
      <c r="H163" s="18">
        <v>40756</v>
      </c>
      <c r="I163" s="18">
        <v>46600</v>
      </c>
      <c r="J163" s="36"/>
      <c r="K163" s="37"/>
      <c r="L163" s="38">
        <v>0</v>
      </c>
      <c r="M163" s="38">
        <f t="shared" si="18"/>
        <v>0</v>
      </c>
      <c r="N163" s="38">
        <f t="shared" si="19"/>
        <v>0</v>
      </c>
      <c r="O163" s="38">
        <v>0</v>
      </c>
      <c r="P163" s="38">
        <f t="shared" si="20"/>
        <v>0</v>
      </c>
      <c r="Q163" s="38">
        <f t="shared" si="21"/>
        <v>0</v>
      </c>
      <c r="R163" s="38">
        <f t="shared" si="22"/>
        <v>0</v>
      </c>
      <c r="S163" s="38">
        <v>0</v>
      </c>
      <c r="T163" s="38">
        <f t="shared" si="23"/>
        <v>0</v>
      </c>
      <c r="U163" s="38">
        <v>1</v>
      </c>
      <c r="V163" s="38">
        <f t="shared" si="24"/>
        <v>0</v>
      </c>
      <c r="W163" s="38">
        <f t="shared" si="25"/>
        <v>0</v>
      </c>
      <c r="X163" s="38">
        <f t="shared" si="26"/>
        <v>0</v>
      </c>
    </row>
    <row r="164" spans="1:24" x14ac:dyDescent="0.2">
      <c r="A164" s="45">
        <v>5014387</v>
      </c>
      <c r="B164" s="14" t="s">
        <v>2477</v>
      </c>
      <c r="C164" s="13" t="s">
        <v>2478</v>
      </c>
      <c r="D164" s="16" t="s">
        <v>2479</v>
      </c>
      <c r="E164" s="17" t="s">
        <v>58</v>
      </c>
      <c r="F164" s="15" t="s">
        <v>52</v>
      </c>
      <c r="G164" s="18">
        <v>41305</v>
      </c>
      <c r="H164" s="18">
        <v>40544</v>
      </c>
      <c r="I164" s="18">
        <v>46388</v>
      </c>
      <c r="J164" s="36"/>
      <c r="K164" s="37"/>
      <c r="L164" s="38">
        <v>0</v>
      </c>
      <c r="M164" s="38">
        <f t="shared" si="18"/>
        <v>0</v>
      </c>
      <c r="N164" s="38">
        <f t="shared" si="19"/>
        <v>0</v>
      </c>
      <c r="O164" s="38">
        <v>0</v>
      </c>
      <c r="P164" s="38">
        <f t="shared" si="20"/>
        <v>0</v>
      </c>
      <c r="Q164" s="38">
        <f t="shared" si="21"/>
        <v>0</v>
      </c>
      <c r="R164" s="38">
        <f t="shared" si="22"/>
        <v>0</v>
      </c>
      <c r="S164" s="38">
        <v>0</v>
      </c>
      <c r="T164" s="38">
        <f t="shared" si="23"/>
        <v>0</v>
      </c>
      <c r="U164" s="38">
        <v>1</v>
      </c>
      <c r="V164" s="38">
        <f t="shared" si="24"/>
        <v>0</v>
      </c>
      <c r="W164" s="38">
        <f t="shared" si="25"/>
        <v>0</v>
      </c>
      <c r="X164" s="38">
        <f t="shared" si="26"/>
        <v>0</v>
      </c>
    </row>
    <row r="165" spans="1:24" x14ac:dyDescent="0.2">
      <c r="A165" s="45">
        <v>5014398</v>
      </c>
      <c r="B165" s="14" t="s">
        <v>2480</v>
      </c>
      <c r="C165" s="13" t="s">
        <v>2481</v>
      </c>
      <c r="D165" s="16" t="s">
        <v>2482</v>
      </c>
      <c r="E165" s="17" t="s">
        <v>58</v>
      </c>
      <c r="F165" s="15" t="s">
        <v>52</v>
      </c>
      <c r="G165" s="18">
        <v>41305</v>
      </c>
      <c r="H165" s="18">
        <v>40544</v>
      </c>
      <c r="I165" s="18">
        <v>46388</v>
      </c>
      <c r="J165" s="36"/>
      <c r="K165" s="37"/>
      <c r="L165" s="38">
        <v>0</v>
      </c>
      <c r="M165" s="38">
        <f t="shared" si="18"/>
        <v>0</v>
      </c>
      <c r="N165" s="38">
        <f t="shared" si="19"/>
        <v>0</v>
      </c>
      <c r="O165" s="38">
        <v>0</v>
      </c>
      <c r="P165" s="38">
        <f t="shared" si="20"/>
        <v>0</v>
      </c>
      <c r="Q165" s="38">
        <f t="shared" si="21"/>
        <v>0</v>
      </c>
      <c r="R165" s="38">
        <f t="shared" si="22"/>
        <v>0</v>
      </c>
      <c r="S165" s="38">
        <v>0</v>
      </c>
      <c r="T165" s="38">
        <f t="shared" si="23"/>
        <v>0</v>
      </c>
      <c r="U165" s="38">
        <v>1</v>
      </c>
      <c r="V165" s="38">
        <f t="shared" si="24"/>
        <v>0</v>
      </c>
      <c r="W165" s="38">
        <f t="shared" si="25"/>
        <v>0</v>
      </c>
      <c r="X165" s="38">
        <f t="shared" si="26"/>
        <v>0</v>
      </c>
    </row>
    <row r="166" spans="1:24" x14ac:dyDescent="0.2">
      <c r="A166" s="45">
        <v>5014409</v>
      </c>
      <c r="B166" s="14" t="s">
        <v>2483</v>
      </c>
      <c r="C166" s="13" t="s">
        <v>34</v>
      </c>
      <c r="D166" s="16" t="s">
        <v>2484</v>
      </c>
      <c r="E166" s="17" t="s">
        <v>58</v>
      </c>
      <c r="F166" s="15" t="s">
        <v>52</v>
      </c>
      <c r="G166" s="18">
        <v>45385</v>
      </c>
      <c r="H166" s="18">
        <v>40544</v>
      </c>
      <c r="I166" s="18">
        <v>46388</v>
      </c>
      <c r="J166" s="36"/>
      <c r="K166" s="37"/>
      <c r="L166" s="38">
        <v>0</v>
      </c>
      <c r="M166" s="38">
        <f t="shared" si="18"/>
        <v>0</v>
      </c>
      <c r="N166" s="38">
        <f t="shared" si="19"/>
        <v>0</v>
      </c>
      <c r="O166" s="38">
        <v>0</v>
      </c>
      <c r="P166" s="38">
        <f t="shared" si="20"/>
        <v>0</v>
      </c>
      <c r="Q166" s="38">
        <f t="shared" si="21"/>
        <v>0</v>
      </c>
      <c r="R166" s="38">
        <f t="shared" si="22"/>
        <v>0</v>
      </c>
      <c r="S166" s="38">
        <v>0</v>
      </c>
      <c r="T166" s="38">
        <f t="shared" si="23"/>
        <v>0</v>
      </c>
      <c r="U166" s="38">
        <v>1</v>
      </c>
      <c r="V166" s="38">
        <f t="shared" si="24"/>
        <v>0</v>
      </c>
      <c r="W166" s="38">
        <f t="shared" si="25"/>
        <v>0</v>
      </c>
      <c r="X166" s="38">
        <f t="shared" si="26"/>
        <v>0</v>
      </c>
    </row>
    <row r="167" spans="1:24" x14ac:dyDescent="0.2">
      <c r="A167" s="45">
        <v>5014419</v>
      </c>
      <c r="B167" s="14" t="s">
        <v>2485</v>
      </c>
      <c r="C167" s="13" t="s">
        <v>2486</v>
      </c>
      <c r="D167" s="16" t="s">
        <v>2487</v>
      </c>
      <c r="E167" s="17" t="s">
        <v>58</v>
      </c>
      <c r="F167" s="15" t="s">
        <v>52</v>
      </c>
      <c r="G167" s="18">
        <v>41305</v>
      </c>
      <c r="H167" s="18">
        <v>40544</v>
      </c>
      <c r="I167" s="18">
        <v>46388</v>
      </c>
      <c r="J167" s="36"/>
      <c r="K167" s="37"/>
      <c r="L167" s="38">
        <v>1</v>
      </c>
      <c r="M167" s="38">
        <f t="shared" si="18"/>
        <v>1</v>
      </c>
      <c r="N167" s="38">
        <f t="shared" si="19"/>
        <v>1</v>
      </c>
      <c r="O167" s="38">
        <v>0</v>
      </c>
      <c r="P167" s="38">
        <f t="shared" si="20"/>
        <v>1</v>
      </c>
      <c r="Q167" s="38">
        <f t="shared" si="21"/>
        <v>2</v>
      </c>
      <c r="R167" s="38">
        <f t="shared" si="22"/>
        <v>0</v>
      </c>
      <c r="S167" s="38">
        <v>2</v>
      </c>
      <c r="T167" s="38">
        <f t="shared" si="23"/>
        <v>0</v>
      </c>
      <c r="U167" s="38">
        <v>1</v>
      </c>
      <c r="V167" s="38">
        <f t="shared" si="24"/>
        <v>0</v>
      </c>
      <c r="W167" s="38">
        <f t="shared" si="25"/>
        <v>0.1</v>
      </c>
      <c r="X167" s="38">
        <f t="shared" si="26"/>
        <v>2</v>
      </c>
    </row>
    <row r="168" spans="1:24" x14ac:dyDescent="0.2">
      <c r="A168" s="45">
        <v>5014431</v>
      </c>
      <c r="B168" s="14" t="s">
        <v>2488</v>
      </c>
      <c r="C168" s="13" t="s">
        <v>2489</v>
      </c>
      <c r="D168" s="16" t="s">
        <v>2490</v>
      </c>
      <c r="E168" s="17" t="s">
        <v>58</v>
      </c>
      <c r="F168" s="15" t="s">
        <v>52</v>
      </c>
      <c r="G168" s="18">
        <v>41305</v>
      </c>
      <c r="H168" s="18">
        <v>40544</v>
      </c>
      <c r="I168" s="18">
        <v>46388</v>
      </c>
      <c r="J168" s="36"/>
      <c r="K168" s="37"/>
      <c r="L168" s="38">
        <v>0</v>
      </c>
      <c r="M168" s="38">
        <f t="shared" si="18"/>
        <v>0</v>
      </c>
      <c r="N168" s="38">
        <f t="shared" si="19"/>
        <v>0</v>
      </c>
      <c r="O168" s="38">
        <v>0</v>
      </c>
      <c r="P168" s="38">
        <f t="shared" si="20"/>
        <v>0</v>
      </c>
      <c r="Q168" s="38">
        <f t="shared" si="21"/>
        <v>0</v>
      </c>
      <c r="R168" s="38">
        <f t="shared" si="22"/>
        <v>0</v>
      </c>
      <c r="S168" s="38">
        <v>0</v>
      </c>
      <c r="T168" s="38">
        <f t="shared" si="23"/>
        <v>0</v>
      </c>
      <c r="U168" s="38">
        <v>1</v>
      </c>
      <c r="V168" s="38">
        <f t="shared" si="24"/>
        <v>0</v>
      </c>
      <c r="W168" s="38">
        <f t="shared" si="25"/>
        <v>0</v>
      </c>
      <c r="X168" s="38">
        <f t="shared" si="26"/>
        <v>0</v>
      </c>
    </row>
    <row r="169" spans="1:24" x14ac:dyDescent="0.2">
      <c r="A169" s="45">
        <v>5014439</v>
      </c>
      <c r="B169" s="14" t="s">
        <v>2491</v>
      </c>
      <c r="C169" s="13" t="s">
        <v>2492</v>
      </c>
      <c r="D169" s="16" t="s">
        <v>2493</v>
      </c>
      <c r="E169" s="17" t="s">
        <v>58</v>
      </c>
      <c r="F169" s="15" t="s">
        <v>52</v>
      </c>
      <c r="G169" s="18">
        <v>41305</v>
      </c>
      <c r="H169" s="18">
        <v>40544</v>
      </c>
      <c r="I169" s="18">
        <v>46388</v>
      </c>
      <c r="J169" s="36"/>
      <c r="K169" s="37"/>
      <c r="L169" s="38">
        <v>0</v>
      </c>
      <c r="M169" s="38">
        <f t="shared" si="18"/>
        <v>0</v>
      </c>
      <c r="N169" s="38">
        <f t="shared" si="19"/>
        <v>0</v>
      </c>
      <c r="O169" s="38">
        <v>0</v>
      </c>
      <c r="P169" s="38">
        <f t="shared" si="20"/>
        <v>0</v>
      </c>
      <c r="Q169" s="38">
        <f t="shared" si="21"/>
        <v>0</v>
      </c>
      <c r="R169" s="38">
        <f t="shared" si="22"/>
        <v>0</v>
      </c>
      <c r="S169" s="38">
        <v>0</v>
      </c>
      <c r="T169" s="38">
        <f t="shared" si="23"/>
        <v>0</v>
      </c>
      <c r="U169" s="38">
        <v>1</v>
      </c>
      <c r="V169" s="38">
        <f t="shared" si="24"/>
        <v>0</v>
      </c>
      <c r="W169" s="38">
        <f t="shared" si="25"/>
        <v>0</v>
      </c>
      <c r="X169" s="38">
        <f t="shared" si="26"/>
        <v>0</v>
      </c>
    </row>
    <row r="170" spans="1:24" x14ac:dyDescent="0.2">
      <c r="A170" s="45">
        <v>2016110</v>
      </c>
      <c r="B170" s="14" t="s">
        <v>2494</v>
      </c>
      <c r="C170" s="13" t="s">
        <v>2495</v>
      </c>
      <c r="D170" s="16" t="s">
        <v>2496</v>
      </c>
      <c r="E170" s="17" t="s">
        <v>58</v>
      </c>
      <c r="F170" s="15" t="s">
        <v>52</v>
      </c>
      <c r="G170" s="18">
        <v>41305</v>
      </c>
      <c r="H170" s="18">
        <v>40544</v>
      </c>
      <c r="I170" s="18">
        <v>46388</v>
      </c>
      <c r="J170" s="36"/>
      <c r="K170" s="37"/>
      <c r="L170" s="38">
        <v>0</v>
      </c>
      <c r="M170" s="38">
        <f t="shared" si="18"/>
        <v>0</v>
      </c>
      <c r="N170" s="38">
        <f t="shared" si="19"/>
        <v>0</v>
      </c>
      <c r="O170" s="38">
        <v>0</v>
      </c>
      <c r="P170" s="38">
        <f t="shared" si="20"/>
        <v>0</v>
      </c>
      <c r="Q170" s="38">
        <f t="shared" si="21"/>
        <v>0</v>
      </c>
      <c r="R170" s="38">
        <f t="shared" si="22"/>
        <v>0</v>
      </c>
      <c r="S170" s="38">
        <v>0</v>
      </c>
      <c r="T170" s="38">
        <f t="shared" si="23"/>
        <v>0</v>
      </c>
      <c r="U170" s="38">
        <v>1</v>
      </c>
      <c r="V170" s="38">
        <f t="shared" si="24"/>
        <v>0</v>
      </c>
      <c r="W170" s="38">
        <f t="shared" si="25"/>
        <v>0</v>
      </c>
      <c r="X170" s="38">
        <f t="shared" si="26"/>
        <v>0</v>
      </c>
    </row>
    <row r="171" spans="1:24" x14ac:dyDescent="0.2">
      <c r="A171" s="45">
        <v>5014321</v>
      </c>
      <c r="B171" s="14" t="s">
        <v>2497</v>
      </c>
      <c r="C171" s="13" t="s">
        <v>2498</v>
      </c>
      <c r="D171" s="16" t="s">
        <v>2499</v>
      </c>
      <c r="E171" s="17" t="s">
        <v>58</v>
      </c>
      <c r="F171" s="15" t="s">
        <v>52</v>
      </c>
      <c r="G171" s="18">
        <v>41305</v>
      </c>
      <c r="H171" s="18">
        <v>40544</v>
      </c>
      <c r="I171" s="18">
        <v>46388</v>
      </c>
      <c r="J171" s="36"/>
      <c r="K171" s="37"/>
      <c r="L171" s="38">
        <v>0</v>
      </c>
      <c r="M171" s="38">
        <f t="shared" si="18"/>
        <v>0</v>
      </c>
      <c r="N171" s="38">
        <f t="shared" si="19"/>
        <v>0</v>
      </c>
      <c r="O171" s="38">
        <v>0</v>
      </c>
      <c r="P171" s="38">
        <f t="shared" si="20"/>
        <v>0</v>
      </c>
      <c r="Q171" s="38">
        <f t="shared" si="21"/>
        <v>0</v>
      </c>
      <c r="R171" s="38">
        <f t="shared" si="22"/>
        <v>0</v>
      </c>
      <c r="S171" s="38">
        <v>0</v>
      </c>
      <c r="T171" s="38">
        <f t="shared" si="23"/>
        <v>0</v>
      </c>
      <c r="U171" s="38">
        <v>1</v>
      </c>
      <c r="V171" s="38">
        <f t="shared" si="24"/>
        <v>0</v>
      </c>
      <c r="W171" s="38">
        <f t="shared" si="25"/>
        <v>0</v>
      </c>
      <c r="X171" s="38">
        <f t="shared" si="26"/>
        <v>0</v>
      </c>
    </row>
    <row r="172" spans="1:24" x14ac:dyDescent="0.2">
      <c r="A172" s="45">
        <v>5014323</v>
      </c>
      <c r="B172" s="14" t="s">
        <v>2500</v>
      </c>
      <c r="C172" s="13" t="s">
        <v>2501</v>
      </c>
      <c r="D172" s="16" t="s">
        <v>2502</v>
      </c>
      <c r="E172" s="17" t="s">
        <v>58</v>
      </c>
      <c r="F172" s="15" t="s">
        <v>52</v>
      </c>
      <c r="G172" s="18">
        <v>42942</v>
      </c>
      <c r="H172" s="18">
        <v>40544</v>
      </c>
      <c r="I172" s="18">
        <v>46388</v>
      </c>
      <c r="J172" s="36"/>
      <c r="K172" s="37"/>
      <c r="L172" s="38">
        <v>0</v>
      </c>
      <c r="M172" s="38">
        <f t="shared" si="18"/>
        <v>0</v>
      </c>
      <c r="N172" s="38">
        <f t="shared" si="19"/>
        <v>0</v>
      </c>
      <c r="O172" s="38">
        <v>0</v>
      </c>
      <c r="P172" s="38">
        <f t="shared" si="20"/>
        <v>0</v>
      </c>
      <c r="Q172" s="38">
        <f t="shared" si="21"/>
        <v>0</v>
      </c>
      <c r="R172" s="38">
        <f t="shared" si="22"/>
        <v>0</v>
      </c>
      <c r="S172" s="38">
        <v>2</v>
      </c>
      <c r="T172" s="38">
        <f t="shared" si="23"/>
        <v>0</v>
      </c>
      <c r="U172" s="38">
        <v>1</v>
      </c>
      <c r="V172" s="38">
        <f t="shared" si="24"/>
        <v>0</v>
      </c>
      <c r="W172" s="38">
        <f t="shared" si="25"/>
        <v>0</v>
      </c>
      <c r="X172" s="38">
        <f t="shared" si="26"/>
        <v>0</v>
      </c>
    </row>
    <row r="173" spans="1:24" x14ac:dyDescent="0.2">
      <c r="A173" s="45">
        <v>5014324</v>
      </c>
      <c r="B173" s="14" t="s">
        <v>2503</v>
      </c>
      <c r="C173" s="13" t="s">
        <v>2504</v>
      </c>
      <c r="D173" s="16" t="s">
        <v>2505</v>
      </c>
      <c r="E173" s="17" t="s">
        <v>58</v>
      </c>
      <c r="F173" s="15" t="s">
        <v>52</v>
      </c>
      <c r="G173" s="18">
        <v>41305</v>
      </c>
      <c r="H173" s="18">
        <v>40544</v>
      </c>
      <c r="I173" s="18">
        <v>46388</v>
      </c>
      <c r="J173" s="36"/>
      <c r="K173" s="37"/>
      <c r="L173" s="38">
        <v>0</v>
      </c>
      <c r="M173" s="38">
        <f t="shared" si="18"/>
        <v>0</v>
      </c>
      <c r="N173" s="38">
        <f t="shared" si="19"/>
        <v>0</v>
      </c>
      <c r="O173" s="38">
        <v>0</v>
      </c>
      <c r="P173" s="38">
        <f t="shared" si="20"/>
        <v>0</v>
      </c>
      <c r="Q173" s="38">
        <f t="shared" si="21"/>
        <v>0</v>
      </c>
      <c r="R173" s="38">
        <f t="shared" si="22"/>
        <v>0</v>
      </c>
      <c r="S173" s="38">
        <v>0</v>
      </c>
      <c r="T173" s="38">
        <f t="shared" si="23"/>
        <v>0</v>
      </c>
      <c r="U173" s="38">
        <v>1</v>
      </c>
      <c r="V173" s="38">
        <f t="shared" si="24"/>
        <v>0</v>
      </c>
      <c r="W173" s="38">
        <f t="shared" si="25"/>
        <v>0</v>
      </c>
      <c r="X173" s="38">
        <f t="shared" si="26"/>
        <v>0</v>
      </c>
    </row>
    <row r="174" spans="1:24" x14ac:dyDescent="0.2">
      <c r="A174" s="45">
        <v>5014290</v>
      </c>
      <c r="B174" s="14" t="s">
        <v>2506</v>
      </c>
      <c r="C174" s="13" t="s">
        <v>2507</v>
      </c>
      <c r="D174" s="16" t="s">
        <v>2508</v>
      </c>
      <c r="E174" s="17" t="s">
        <v>58</v>
      </c>
      <c r="F174" s="15" t="s">
        <v>52</v>
      </c>
      <c r="G174" s="18">
        <v>41305</v>
      </c>
      <c r="H174" s="18">
        <v>40544</v>
      </c>
      <c r="I174" s="18">
        <v>46388</v>
      </c>
      <c r="J174" s="36"/>
      <c r="K174" s="37"/>
      <c r="L174" s="38">
        <v>0</v>
      </c>
      <c r="M174" s="38">
        <f t="shared" si="18"/>
        <v>0</v>
      </c>
      <c r="N174" s="38">
        <f t="shared" si="19"/>
        <v>0</v>
      </c>
      <c r="O174" s="38">
        <v>0</v>
      </c>
      <c r="P174" s="38">
        <f t="shared" si="20"/>
        <v>0</v>
      </c>
      <c r="Q174" s="38">
        <f t="shared" si="21"/>
        <v>0</v>
      </c>
      <c r="R174" s="38">
        <f t="shared" si="22"/>
        <v>0</v>
      </c>
      <c r="S174" s="38">
        <v>0</v>
      </c>
      <c r="T174" s="38">
        <f t="shared" si="23"/>
        <v>0</v>
      </c>
      <c r="U174" s="38">
        <v>1</v>
      </c>
      <c r="V174" s="38">
        <f t="shared" si="24"/>
        <v>0</v>
      </c>
      <c r="W174" s="38">
        <f t="shared" si="25"/>
        <v>0</v>
      </c>
      <c r="X174" s="38">
        <f t="shared" si="26"/>
        <v>0</v>
      </c>
    </row>
    <row r="175" spans="1:24" x14ac:dyDescent="0.2">
      <c r="A175" s="45">
        <v>5014327</v>
      </c>
      <c r="B175" s="14" t="s">
        <v>2509</v>
      </c>
      <c r="C175" s="13" t="s">
        <v>2510</v>
      </c>
      <c r="D175" s="16" t="s">
        <v>2511</v>
      </c>
      <c r="E175" s="17" t="s">
        <v>58</v>
      </c>
      <c r="F175" s="15" t="s">
        <v>52</v>
      </c>
      <c r="G175" s="18">
        <v>41305</v>
      </c>
      <c r="H175" s="18">
        <v>40544</v>
      </c>
      <c r="I175" s="18">
        <v>46388</v>
      </c>
      <c r="J175" s="36"/>
      <c r="K175" s="37"/>
      <c r="L175" s="38">
        <v>1</v>
      </c>
      <c r="M175" s="38">
        <f t="shared" si="18"/>
        <v>1</v>
      </c>
      <c r="N175" s="38">
        <f t="shared" si="19"/>
        <v>1</v>
      </c>
      <c r="O175" s="38">
        <v>0</v>
      </c>
      <c r="P175" s="38">
        <f t="shared" si="20"/>
        <v>1</v>
      </c>
      <c r="Q175" s="38">
        <f t="shared" si="21"/>
        <v>2</v>
      </c>
      <c r="R175" s="38">
        <f t="shared" si="22"/>
        <v>0</v>
      </c>
      <c r="S175" s="38">
        <v>2</v>
      </c>
      <c r="T175" s="38">
        <f t="shared" si="23"/>
        <v>0</v>
      </c>
      <c r="U175" s="38">
        <v>1</v>
      </c>
      <c r="V175" s="38">
        <f t="shared" si="24"/>
        <v>0</v>
      </c>
      <c r="W175" s="38">
        <f t="shared" si="25"/>
        <v>0.1</v>
      </c>
      <c r="X175" s="38">
        <f t="shared" si="26"/>
        <v>2</v>
      </c>
    </row>
    <row r="176" spans="1:24" x14ac:dyDescent="0.2">
      <c r="A176" s="45">
        <v>5014328</v>
      </c>
      <c r="B176" s="14" t="s">
        <v>2512</v>
      </c>
      <c r="C176" s="13" t="s">
        <v>2513</v>
      </c>
      <c r="D176" s="16" t="s">
        <v>2514</v>
      </c>
      <c r="E176" s="17" t="s">
        <v>58</v>
      </c>
      <c r="F176" s="15" t="s">
        <v>52</v>
      </c>
      <c r="G176" s="18">
        <v>41305</v>
      </c>
      <c r="H176" s="18">
        <v>40544</v>
      </c>
      <c r="I176" s="18">
        <v>46388</v>
      </c>
      <c r="J176" s="36"/>
      <c r="K176" s="37"/>
      <c r="L176" s="38">
        <v>0</v>
      </c>
      <c r="M176" s="38">
        <f t="shared" si="18"/>
        <v>0</v>
      </c>
      <c r="N176" s="38">
        <f t="shared" si="19"/>
        <v>0</v>
      </c>
      <c r="O176" s="38">
        <v>0</v>
      </c>
      <c r="P176" s="38">
        <f t="shared" si="20"/>
        <v>0</v>
      </c>
      <c r="Q176" s="38">
        <f t="shared" si="21"/>
        <v>0</v>
      </c>
      <c r="R176" s="38">
        <f t="shared" si="22"/>
        <v>0</v>
      </c>
      <c r="S176" s="38">
        <v>0</v>
      </c>
      <c r="T176" s="38">
        <f t="shared" si="23"/>
        <v>0</v>
      </c>
      <c r="U176" s="38">
        <v>1</v>
      </c>
      <c r="V176" s="38">
        <f t="shared" si="24"/>
        <v>0</v>
      </c>
      <c r="W176" s="38">
        <f t="shared" si="25"/>
        <v>0</v>
      </c>
      <c r="X176" s="38">
        <f t="shared" si="26"/>
        <v>0</v>
      </c>
    </row>
    <row r="177" spans="1:24" x14ac:dyDescent="0.2">
      <c r="A177" s="45">
        <v>5014329</v>
      </c>
      <c r="B177" s="14" t="s">
        <v>2515</v>
      </c>
      <c r="C177" s="13" t="s">
        <v>2516</v>
      </c>
      <c r="D177" s="16" t="s">
        <v>2517</v>
      </c>
      <c r="E177" s="17" t="s">
        <v>58</v>
      </c>
      <c r="F177" s="15" t="s">
        <v>52</v>
      </c>
      <c r="G177" s="18">
        <v>41305</v>
      </c>
      <c r="H177" s="18">
        <v>40544</v>
      </c>
      <c r="I177" s="18">
        <v>46388</v>
      </c>
      <c r="J177" s="36"/>
      <c r="K177" s="37"/>
      <c r="L177" s="38">
        <v>0</v>
      </c>
      <c r="M177" s="38">
        <f t="shared" si="18"/>
        <v>0</v>
      </c>
      <c r="N177" s="38">
        <f t="shared" si="19"/>
        <v>0</v>
      </c>
      <c r="O177" s="38">
        <v>0</v>
      </c>
      <c r="P177" s="38">
        <f t="shared" si="20"/>
        <v>0</v>
      </c>
      <c r="Q177" s="38">
        <f t="shared" si="21"/>
        <v>0</v>
      </c>
      <c r="R177" s="38">
        <f t="shared" si="22"/>
        <v>0</v>
      </c>
      <c r="S177" s="38">
        <v>0</v>
      </c>
      <c r="T177" s="38">
        <f t="shared" si="23"/>
        <v>0</v>
      </c>
      <c r="U177" s="38">
        <v>1</v>
      </c>
      <c r="V177" s="38">
        <f t="shared" si="24"/>
        <v>0</v>
      </c>
      <c r="W177" s="38">
        <f t="shared" si="25"/>
        <v>0</v>
      </c>
      <c r="X177" s="38">
        <f t="shared" si="26"/>
        <v>0</v>
      </c>
    </row>
    <row r="178" spans="1:24" x14ac:dyDescent="0.2">
      <c r="A178" s="45">
        <v>5014330</v>
      </c>
      <c r="B178" s="14" t="s">
        <v>2518</v>
      </c>
      <c r="C178" s="13" t="s">
        <v>2519</v>
      </c>
      <c r="D178" s="16" t="s">
        <v>2520</v>
      </c>
      <c r="E178" s="17" t="s">
        <v>58</v>
      </c>
      <c r="F178" s="15" t="s">
        <v>52</v>
      </c>
      <c r="G178" s="18">
        <v>41305</v>
      </c>
      <c r="H178" s="18">
        <v>40544</v>
      </c>
      <c r="I178" s="18">
        <v>46388</v>
      </c>
      <c r="J178" s="36"/>
      <c r="K178" s="37"/>
      <c r="L178" s="38">
        <v>0</v>
      </c>
      <c r="M178" s="38">
        <f t="shared" si="18"/>
        <v>0</v>
      </c>
      <c r="N178" s="38">
        <f t="shared" si="19"/>
        <v>0</v>
      </c>
      <c r="O178" s="38">
        <v>0</v>
      </c>
      <c r="P178" s="38">
        <f t="shared" si="20"/>
        <v>0</v>
      </c>
      <c r="Q178" s="38">
        <f t="shared" si="21"/>
        <v>0</v>
      </c>
      <c r="R178" s="38">
        <f t="shared" si="22"/>
        <v>0</v>
      </c>
      <c r="S178" s="38">
        <v>0</v>
      </c>
      <c r="T178" s="38">
        <f t="shared" si="23"/>
        <v>0</v>
      </c>
      <c r="U178" s="38">
        <v>1</v>
      </c>
      <c r="V178" s="38">
        <f t="shared" si="24"/>
        <v>0</v>
      </c>
      <c r="W178" s="38">
        <f t="shared" si="25"/>
        <v>0</v>
      </c>
      <c r="X178" s="38">
        <f t="shared" si="26"/>
        <v>0</v>
      </c>
    </row>
    <row r="179" spans="1:24" x14ac:dyDescent="0.2">
      <c r="A179" s="45">
        <v>5014331</v>
      </c>
      <c r="B179" s="14" t="s">
        <v>2521</v>
      </c>
      <c r="C179" s="13" t="s">
        <v>2522</v>
      </c>
      <c r="D179" s="16" t="s">
        <v>2523</v>
      </c>
      <c r="E179" s="17" t="s">
        <v>58</v>
      </c>
      <c r="F179" s="15" t="s">
        <v>52</v>
      </c>
      <c r="G179" s="18">
        <v>41305</v>
      </c>
      <c r="H179" s="18">
        <v>40544</v>
      </c>
      <c r="I179" s="18">
        <v>46388</v>
      </c>
      <c r="J179" s="36"/>
      <c r="K179" s="37"/>
      <c r="L179" s="38">
        <v>0</v>
      </c>
      <c r="M179" s="38">
        <f t="shared" si="18"/>
        <v>0</v>
      </c>
      <c r="N179" s="38">
        <f t="shared" si="19"/>
        <v>0</v>
      </c>
      <c r="O179" s="38">
        <v>0</v>
      </c>
      <c r="P179" s="38">
        <f t="shared" si="20"/>
        <v>0</v>
      </c>
      <c r="Q179" s="38">
        <f t="shared" si="21"/>
        <v>0</v>
      </c>
      <c r="R179" s="38">
        <f t="shared" si="22"/>
        <v>0</v>
      </c>
      <c r="S179" s="38">
        <v>0</v>
      </c>
      <c r="T179" s="38">
        <f t="shared" si="23"/>
        <v>0</v>
      </c>
      <c r="U179" s="38">
        <v>1</v>
      </c>
      <c r="V179" s="38">
        <f t="shared" si="24"/>
        <v>0</v>
      </c>
      <c r="W179" s="38">
        <f t="shared" si="25"/>
        <v>0</v>
      </c>
      <c r="X179" s="38">
        <f t="shared" si="26"/>
        <v>0</v>
      </c>
    </row>
    <row r="180" spans="1:24" x14ac:dyDescent="0.2">
      <c r="A180" s="45">
        <v>5014333</v>
      </c>
      <c r="B180" s="14" t="s">
        <v>2524</v>
      </c>
      <c r="C180" s="13" t="s">
        <v>2525</v>
      </c>
      <c r="D180" s="16" t="s">
        <v>2526</v>
      </c>
      <c r="E180" s="17" t="s">
        <v>58</v>
      </c>
      <c r="F180" s="15" t="s">
        <v>52</v>
      </c>
      <c r="G180" s="18">
        <v>41305</v>
      </c>
      <c r="H180" s="18">
        <v>40544</v>
      </c>
      <c r="I180" s="18">
        <v>46388</v>
      </c>
      <c r="J180" s="36"/>
      <c r="K180" s="37"/>
      <c r="L180" s="38">
        <v>1</v>
      </c>
      <c r="M180" s="38">
        <f t="shared" si="18"/>
        <v>1</v>
      </c>
      <c r="N180" s="38">
        <f t="shared" si="19"/>
        <v>1</v>
      </c>
      <c r="O180" s="38">
        <v>0</v>
      </c>
      <c r="P180" s="38">
        <f t="shared" si="20"/>
        <v>1</v>
      </c>
      <c r="Q180" s="38">
        <f t="shared" si="21"/>
        <v>2</v>
      </c>
      <c r="R180" s="38">
        <f t="shared" si="22"/>
        <v>0</v>
      </c>
      <c r="S180" s="38">
        <v>2</v>
      </c>
      <c r="T180" s="38">
        <f t="shared" si="23"/>
        <v>0</v>
      </c>
      <c r="U180" s="38">
        <v>1</v>
      </c>
      <c r="V180" s="38">
        <f t="shared" si="24"/>
        <v>0</v>
      </c>
      <c r="W180" s="38">
        <f t="shared" si="25"/>
        <v>0.1</v>
      </c>
      <c r="X180" s="38">
        <f t="shared" si="26"/>
        <v>2</v>
      </c>
    </row>
    <row r="181" spans="1:24" x14ac:dyDescent="0.2">
      <c r="A181" s="45">
        <v>5014334</v>
      </c>
      <c r="B181" s="14" t="s">
        <v>2527</v>
      </c>
      <c r="C181" s="13" t="s">
        <v>2528</v>
      </c>
      <c r="D181" s="16" t="s">
        <v>2529</v>
      </c>
      <c r="E181" s="17" t="s">
        <v>58</v>
      </c>
      <c r="F181" s="15" t="s">
        <v>52</v>
      </c>
      <c r="G181" s="18">
        <v>41305</v>
      </c>
      <c r="H181" s="18">
        <v>40544</v>
      </c>
      <c r="I181" s="18">
        <v>46388</v>
      </c>
      <c r="J181" s="36"/>
      <c r="K181" s="37"/>
      <c r="L181" s="38">
        <v>0</v>
      </c>
      <c r="M181" s="38">
        <f t="shared" si="18"/>
        <v>0</v>
      </c>
      <c r="N181" s="38">
        <f t="shared" si="19"/>
        <v>0</v>
      </c>
      <c r="O181" s="38">
        <v>0</v>
      </c>
      <c r="P181" s="38">
        <f t="shared" si="20"/>
        <v>0</v>
      </c>
      <c r="Q181" s="38">
        <f t="shared" si="21"/>
        <v>0</v>
      </c>
      <c r="R181" s="38">
        <f t="shared" si="22"/>
        <v>0</v>
      </c>
      <c r="S181" s="38">
        <v>0</v>
      </c>
      <c r="T181" s="38">
        <f t="shared" si="23"/>
        <v>0</v>
      </c>
      <c r="U181" s="38">
        <v>1</v>
      </c>
      <c r="V181" s="38">
        <f t="shared" si="24"/>
        <v>0</v>
      </c>
      <c r="W181" s="38">
        <f t="shared" si="25"/>
        <v>0</v>
      </c>
      <c r="X181" s="38">
        <f t="shared" si="26"/>
        <v>0</v>
      </c>
    </row>
    <row r="182" spans="1:24" x14ac:dyDescent="0.2">
      <c r="A182" s="45">
        <v>5014335</v>
      </c>
      <c r="B182" s="14" t="s">
        <v>2530</v>
      </c>
      <c r="C182" s="13" t="s">
        <v>2531</v>
      </c>
      <c r="D182" s="16" t="s">
        <v>2532</v>
      </c>
      <c r="E182" s="17" t="s">
        <v>58</v>
      </c>
      <c r="F182" s="15" t="s">
        <v>52</v>
      </c>
      <c r="G182" s="18">
        <v>41305</v>
      </c>
      <c r="H182" s="18">
        <v>40544</v>
      </c>
      <c r="I182" s="18">
        <v>46388</v>
      </c>
      <c r="J182" s="36"/>
      <c r="K182" s="37"/>
      <c r="L182" s="38">
        <v>0</v>
      </c>
      <c r="M182" s="38">
        <f t="shared" si="18"/>
        <v>0</v>
      </c>
      <c r="N182" s="38">
        <f t="shared" si="19"/>
        <v>0</v>
      </c>
      <c r="O182" s="38">
        <v>0</v>
      </c>
      <c r="P182" s="38">
        <f t="shared" si="20"/>
        <v>0</v>
      </c>
      <c r="Q182" s="38">
        <f t="shared" si="21"/>
        <v>0</v>
      </c>
      <c r="R182" s="38">
        <f t="shared" si="22"/>
        <v>0</v>
      </c>
      <c r="S182" s="38">
        <v>0</v>
      </c>
      <c r="T182" s="38">
        <f t="shared" si="23"/>
        <v>0</v>
      </c>
      <c r="U182" s="38">
        <v>1</v>
      </c>
      <c r="V182" s="38">
        <f t="shared" si="24"/>
        <v>0</v>
      </c>
      <c r="W182" s="38">
        <f t="shared" si="25"/>
        <v>0</v>
      </c>
      <c r="X182" s="38">
        <f t="shared" si="26"/>
        <v>0</v>
      </c>
    </row>
    <row r="183" spans="1:24" x14ac:dyDescent="0.2">
      <c r="A183" s="45">
        <v>5014291</v>
      </c>
      <c r="B183" s="14" t="s">
        <v>2533</v>
      </c>
      <c r="C183" s="13" t="s">
        <v>2534</v>
      </c>
      <c r="D183" s="16" t="s">
        <v>2535</v>
      </c>
      <c r="E183" s="17" t="s">
        <v>58</v>
      </c>
      <c r="F183" s="15" t="s">
        <v>52</v>
      </c>
      <c r="G183" s="18">
        <v>41305</v>
      </c>
      <c r="H183" s="18">
        <v>40725</v>
      </c>
      <c r="I183" s="18">
        <v>46569</v>
      </c>
      <c r="J183" s="36"/>
      <c r="K183" s="37"/>
      <c r="L183" s="38">
        <v>0</v>
      </c>
      <c r="M183" s="38">
        <f t="shared" si="18"/>
        <v>0</v>
      </c>
      <c r="N183" s="38">
        <f t="shared" si="19"/>
        <v>0</v>
      </c>
      <c r="O183" s="38">
        <v>0</v>
      </c>
      <c r="P183" s="38">
        <f t="shared" si="20"/>
        <v>0</v>
      </c>
      <c r="Q183" s="38">
        <f t="shared" si="21"/>
        <v>0</v>
      </c>
      <c r="R183" s="38">
        <f t="shared" si="22"/>
        <v>0</v>
      </c>
      <c r="S183" s="38">
        <v>0</v>
      </c>
      <c r="T183" s="38">
        <f t="shared" si="23"/>
        <v>0</v>
      </c>
      <c r="U183" s="38">
        <v>1</v>
      </c>
      <c r="V183" s="38">
        <f t="shared" si="24"/>
        <v>0</v>
      </c>
      <c r="W183" s="38">
        <f t="shared" si="25"/>
        <v>0</v>
      </c>
      <c r="X183" s="38">
        <f t="shared" si="26"/>
        <v>0</v>
      </c>
    </row>
    <row r="184" spans="1:24" x14ac:dyDescent="0.2">
      <c r="A184" s="45">
        <v>5014338</v>
      </c>
      <c r="B184" s="14" t="s">
        <v>2536</v>
      </c>
      <c r="C184" s="13" t="s">
        <v>2537</v>
      </c>
      <c r="D184" s="16" t="s">
        <v>1223</v>
      </c>
      <c r="E184" s="17" t="s">
        <v>51</v>
      </c>
      <c r="F184" s="15" t="s">
        <v>52</v>
      </c>
      <c r="G184" s="18">
        <v>41305</v>
      </c>
      <c r="H184" s="18">
        <v>40908</v>
      </c>
      <c r="I184" s="18">
        <v>46752</v>
      </c>
      <c r="J184" s="36"/>
      <c r="K184" s="37"/>
      <c r="L184" s="38">
        <v>0</v>
      </c>
      <c r="M184" s="38">
        <f t="shared" si="18"/>
        <v>0</v>
      </c>
      <c r="N184" s="38">
        <f t="shared" si="19"/>
        <v>0</v>
      </c>
      <c r="O184" s="38">
        <v>0</v>
      </c>
      <c r="P184" s="38">
        <f t="shared" si="20"/>
        <v>0</v>
      </c>
      <c r="Q184" s="38">
        <f t="shared" si="21"/>
        <v>0</v>
      </c>
      <c r="R184" s="38">
        <f t="shared" si="22"/>
        <v>0</v>
      </c>
      <c r="S184" s="38">
        <v>0</v>
      </c>
      <c r="T184" s="38">
        <f t="shared" si="23"/>
        <v>0</v>
      </c>
      <c r="U184" s="38">
        <v>1</v>
      </c>
      <c r="V184" s="38">
        <f t="shared" si="24"/>
        <v>0</v>
      </c>
      <c r="W184" s="38">
        <f t="shared" si="25"/>
        <v>0</v>
      </c>
      <c r="X184" s="38">
        <f t="shared" si="26"/>
        <v>0</v>
      </c>
    </row>
    <row r="185" spans="1:24" x14ac:dyDescent="0.2">
      <c r="A185" s="45">
        <v>5014340</v>
      </c>
      <c r="B185" s="14" t="s">
        <v>2538</v>
      </c>
      <c r="C185" s="13" t="s">
        <v>2539</v>
      </c>
      <c r="D185" s="16" t="s">
        <v>2540</v>
      </c>
      <c r="E185" s="17" t="s">
        <v>58</v>
      </c>
      <c r="F185" s="15" t="s">
        <v>52</v>
      </c>
      <c r="G185" s="18">
        <v>41305</v>
      </c>
      <c r="H185" s="18">
        <v>40544</v>
      </c>
      <c r="I185" s="18">
        <v>46388</v>
      </c>
      <c r="J185" s="36"/>
      <c r="K185" s="37"/>
      <c r="L185" s="38">
        <v>0</v>
      </c>
      <c r="M185" s="38">
        <f t="shared" si="18"/>
        <v>0</v>
      </c>
      <c r="N185" s="38">
        <f t="shared" si="19"/>
        <v>0</v>
      </c>
      <c r="O185" s="38">
        <v>0</v>
      </c>
      <c r="P185" s="38">
        <f t="shared" si="20"/>
        <v>0</v>
      </c>
      <c r="Q185" s="38">
        <f t="shared" si="21"/>
        <v>0</v>
      </c>
      <c r="R185" s="38">
        <f t="shared" si="22"/>
        <v>0</v>
      </c>
      <c r="S185" s="38">
        <v>0</v>
      </c>
      <c r="T185" s="38">
        <f t="shared" si="23"/>
        <v>0</v>
      </c>
      <c r="U185" s="38">
        <v>1</v>
      </c>
      <c r="V185" s="38">
        <f t="shared" si="24"/>
        <v>0</v>
      </c>
      <c r="W185" s="38">
        <f t="shared" si="25"/>
        <v>0</v>
      </c>
      <c r="X185" s="38">
        <f t="shared" si="26"/>
        <v>0</v>
      </c>
    </row>
    <row r="186" spans="1:24" x14ac:dyDescent="0.2">
      <c r="A186" s="45">
        <v>5014341</v>
      </c>
      <c r="B186" s="14" t="s">
        <v>2541</v>
      </c>
      <c r="C186" s="13" t="s">
        <v>2542</v>
      </c>
      <c r="D186" s="16" t="s">
        <v>2543</v>
      </c>
      <c r="E186" s="17" t="s">
        <v>58</v>
      </c>
      <c r="F186" s="15" t="s">
        <v>52</v>
      </c>
      <c r="G186" s="18">
        <v>41305</v>
      </c>
      <c r="H186" s="18">
        <v>40544</v>
      </c>
      <c r="I186" s="18">
        <v>46388</v>
      </c>
      <c r="J186" s="36"/>
      <c r="K186" s="37"/>
      <c r="L186" s="38">
        <v>0</v>
      </c>
      <c r="M186" s="38">
        <f t="shared" si="18"/>
        <v>0</v>
      </c>
      <c r="N186" s="38">
        <f t="shared" si="19"/>
        <v>0</v>
      </c>
      <c r="O186" s="38">
        <v>0</v>
      </c>
      <c r="P186" s="38">
        <f t="shared" si="20"/>
        <v>0</v>
      </c>
      <c r="Q186" s="38">
        <f t="shared" si="21"/>
        <v>0</v>
      </c>
      <c r="R186" s="38">
        <f t="shared" si="22"/>
        <v>0</v>
      </c>
      <c r="S186" s="38">
        <v>0</v>
      </c>
      <c r="T186" s="38">
        <f t="shared" si="23"/>
        <v>0</v>
      </c>
      <c r="U186" s="38">
        <v>1</v>
      </c>
      <c r="V186" s="38">
        <f t="shared" si="24"/>
        <v>0</v>
      </c>
      <c r="W186" s="38">
        <f t="shared" si="25"/>
        <v>0</v>
      </c>
      <c r="X186" s="38">
        <f t="shared" si="26"/>
        <v>0</v>
      </c>
    </row>
    <row r="187" spans="1:24" x14ac:dyDescent="0.2">
      <c r="A187" s="45">
        <v>5014342</v>
      </c>
      <c r="B187" s="14" t="s">
        <v>2544</v>
      </c>
      <c r="C187" s="13" t="s">
        <v>2545</v>
      </c>
      <c r="D187" s="16" t="s">
        <v>2546</v>
      </c>
      <c r="E187" s="17" t="s">
        <v>58</v>
      </c>
      <c r="F187" s="15" t="s">
        <v>52</v>
      </c>
      <c r="G187" s="18">
        <v>41305</v>
      </c>
      <c r="H187" s="18">
        <v>40756</v>
      </c>
      <c r="I187" s="18">
        <v>46600</v>
      </c>
      <c r="J187" s="36"/>
      <c r="K187" s="37"/>
      <c r="L187" s="38">
        <v>1</v>
      </c>
      <c r="M187" s="38">
        <f t="shared" si="18"/>
        <v>1</v>
      </c>
      <c r="N187" s="38">
        <f t="shared" si="19"/>
        <v>1</v>
      </c>
      <c r="O187" s="38">
        <v>0</v>
      </c>
      <c r="P187" s="38">
        <f t="shared" si="20"/>
        <v>1</v>
      </c>
      <c r="Q187" s="38">
        <f t="shared" si="21"/>
        <v>2</v>
      </c>
      <c r="R187" s="38">
        <f t="shared" si="22"/>
        <v>0</v>
      </c>
      <c r="S187" s="38">
        <v>2</v>
      </c>
      <c r="T187" s="38">
        <f t="shared" si="23"/>
        <v>0</v>
      </c>
      <c r="U187" s="38">
        <v>1</v>
      </c>
      <c r="V187" s="38">
        <f t="shared" si="24"/>
        <v>0</v>
      </c>
      <c r="W187" s="38">
        <f t="shared" si="25"/>
        <v>0.1</v>
      </c>
      <c r="X187" s="38">
        <f t="shared" si="26"/>
        <v>2</v>
      </c>
    </row>
    <row r="188" spans="1:24" x14ac:dyDescent="0.2">
      <c r="A188" s="45">
        <v>5014343</v>
      </c>
      <c r="B188" s="14" t="s">
        <v>2547</v>
      </c>
      <c r="C188" s="13" t="s">
        <v>2548</v>
      </c>
      <c r="D188" s="16" t="s">
        <v>2549</v>
      </c>
      <c r="E188" s="17" t="s">
        <v>58</v>
      </c>
      <c r="F188" s="15" t="s">
        <v>52</v>
      </c>
      <c r="G188" s="18">
        <v>41305</v>
      </c>
      <c r="H188" s="18">
        <v>40544</v>
      </c>
      <c r="I188" s="18">
        <v>46388</v>
      </c>
      <c r="J188" s="36"/>
      <c r="K188" s="37"/>
      <c r="L188" s="38">
        <v>0</v>
      </c>
      <c r="M188" s="38">
        <f t="shared" si="18"/>
        <v>0</v>
      </c>
      <c r="N188" s="38">
        <f t="shared" si="19"/>
        <v>0</v>
      </c>
      <c r="O188" s="38">
        <v>0</v>
      </c>
      <c r="P188" s="38">
        <f t="shared" si="20"/>
        <v>0</v>
      </c>
      <c r="Q188" s="38">
        <f t="shared" si="21"/>
        <v>0</v>
      </c>
      <c r="R188" s="38">
        <f t="shared" si="22"/>
        <v>0</v>
      </c>
      <c r="S188" s="38">
        <v>0</v>
      </c>
      <c r="T188" s="38">
        <f t="shared" si="23"/>
        <v>0</v>
      </c>
      <c r="U188" s="38">
        <v>1</v>
      </c>
      <c r="V188" s="38">
        <f t="shared" si="24"/>
        <v>0</v>
      </c>
      <c r="W188" s="38">
        <f t="shared" si="25"/>
        <v>0</v>
      </c>
      <c r="X188" s="38">
        <f t="shared" si="26"/>
        <v>0</v>
      </c>
    </row>
    <row r="189" spans="1:24" x14ac:dyDescent="0.2">
      <c r="A189" s="45">
        <v>5014292</v>
      </c>
      <c r="B189" s="14" t="s">
        <v>2550</v>
      </c>
      <c r="C189" s="13" t="s">
        <v>2551</v>
      </c>
      <c r="D189" s="16" t="s">
        <v>2552</v>
      </c>
      <c r="E189" s="17" t="s">
        <v>58</v>
      </c>
      <c r="F189" s="15" t="s">
        <v>52</v>
      </c>
      <c r="G189" s="18">
        <v>41305</v>
      </c>
      <c r="H189" s="18">
        <v>40544</v>
      </c>
      <c r="I189" s="18">
        <v>46388</v>
      </c>
      <c r="J189" s="36"/>
      <c r="K189" s="37"/>
      <c r="L189" s="38">
        <v>0</v>
      </c>
      <c r="M189" s="38">
        <f t="shared" si="18"/>
        <v>0</v>
      </c>
      <c r="N189" s="38">
        <f t="shared" si="19"/>
        <v>0</v>
      </c>
      <c r="O189" s="38">
        <v>0</v>
      </c>
      <c r="P189" s="38">
        <f t="shared" si="20"/>
        <v>0</v>
      </c>
      <c r="Q189" s="38">
        <f t="shared" si="21"/>
        <v>0</v>
      </c>
      <c r="R189" s="38">
        <f t="shared" si="22"/>
        <v>0</v>
      </c>
      <c r="S189" s="38">
        <v>0</v>
      </c>
      <c r="T189" s="38">
        <f t="shared" si="23"/>
        <v>0</v>
      </c>
      <c r="U189" s="38">
        <v>1</v>
      </c>
      <c r="V189" s="38">
        <f t="shared" si="24"/>
        <v>0</v>
      </c>
      <c r="W189" s="38">
        <f t="shared" si="25"/>
        <v>0</v>
      </c>
      <c r="X189" s="38">
        <f t="shared" si="26"/>
        <v>0</v>
      </c>
    </row>
    <row r="190" spans="1:24" x14ac:dyDescent="0.2">
      <c r="A190" s="45">
        <v>2015935</v>
      </c>
      <c r="B190" s="14" t="s">
        <v>2553</v>
      </c>
      <c r="C190" s="13" t="s">
        <v>2554</v>
      </c>
      <c r="D190" s="16" t="s">
        <v>2555</v>
      </c>
      <c r="E190" s="17" t="s">
        <v>58</v>
      </c>
      <c r="F190" s="15" t="s">
        <v>52</v>
      </c>
      <c r="G190" s="18">
        <v>41305</v>
      </c>
      <c r="H190" s="18">
        <v>40756</v>
      </c>
      <c r="I190" s="18">
        <v>46600</v>
      </c>
      <c r="J190" s="36"/>
      <c r="K190" s="37"/>
      <c r="L190" s="38">
        <v>1</v>
      </c>
      <c r="M190" s="38">
        <f t="shared" si="18"/>
        <v>1</v>
      </c>
      <c r="N190" s="38">
        <f t="shared" si="19"/>
        <v>1</v>
      </c>
      <c r="O190" s="38">
        <v>0</v>
      </c>
      <c r="P190" s="38">
        <f t="shared" si="20"/>
        <v>1</v>
      </c>
      <c r="Q190" s="38">
        <f t="shared" si="21"/>
        <v>2</v>
      </c>
      <c r="R190" s="38">
        <f t="shared" si="22"/>
        <v>0</v>
      </c>
      <c r="S190" s="38">
        <v>2</v>
      </c>
      <c r="T190" s="38">
        <f t="shared" si="23"/>
        <v>0</v>
      </c>
      <c r="U190" s="38">
        <v>1</v>
      </c>
      <c r="V190" s="38">
        <f t="shared" si="24"/>
        <v>0</v>
      </c>
      <c r="W190" s="38">
        <f t="shared" si="25"/>
        <v>0.1</v>
      </c>
      <c r="X190" s="38">
        <f t="shared" si="26"/>
        <v>2</v>
      </c>
    </row>
    <row r="191" spans="1:24" x14ac:dyDescent="0.2">
      <c r="A191" s="45">
        <v>5014350</v>
      </c>
      <c r="B191" s="14" t="s">
        <v>2556</v>
      </c>
      <c r="C191" s="13" t="s">
        <v>2557</v>
      </c>
      <c r="D191" s="16" t="s">
        <v>2558</v>
      </c>
      <c r="E191" s="17" t="s">
        <v>58</v>
      </c>
      <c r="F191" s="15" t="s">
        <v>52</v>
      </c>
      <c r="G191" s="18">
        <v>41305</v>
      </c>
      <c r="H191" s="18">
        <v>40544</v>
      </c>
      <c r="I191" s="18">
        <v>46388</v>
      </c>
      <c r="J191" s="36"/>
      <c r="K191" s="37"/>
      <c r="L191" s="38">
        <v>0</v>
      </c>
      <c r="M191" s="38">
        <f t="shared" si="18"/>
        <v>0</v>
      </c>
      <c r="N191" s="38">
        <f t="shared" si="19"/>
        <v>0</v>
      </c>
      <c r="O191" s="38">
        <v>0</v>
      </c>
      <c r="P191" s="38">
        <f t="shared" si="20"/>
        <v>0</v>
      </c>
      <c r="Q191" s="38">
        <f t="shared" si="21"/>
        <v>0</v>
      </c>
      <c r="R191" s="38">
        <f t="shared" si="22"/>
        <v>0</v>
      </c>
      <c r="S191" s="38">
        <v>0</v>
      </c>
      <c r="T191" s="38">
        <f t="shared" si="23"/>
        <v>0</v>
      </c>
      <c r="U191" s="38">
        <v>1</v>
      </c>
      <c r="V191" s="38">
        <f t="shared" si="24"/>
        <v>0</v>
      </c>
      <c r="W191" s="38">
        <f t="shared" si="25"/>
        <v>0</v>
      </c>
      <c r="X191" s="38">
        <f t="shared" si="26"/>
        <v>0</v>
      </c>
    </row>
    <row r="192" spans="1:24" x14ac:dyDescent="0.2">
      <c r="A192" s="45">
        <v>5014353</v>
      </c>
      <c r="B192" s="14" t="s">
        <v>2559</v>
      </c>
      <c r="C192" s="13" t="s">
        <v>2560</v>
      </c>
      <c r="D192" s="16" t="s">
        <v>2561</v>
      </c>
      <c r="E192" s="17" t="s">
        <v>58</v>
      </c>
      <c r="F192" s="15" t="s">
        <v>52</v>
      </c>
      <c r="G192" s="18">
        <v>41305</v>
      </c>
      <c r="H192" s="18">
        <v>40756</v>
      </c>
      <c r="I192" s="18">
        <v>46600</v>
      </c>
      <c r="J192" s="36"/>
      <c r="K192" s="37"/>
      <c r="L192" s="38">
        <v>0</v>
      </c>
      <c r="M192" s="38">
        <f t="shared" si="18"/>
        <v>0</v>
      </c>
      <c r="N192" s="38">
        <f t="shared" si="19"/>
        <v>0</v>
      </c>
      <c r="O192" s="38">
        <v>0</v>
      </c>
      <c r="P192" s="38">
        <f t="shared" si="20"/>
        <v>0</v>
      </c>
      <c r="Q192" s="38">
        <f t="shared" si="21"/>
        <v>0</v>
      </c>
      <c r="R192" s="38">
        <f t="shared" si="22"/>
        <v>0</v>
      </c>
      <c r="S192" s="38">
        <v>0</v>
      </c>
      <c r="T192" s="38">
        <f t="shared" si="23"/>
        <v>0</v>
      </c>
      <c r="U192" s="38">
        <v>1</v>
      </c>
      <c r="V192" s="38">
        <f t="shared" si="24"/>
        <v>0</v>
      </c>
      <c r="W192" s="38">
        <f t="shared" si="25"/>
        <v>0</v>
      </c>
      <c r="X192" s="38">
        <f t="shared" si="26"/>
        <v>0</v>
      </c>
    </row>
    <row r="193" spans="1:24" x14ac:dyDescent="0.2">
      <c r="A193" s="45">
        <v>5014354</v>
      </c>
      <c r="B193" s="14" t="s">
        <v>2562</v>
      </c>
      <c r="C193" s="13" t="s">
        <v>2519</v>
      </c>
      <c r="D193" s="16" t="s">
        <v>2563</v>
      </c>
      <c r="E193" s="17" t="s">
        <v>58</v>
      </c>
      <c r="F193" s="15" t="s">
        <v>52</v>
      </c>
      <c r="G193" s="18">
        <v>41305</v>
      </c>
      <c r="H193" s="18">
        <v>40544</v>
      </c>
      <c r="I193" s="18">
        <v>46388</v>
      </c>
      <c r="J193" s="36"/>
      <c r="K193" s="37"/>
      <c r="L193" s="38">
        <v>1</v>
      </c>
      <c r="M193" s="38">
        <f t="shared" si="18"/>
        <v>1</v>
      </c>
      <c r="N193" s="38">
        <f t="shared" si="19"/>
        <v>1</v>
      </c>
      <c r="O193" s="38">
        <v>0</v>
      </c>
      <c r="P193" s="38">
        <f t="shared" si="20"/>
        <v>1</v>
      </c>
      <c r="Q193" s="38">
        <f t="shared" si="21"/>
        <v>2</v>
      </c>
      <c r="R193" s="38">
        <f t="shared" si="22"/>
        <v>0</v>
      </c>
      <c r="S193" s="38">
        <v>2</v>
      </c>
      <c r="T193" s="38">
        <f t="shared" si="23"/>
        <v>0</v>
      </c>
      <c r="U193" s="38">
        <v>1</v>
      </c>
      <c r="V193" s="38">
        <f t="shared" si="24"/>
        <v>0</v>
      </c>
      <c r="W193" s="38">
        <f t="shared" si="25"/>
        <v>0.1</v>
      </c>
      <c r="X193" s="38">
        <f t="shared" si="26"/>
        <v>2</v>
      </c>
    </row>
    <row r="194" spans="1:24" x14ac:dyDescent="0.2">
      <c r="A194" s="45">
        <v>5014293</v>
      </c>
      <c r="B194" s="14" t="s">
        <v>2564</v>
      </c>
      <c r="C194" s="13" t="s">
        <v>2565</v>
      </c>
      <c r="D194" s="16" t="s">
        <v>2566</v>
      </c>
      <c r="E194" s="17" t="s">
        <v>58</v>
      </c>
      <c r="F194" s="15" t="s">
        <v>52</v>
      </c>
      <c r="G194" s="18">
        <v>41305</v>
      </c>
      <c r="H194" s="18">
        <v>40544</v>
      </c>
      <c r="I194" s="18">
        <v>46388</v>
      </c>
      <c r="J194" s="36"/>
      <c r="K194" s="37"/>
      <c r="L194" s="38">
        <v>0</v>
      </c>
      <c r="M194" s="38">
        <f t="shared" si="18"/>
        <v>0</v>
      </c>
      <c r="N194" s="38">
        <f t="shared" si="19"/>
        <v>0</v>
      </c>
      <c r="O194" s="38">
        <v>0</v>
      </c>
      <c r="P194" s="38">
        <f t="shared" si="20"/>
        <v>0</v>
      </c>
      <c r="Q194" s="38">
        <f t="shared" si="21"/>
        <v>0</v>
      </c>
      <c r="R194" s="38">
        <f t="shared" si="22"/>
        <v>0</v>
      </c>
      <c r="S194" s="38">
        <v>0</v>
      </c>
      <c r="T194" s="38">
        <f t="shared" si="23"/>
        <v>0</v>
      </c>
      <c r="U194" s="38">
        <v>1</v>
      </c>
      <c r="V194" s="38">
        <f t="shared" si="24"/>
        <v>0</v>
      </c>
      <c r="W194" s="38">
        <f t="shared" si="25"/>
        <v>0</v>
      </c>
      <c r="X194" s="38">
        <f t="shared" si="26"/>
        <v>0</v>
      </c>
    </row>
    <row r="195" spans="1:24" x14ac:dyDescent="0.2">
      <c r="A195" s="45">
        <v>2024513</v>
      </c>
      <c r="B195" s="14" t="s">
        <v>2567</v>
      </c>
      <c r="C195" s="13" t="s">
        <v>814</v>
      </c>
      <c r="D195" s="16" t="s">
        <v>2568</v>
      </c>
      <c r="E195" s="17" t="s">
        <v>58</v>
      </c>
      <c r="F195" s="15" t="s">
        <v>52</v>
      </c>
      <c r="G195" s="18">
        <v>41305</v>
      </c>
      <c r="H195" s="18">
        <v>40544</v>
      </c>
      <c r="I195" s="18">
        <v>46388</v>
      </c>
      <c r="J195" s="36"/>
      <c r="K195" s="37"/>
      <c r="L195" s="38">
        <v>1</v>
      </c>
      <c r="M195" s="38">
        <f t="shared" si="18"/>
        <v>1</v>
      </c>
      <c r="N195" s="38">
        <f t="shared" si="19"/>
        <v>1</v>
      </c>
      <c r="O195" s="38">
        <v>0</v>
      </c>
      <c r="P195" s="38">
        <f t="shared" si="20"/>
        <v>1</v>
      </c>
      <c r="Q195" s="38">
        <f t="shared" si="21"/>
        <v>2</v>
      </c>
      <c r="R195" s="38">
        <f t="shared" si="22"/>
        <v>0</v>
      </c>
      <c r="S195" s="38">
        <v>2</v>
      </c>
      <c r="T195" s="38">
        <f t="shared" si="23"/>
        <v>0</v>
      </c>
      <c r="U195" s="38">
        <v>1</v>
      </c>
      <c r="V195" s="38">
        <f t="shared" si="24"/>
        <v>0</v>
      </c>
      <c r="W195" s="38">
        <f t="shared" si="25"/>
        <v>0.1</v>
      </c>
      <c r="X195" s="38">
        <f t="shared" si="26"/>
        <v>2</v>
      </c>
    </row>
    <row r="196" spans="1:24" x14ac:dyDescent="0.2">
      <c r="A196" s="45">
        <v>5014359</v>
      </c>
      <c r="B196" s="14" t="s">
        <v>2569</v>
      </c>
      <c r="C196" s="13" t="s">
        <v>2570</v>
      </c>
      <c r="D196" s="16" t="s">
        <v>2571</v>
      </c>
      <c r="E196" s="17" t="s">
        <v>51</v>
      </c>
      <c r="F196" s="15" t="s">
        <v>52</v>
      </c>
      <c r="G196" s="18">
        <v>45777</v>
      </c>
      <c r="H196" s="18">
        <v>40544</v>
      </c>
      <c r="I196" s="18">
        <v>46388</v>
      </c>
      <c r="J196" s="36"/>
      <c r="K196" s="37"/>
      <c r="L196" s="38">
        <v>0</v>
      </c>
      <c r="M196" s="38">
        <f t="shared" si="18"/>
        <v>0</v>
      </c>
      <c r="N196" s="38">
        <f t="shared" si="19"/>
        <v>0</v>
      </c>
      <c r="O196" s="38">
        <v>0</v>
      </c>
      <c r="P196" s="38">
        <f t="shared" si="20"/>
        <v>0</v>
      </c>
      <c r="Q196" s="38">
        <f t="shared" si="21"/>
        <v>0</v>
      </c>
      <c r="R196" s="38">
        <f t="shared" si="22"/>
        <v>0</v>
      </c>
      <c r="S196" s="38">
        <v>0</v>
      </c>
      <c r="T196" s="38">
        <f t="shared" si="23"/>
        <v>0</v>
      </c>
      <c r="U196" s="38">
        <v>1</v>
      </c>
      <c r="V196" s="38">
        <f t="shared" si="24"/>
        <v>0</v>
      </c>
      <c r="W196" s="38">
        <f t="shared" si="25"/>
        <v>0</v>
      </c>
      <c r="X196" s="38">
        <f t="shared" si="26"/>
        <v>0</v>
      </c>
    </row>
    <row r="197" spans="1:24" x14ac:dyDescent="0.2">
      <c r="A197" s="45">
        <v>5014360</v>
      </c>
      <c r="B197" s="14" t="s">
        <v>2572</v>
      </c>
      <c r="C197" s="13" t="s">
        <v>2573</v>
      </c>
      <c r="D197" s="16" t="s">
        <v>2574</v>
      </c>
      <c r="E197" s="17" t="s">
        <v>58</v>
      </c>
      <c r="F197" s="15" t="s">
        <v>52</v>
      </c>
      <c r="G197" s="18">
        <v>41305</v>
      </c>
      <c r="H197" s="18">
        <v>40544</v>
      </c>
      <c r="I197" s="18">
        <v>46388</v>
      </c>
      <c r="J197" s="36"/>
      <c r="K197" s="37"/>
      <c r="L197" s="38">
        <v>0</v>
      </c>
      <c r="M197" s="38">
        <f t="shared" si="18"/>
        <v>0</v>
      </c>
      <c r="N197" s="38">
        <f t="shared" si="19"/>
        <v>0</v>
      </c>
      <c r="O197" s="38">
        <v>0</v>
      </c>
      <c r="P197" s="38">
        <f t="shared" si="20"/>
        <v>0</v>
      </c>
      <c r="Q197" s="38">
        <f t="shared" si="21"/>
        <v>0</v>
      </c>
      <c r="R197" s="38">
        <f t="shared" si="22"/>
        <v>0</v>
      </c>
      <c r="S197" s="38">
        <v>0</v>
      </c>
      <c r="T197" s="38">
        <f t="shared" si="23"/>
        <v>0</v>
      </c>
      <c r="U197" s="38">
        <v>1</v>
      </c>
      <c r="V197" s="38">
        <f t="shared" si="24"/>
        <v>0</v>
      </c>
      <c r="W197" s="38">
        <f t="shared" si="25"/>
        <v>0</v>
      </c>
      <c r="X197" s="38">
        <f t="shared" si="26"/>
        <v>0</v>
      </c>
    </row>
    <row r="198" spans="1:24" x14ac:dyDescent="0.2">
      <c r="A198" s="45">
        <v>5014361</v>
      </c>
      <c r="B198" s="14" t="s">
        <v>2575</v>
      </c>
      <c r="C198" s="13" t="s">
        <v>2576</v>
      </c>
      <c r="D198" s="16" t="s">
        <v>2577</v>
      </c>
      <c r="E198" s="17" t="s">
        <v>58</v>
      </c>
      <c r="F198" s="15" t="s">
        <v>52</v>
      </c>
      <c r="G198" s="18">
        <v>41305</v>
      </c>
      <c r="H198" s="18">
        <v>40544</v>
      </c>
      <c r="I198" s="18">
        <v>46388</v>
      </c>
      <c r="J198" s="36"/>
      <c r="K198" s="37"/>
      <c r="L198" s="38">
        <v>0</v>
      </c>
      <c r="M198" s="38">
        <f t="shared" si="18"/>
        <v>0</v>
      </c>
      <c r="N198" s="38">
        <f t="shared" si="19"/>
        <v>0</v>
      </c>
      <c r="O198" s="38">
        <v>0</v>
      </c>
      <c r="P198" s="38">
        <f t="shared" si="20"/>
        <v>0</v>
      </c>
      <c r="Q198" s="38">
        <f t="shared" si="21"/>
        <v>0</v>
      </c>
      <c r="R198" s="38">
        <f t="shared" si="22"/>
        <v>0</v>
      </c>
      <c r="S198" s="38">
        <v>0</v>
      </c>
      <c r="T198" s="38">
        <f t="shared" si="23"/>
        <v>0</v>
      </c>
      <c r="U198" s="38">
        <v>1</v>
      </c>
      <c r="V198" s="38">
        <f t="shared" si="24"/>
        <v>0</v>
      </c>
      <c r="W198" s="38">
        <f t="shared" si="25"/>
        <v>0</v>
      </c>
      <c r="X198" s="38">
        <f t="shared" si="26"/>
        <v>0</v>
      </c>
    </row>
    <row r="199" spans="1:24" x14ac:dyDescent="0.2">
      <c r="A199" s="45">
        <v>5014362</v>
      </c>
      <c r="B199" s="14" t="s">
        <v>2578</v>
      </c>
      <c r="C199" s="13" t="s">
        <v>2579</v>
      </c>
      <c r="D199" s="16" t="s">
        <v>2580</v>
      </c>
      <c r="E199" s="17" t="s">
        <v>58</v>
      </c>
      <c r="F199" s="15" t="s">
        <v>52</v>
      </c>
      <c r="G199" s="18">
        <v>41305</v>
      </c>
      <c r="H199" s="18">
        <v>40544</v>
      </c>
      <c r="I199" s="18">
        <v>46388</v>
      </c>
      <c r="J199" s="36"/>
      <c r="K199" s="37"/>
      <c r="L199" s="38">
        <v>1</v>
      </c>
      <c r="M199" s="38">
        <f t="shared" ref="M199:M262" si="27">L199</f>
        <v>1</v>
      </c>
      <c r="N199" s="38">
        <f t="shared" ref="N199:N262" si="28">L199</f>
        <v>1</v>
      </c>
      <c r="O199" s="38">
        <v>0</v>
      </c>
      <c r="P199" s="38">
        <f t="shared" ref="P199:P262" si="29">L199</f>
        <v>1</v>
      </c>
      <c r="Q199" s="38">
        <f t="shared" ref="Q199:Q262" si="30">IF(L199&gt;O199,2,0)</f>
        <v>2</v>
      </c>
      <c r="R199" s="38">
        <f t="shared" ref="R199:R262" si="31">O199*1</f>
        <v>0</v>
      </c>
      <c r="S199" s="38">
        <v>2</v>
      </c>
      <c r="T199" s="38">
        <f t="shared" ref="T199:T262" si="32">IF(O199=1,4,0)</f>
        <v>0</v>
      </c>
      <c r="U199" s="38">
        <v>1</v>
      </c>
      <c r="V199" s="38">
        <f t="shared" ref="V199:V262" si="33">O199*4</f>
        <v>0</v>
      </c>
      <c r="W199" s="38">
        <f t="shared" ref="W199:W262" si="34">IF(L199&gt;O199,0.1,0)</f>
        <v>0.1</v>
      </c>
      <c r="X199" s="38">
        <f t="shared" ref="X199:X262" si="35">IF(L199&gt;O199,2,0)</f>
        <v>2</v>
      </c>
    </row>
    <row r="200" spans="1:24" x14ac:dyDescent="0.2">
      <c r="A200" s="45">
        <v>5014363</v>
      </c>
      <c r="B200" s="14" t="s">
        <v>2581</v>
      </c>
      <c r="C200" s="13" t="s">
        <v>2582</v>
      </c>
      <c r="D200" s="16" t="s">
        <v>2583</v>
      </c>
      <c r="E200" s="17" t="s">
        <v>58</v>
      </c>
      <c r="F200" s="15" t="s">
        <v>52</v>
      </c>
      <c r="G200" s="18">
        <v>41305</v>
      </c>
      <c r="H200" s="18">
        <v>40544</v>
      </c>
      <c r="I200" s="18">
        <v>46388</v>
      </c>
      <c r="J200" s="36"/>
      <c r="K200" s="37"/>
      <c r="L200" s="38">
        <v>0</v>
      </c>
      <c r="M200" s="38">
        <f t="shared" si="27"/>
        <v>0</v>
      </c>
      <c r="N200" s="38">
        <f t="shared" si="28"/>
        <v>0</v>
      </c>
      <c r="O200" s="38">
        <v>0</v>
      </c>
      <c r="P200" s="38">
        <f t="shared" si="29"/>
        <v>0</v>
      </c>
      <c r="Q200" s="38">
        <f t="shared" si="30"/>
        <v>0</v>
      </c>
      <c r="R200" s="38">
        <f t="shared" si="31"/>
        <v>0</v>
      </c>
      <c r="S200" s="38">
        <v>0</v>
      </c>
      <c r="T200" s="38">
        <f t="shared" si="32"/>
        <v>0</v>
      </c>
      <c r="U200" s="38">
        <v>1</v>
      </c>
      <c r="V200" s="38">
        <f t="shared" si="33"/>
        <v>0</v>
      </c>
      <c r="W200" s="38">
        <f t="shared" si="34"/>
        <v>0</v>
      </c>
      <c r="X200" s="38">
        <f t="shared" si="35"/>
        <v>0</v>
      </c>
    </row>
    <row r="201" spans="1:24" x14ac:dyDescent="0.2">
      <c r="A201" s="45">
        <v>2016347</v>
      </c>
      <c r="B201" s="14" t="s">
        <v>2584</v>
      </c>
      <c r="C201" s="13" t="s">
        <v>2585</v>
      </c>
      <c r="D201" s="16" t="s">
        <v>2586</v>
      </c>
      <c r="E201" s="17" t="s">
        <v>58</v>
      </c>
      <c r="F201" s="15" t="s">
        <v>52</v>
      </c>
      <c r="G201" s="18">
        <v>41305</v>
      </c>
      <c r="H201" s="18">
        <v>40544</v>
      </c>
      <c r="I201" s="18">
        <v>46388</v>
      </c>
      <c r="J201" s="36"/>
      <c r="K201" s="37"/>
      <c r="L201" s="38">
        <v>0</v>
      </c>
      <c r="M201" s="38">
        <f t="shared" si="27"/>
        <v>0</v>
      </c>
      <c r="N201" s="38">
        <f t="shared" si="28"/>
        <v>0</v>
      </c>
      <c r="O201" s="38">
        <v>0</v>
      </c>
      <c r="P201" s="38">
        <f t="shared" si="29"/>
        <v>0</v>
      </c>
      <c r="Q201" s="38">
        <f t="shared" si="30"/>
        <v>0</v>
      </c>
      <c r="R201" s="38">
        <f t="shared" si="31"/>
        <v>0</v>
      </c>
      <c r="S201" s="38">
        <v>0</v>
      </c>
      <c r="T201" s="38">
        <f t="shared" si="32"/>
        <v>0</v>
      </c>
      <c r="U201" s="38">
        <v>1</v>
      </c>
      <c r="V201" s="38">
        <f t="shared" si="33"/>
        <v>0</v>
      </c>
      <c r="W201" s="38">
        <f t="shared" si="34"/>
        <v>0</v>
      </c>
      <c r="X201" s="38">
        <f t="shared" si="35"/>
        <v>0</v>
      </c>
    </row>
    <row r="202" spans="1:24" x14ac:dyDescent="0.2">
      <c r="A202" s="45">
        <v>5014294</v>
      </c>
      <c r="B202" s="14" t="s">
        <v>2587</v>
      </c>
      <c r="C202" s="13" t="s">
        <v>2588</v>
      </c>
      <c r="D202" s="16" t="s">
        <v>2589</v>
      </c>
      <c r="E202" s="17" t="s">
        <v>58</v>
      </c>
      <c r="F202" s="15" t="s">
        <v>52</v>
      </c>
      <c r="G202" s="18">
        <v>41305</v>
      </c>
      <c r="H202" s="18">
        <v>40544</v>
      </c>
      <c r="I202" s="18">
        <v>46388</v>
      </c>
      <c r="J202" s="36"/>
      <c r="K202" s="37"/>
      <c r="L202" s="38">
        <v>0</v>
      </c>
      <c r="M202" s="38">
        <f t="shared" si="27"/>
        <v>0</v>
      </c>
      <c r="N202" s="38">
        <f t="shared" si="28"/>
        <v>0</v>
      </c>
      <c r="O202" s="38">
        <v>0</v>
      </c>
      <c r="P202" s="38">
        <f t="shared" si="29"/>
        <v>0</v>
      </c>
      <c r="Q202" s="38">
        <f t="shared" si="30"/>
        <v>0</v>
      </c>
      <c r="R202" s="38">
        <f t="shared" si="31"/>
        <v>0</v>
      </c>
      <c r="S202" s="38">
        <v>0</v>
      </c>
      <c r="T202" s="38">
        <f t="shared" si="32"/>
        <v>0</v>
      </c>
      <c r="U202" s="38">
        <v>1</v>
      </c>
      <c r="V202" s="38">
        <f t="shared" si="33"/>
        <v>0</v>
      </c>
      <c r="W202" s="38">
        <f t="shared" si="34"/>
        <v>0</v>
      </c>
      <c r="X202" s="38">
        <f t="shared" si="35"/>
        <v>0</v>
      </c>
    </row>
    <row r="203" spans="1:24" x14ac:dyDescent="0.2">
      <c r="A203" s="45">
        <v>5014367</v>
      </c>
      <c r="B203" s="14" t="s">
        <v>2590</v>
      </c>
      <c r="C203" s="13" t="s">
        <v>2591</v>
      </c>
      <c r="D203" s="16" t="s">
        <v>2592</v>
      </c>
      <c r="E203" s="17" t="s">
        <v>58</v>
      </c>
      <c r="F203" s="15" t="s">
        <v>52</v>
      </c>
      <c r="G203" s="18">
        <v>41305</v>
      </c>
      <c r="H203" s="18">
        <v>40544</v>
      </c>
      <c r="I203" s="18">
        <v>46388</v>
      </c>
      <c r="J203" s="36"/>
      <c r="K203" s="37"/>
      <c r="L203" s="38">
        <v>1</v>
      </c>
      <c r="M203" s="38">
        <f t="shared" si="27"/>
        <v>1</v>
      </c>
      <c r="N203" s="38">
        <f t="shared" si="28"/>
        <v>1</v>
      </c>
      <c r="O203" s="38">
        <v>0</v>
      </c>
      <c r="P203" s="38">
        <f t="shared" si="29"/>
        <v>1</v>
      </c>
      <c r="Q203" s="38">
        <f t="shared" si="30"/>
        <v>2</v>
      </c>
      <c r="R203" s="38">
        <f t="shared" si="31"/>
        <v>0</v>
      </c>
      <c r="S203" s="38">
        <v>2</v>
      </c>
      <c r="T203" s="38">
        <f t="shared" si="32"/>
        <v>0</v>
      </c>
      <c r="U203" s="38">
        <v>1</v>
      </c>
      <c r="V203" s="38">
        <f t="shared" si="33"/>
        <v>0</v>
      </c>
      <c r="W203" s="38">
        <f t="shared" si="34"/>
        <v>0.1</v>
      </c>
      <c r="X203" s="38">
        <f t="shared" si="35"/>
        <v>2</v>
      </c>
    </row>
    <row r="204" spans="1:24" x14ac:dyDescent="0.2">
      <c r="A204" s="45">
        <v>5014368</v>
      </c>
      <c r="B204" s="14" t="s">
        <v>2593</v>
      </c>
      <c r="C204" s="13" t="s">
        <v>2594</v>
      </c>
      <c r="D204" s="16" t="s">
        <v>2595</v>
      </c>
      <c r="E204" s="17" t="s">
        <v>58</v>
      </c>
      <c r="F204" s="15" t="s">
        <v>52</v>
      </c>
      <c r="G204" s="18">
        <v>41305</v>
      </c>
      <c r="H204" s="18">
        <v>40544</v>
      </c>
      <c r="I204" s="18">
        <v>46388</v>
      </c>
      <c r="J204" s="36"/>
      <c r="K204" s="37"/>
      <c r="L204" s="38">
        <v>0</v>
      </c>
      <c r="M204" s="38">
        <f t="shared" si="27"/>
        <v>0</v>
      </c>
      <c r="N204" s="38">
        <f t="shared" si="28"/>
        <v>0</v>
      </c>
      <c r="O204" s="38">
        <v>0</v>
      </c>
      <c r="P204" s="38">
        <f t="shared" si="29"/>
        <v>0</v>
      </c>
      <c r="Q204" s="38">
        <f t="shared" si="30"/>
        <v>0</v>
      </c>
      <c r="R204" s="38">
        <f t="shared" si="31"/>
        <v>0</v>
      </c>
      <c r="S204" s="38">
        <v>0</v>
      </c>
      <c r="T204" s="38">
        <f t="shared" si="32"/>
        <v>0</v>
      </c>
      <c r="U204" s="38">
        <v>1</v>
      </c>
      <c r="V204" s="38">
        <f t="shared" si="33"/>
        <v>0</v>
      </c>
      <c r="W204" s="38">
        <f t="shared" si="34"/>
        <v>0</v>
      </c>
      <c r="X204" s="38">
        <f t="shared" si="35"/>
        <v>0</v>
      </c>
    </row>
    <row r="205" spans="1:24" x14ac:dyDescent="0.2">
      <c r="A205" s="45">
        <v>5014370</v>
      </c>
      <c r="B205" s="14" t="s">
        <v>2596</v>
      </c>
      <c r="C205" s="13" t="s">
        <v>2597</v>
      </c>
      <c r="D205" s="16" t="s">
        <v>2598</v>
      </c>
      <c r="E205" s="17" t="s">
        <v>58</v>
      </c>
      <c r="F205" s="15" t="s">
        <v>52</v>
      </c>
      <c r="G205" s="18">
        <v>41305</v>
      </c>
      <c r="H205" s="18">
        <v>40544</v>
      </c>
      <c r="I205" s="18">
        <v>46388</v>
      </c>
      <c r="J205" s="36"/>
      <c r="K205" s="37"/>
      <c r="L205" s="38">
        <v>0</v>
      </c>
      <c r="M205" s="38">
        <f t="shared" si="27"/>
        <v>0</v>
      </c>
      <c r="N205" s="38">
        <f t="shared" si="28"/>
        <v>0</v>
      </c>
      <c r="O205" s="38">
        <v>0</v>
      </c>
      <c r="P205" s="38">
        <f t="shared" si="29"/>
        <v>0</v>
      </c>
      <c r="Q205" s="38">
        <f t="shared" si="30"/>
        <v>0</v>
      </c>
      <c r="R205" s="38">
        <f t="shared" si="31"/>
        <v>0</v>
      </c>
      <c r="S205" s="38">
        <v>0</v>
      </c>
      <c r="T205" s="38">
        <f t="shared" si="32"/>
        <v>0</v>
      </c>
      <c r="U205" s="38">
        <v>1</v>
      </c>
      <c r="V205" s="38">
        <f t="shared" si="33"/>
        <v>0</v>
      </c>
      <c r="W205" s="38">
        <f t="shared" si="34"/>
        <v>0</v>
      </c>
      <c r="X205" s="38">
        <f t="shared" si="35"/>
        <v>0</v>
      </c>
    </row>
    <row r="206" spans="1:24" x14ac:dyDescent="0.2">
      <c r="A206" s="45">
        <v>5014371</v>
      </c>
      <c r="B206" s="14" t="s">
        <v>2599</v>
      </c>
      <c r="C206" s="13" t="s">
        <v>2600</v>
      </c>
      <c r="D206" s="16" t="s">
        <v>2601</v>
      </c>
      <c r="E206" s="17" t="s">
        <v>74</v>
      </c>
      <c r="F206" s="15" t="s">
        <v>52</v>
      </c>
      <c r="G206" s="18">
        <v>41305</v>
      </c>
      <c r="H206" s="18">
        <v>40544</v>
      </c>
      <c r="I206" s="18">
        <v>46388</v>
      </c>
      <c r="J206" s="36"/>
      <c r="K206" s="37"/>
      <c r="L206" s="38">
        <v>0</v>
      </c>
      <c r="M206" s="38">
        <f t="shared" si="27"/>
        <v>0</v>
      </c>
      <c r="N206" s="38">
        <f t="shared" si="28"/>
        <v>0</v>
      </c>
      <c r="O206" s="38">
        <v>0</v>
      </c>
      <c r="P206" s="38">
        <f t="shared" si="29"/>
        <v>0</v>
      </c>
      <c r="Q206" s="38">
        <f t="shared" si="30"/>
        <v>0</v>
      </c>
      <c r="R206" s="38">
        <f t="shared" si="31"/>
        <v>0</v>
      </c>
      <c r="S206" s="38">
        <v>0</v>
      </c>
      <c r="T206" s="38">
        <f t="shared" si="32"/>
        <v>0</v>
      </c>
      <c r="U206" s="38">
        <v>1</v>
      </c>
      <c r="V206" s="38">
        <f t="shared" si="33"/>
        <v>0</v>
      </c>
      <c r="W206" s="38">
        <f t="shared" si="34"/>
        <v>0</v>
      </c>
      <c r="X206" s="38">
        <f t="shared" si="35"/>
        <v>0</v>
      </c>
    </row>
    <row r="207" spans="1:24" x14ac:dyDescent="0.2">
      <c r="A207" s="45">
        <v>5014372</v>
      </c>
      <c r="B207" s="14" t="s">
        <v>2602</v>
      </c>
      <c r="C207" s="13" t="s">
        <v>2603</v>
      </c>
      <c r="D207" s="16" t="s">
        <v>2604</v>
      </c>
      <c r="E207" s="17" t="s">
        <v>58</v>
      </c>
      <c r="F207" s="15" t="s">
        <v>52</v>
      </c>
      <c r="G207" s="18">
        <v>41305</v>
      </c>
      <c r="H207" s="18">
        <v>40544</v>
      </c>
      <c r="I207" s="18">
        <v>46388</v>
      </c>
      <c r="J207" s="36"/>
      <c r="K207" s="37"/>
      <c r="L207" s="38">
        <v>1</v>
      </c>
      <c r="M207" s="38">
        <f t="shared" si="27"/>
        <v>1</v>
      </c>
      <c r="N207" s="38">
        <f t="shared" si="28"/>
        <v>1</v>
      </c>
      <c r="O207" s="38">
        <v>0</v>
      </c>
      <c r="P207" s="38">
        <f t="shared" si="29"/>
        <v>1</v>
      </c>
      <c r="Q207" s="38">
        <f t="shared" si="30"/>
        <v>2</v>
      </c>
      <c r="R207" s="38">
        <f t="shared" si="31"/>
        <v>0</v>
      </c>
      <c r="S207" s="38">
        <v>2</v>
      </c>
      <c r="T207" s="38">
        <f t="shared" si="32"/>
        <v>0</v>
      </c>
      <c r="U207" s="38">
        <v>1</v>
      </c>
      <c r="V207" s="38">
        <f t="shared" si="33"/>
        <v>0</v>
      </c>
      <c r="W207" s="38">
        <f t="shared" si="34"/>
        <v>0.1</v>
      </c>
      <c r="X207" s="38">
        <f t="shared" si="35"/>
        <v>2</v>
      </c>
    </row>
    <row r="208" spans="1:24" x14ac:dyDescent="0.2">
      <c r="A208" s="45">
        <v>5014373</v>
      </c>
      <c r="B208" s="14" t="s">
        <v>2605</v>
      </c>
      <c r="C208" s="13" t="s">
        <v>2606</v>
      </c>
      <c r="D208" s="16" t="s">
        <v>2607</v>
      </c>
      <c r="E208" s="17" t="s">
        <v>58</v>
      </c>
      <c r="F208" s="15" t="s">
        <v>52</v>
      </c>
      <c r="G208" s="18">
        <v>41305</v>
      </c>
      <c r="H208" s="18">
        <v>40544</v>
      </c>
      <c r="I208" s="18">
        <v>46388</v>
      </c>
      <c r="J208" s="36"/>
      <c r="K208" s="37"/>
      <c r="L208" s="38">
        <v>0</v>
      </c>
      <c r="M208" s="38">
        <f t="shared" si="27"/>
        <v>0</v>
      </c>
      <c r="N208" s="38">
        <f t="shared" si="28"/>
        <v>0</v>
      </c>
      <c r="O208" s="38">
        <v>0</v>
      </c>
      <c r="P208" s="38">
        <f t="shared" si="29"/>
        <v>0</v>
      </c>
      <c r="Q208" s="38">
        <f t="shared" si="30"/>
        <v>0</v>
      </c>
      <c r="R208" s="38">
        <f t="shared" si="31"/>
        <v>0</v>
      </c>
      <c r="S208" s="38">
        <v>0</v>
      </c>
      <c r="T208" s="38">
        <f t="shared" si="32"/>
        <v>0</v>
      </c>
      <c r="U208" s="38">
        <v>1</v>
      </c>
      <c r="V208" s="38">
        <f t="shared" si="33"/>
        <v>0</v>
      </c>
      <c r="W208" s="38">
        <f t="shared" si="34"/>
        <v>0</v>
      </c>
      <c r="X208" s="38">
        <f t="shared" si="35"/>
        <v>0</v>
      </c>
    </row>
    <row r="209" spans="1:24" x14ac:dyDescent="0.2">
      <c r="A209" s="45">
        <v>5014385</v>
      </c>
      <c r="B209" s="14" t="s">
        <v>2608</v>
      </c>
      <c r="C209" s="13" t="s">
        <v>2609</v>
      </c>
      <c r="D209" s="16" t="s">
        <v>2610</v>
      </c>
      <c r="E209" s="17" t="s">
        <v>58</v>
      </c>
      <c r="F209" s="15" t="s">
        <v>52</v>
      </c>
      <c r="G209" s="18">
        <v>41305</v>
      </c>
      <c r="H209" s="18">
        <v>40544</v>
      </c>
      <c r="I209" s="18">
        <v>46388</v>
      </c>
      <c r="J209" s="36"/>
      <c r="K209" s="37"/>
      <c r="L209" s="38">
        <v>0</v>
      </c>
      <c r="M209" s="38">
        <f t="shared" si="27"/>
        <v>0</v>
      </c>
      <c r="N209" s="38">
        <f t="shared" si="28"/>
        <v>0</v>
      </c>
      <c r="O209" s="38">
        <v>0</v>
      </c>
      <c r="P209" s="38">
        <f t="shared" si="29"/>
        <v>0</v>
      </c>
      <c r="Q209" s="38">
        <f t="shared" si="30"/>
        <v>0</v>
      </c>
      <c r="R209" s="38">
        <f t="shared" si="31"/>
        <v>0</v>
      </c>
      <c r="S209" s="38">
        <v>0</v>
      </c>
      <c r="T209" s="38">
        <f t="shared" si="32"/>
        <v>0</v>
      </c>
      <c r="U209" s="38">
        <v>1</v>
      </c>
      <c r="V209" s="38">
        <f t="shared" si="33"/>
        <v>0</v>
      </c>
      <c r="W209" s="38">
        <f t="shared" si="34"/>
        <v>0</v>
      </c>
      <c r="X209" s="38">
        <f t="shared" si="35"/>
        <v>0</v>
      </c>
    </row>
    <row r="210" spans="1:24" x14ac:dyDescent="0.2">
      <c r="A210" s="45">
        <v>5014386</v>
      </c>
      <c r="B210" s="14" t="s">
        <v>2611</v>
      </c>
      <c r="C210" s="13" t="s">
        <v>2612</v>
      </c>
      <c r="D210" s="16" t="s">
        <v>2613</v>
      </c>
      <c r="E210" s="17" t="s">
        <v>58</v>
      </c>
      <c r="F210" s="15" t="s">
        <v>52</v>
      </c>
      <c r="G210" s="18">
        <v>41305</v>
      </c>
      <c r="H210" s="18">
        <v>40544</v>
      </c>
      <c r="I210" s="18">
        <v>46388</v>
      </c>
      <c r="J210" s="36"/>
      <c r="K210" s="37"/>
      <c r="L210" s="38">
        <v>0</v>
      </c>
      <c r="M210" s="38">
        <f t="shared" si="27"/>
        <v>0</v>
      </c>
      <c r="N210" s="38">
        <f t="shared" si="28"/>
        <v>0</v>
      </c>
      <c r="O210" s="38">
        <v>0</v>
      </c>
      <c r="P210" s="38">
        <f t="shared" si="29"/>
        <v>0</v>
      </c>
      <c r="Q210" s="38">
        <f t="shared" si="30"/>
        <v>0</v>
      </c>
      <c r="R210" s="38">
        <f t="shared" si="31"/>
        <v>0</v>
      </c>
      <c r="S210" s="38">
        <v>0</v>
      </c>
      <c r="T210" s="38">
        <f t="shared" si="32"/>
        <v>0</v>
      </c>
      <c r="U210" s="38">
        <v>1</v>
      </c>
      <c r="V210" s="38">
        <f t="shared" si="33"/>
        <v>0</v>
      </c>
      <c r="W210" s="38">
        <f t="shared" si="34"/>
        <v>0</v>
      </c>
      <c r="X210" s="38">
        <f t="shared" si="35"/>
        <v>0</v>
      </c>
    </row>
    <row r="211" spans="1:24" x14ac:dyDescent="0.2">
      <c r="A211" s="45">
        <v>5014295</v>
      </c>
      <c r="B211" s="14" t="s">
        <v>2614</v>
      </c>
      <c r="C211" s="13" t="s">
        <v>2615</v>
      </c>
      <c r="D211" s="16" t="s">
        <v>2616</v>
      </c>
      <c r="E211" s="17" t="s">
        <v>58</v>
      </c>
      <c r="F211" s="15" t="s">
        <v>52</v>
      </c>
      <c r="G211" s="18">
        <v>41305</v>
      </c>
      <c r="H211" s="18">
        <v>40544</v>
      </c>
      <c r="I211" s="18">
        <v>46388</v>
      </c>
      <c r="J211" s="36"/>
      <c r="K211" s="37"/>
      <c r="L211" s="38">
        <v>0</v>
      </c>
      <c r="M211" s="38">
        <f t="shared" si="27"/>
        <v>0</v>
      </c>
      <c r="N211" s="38">
        <f t="shared" si="28"/>
        <v>0</v>
      </c>
      <c r="O211" s="38">
        <v>0</v>
      </c>
      <c r="P211" s="38">
        <f t="shared" si="29"/>
        <v>0</v>
      </c>
      <c r="Q211" s="38">
        <f t="shared" si="30"/>
        <v>0</v>
      </c>
      <c r="R211" s="38">
        <f t="shared" si="31"/>
        <v>0</v>
      </c>
      <c r="S211" s="38">
        <v>0</v>
      </c>
      <c r="T211" s="38">
        <f t="shared" si="32"/>
        <v>0</v>
      </c>
      <c r="U211" s="38">
        <v>1</v>
      </c>
      <c r="V211" s="38">
        <f t="shared" si="33"/>
        <v>0</v>
      </c>
      <c r="W211" s="38">
        <f t="shared" si="34"/>
        <v>0</v>
      </c>
      <c r="X211" s="38">
        <f t="shared" si="35"/>
        <v>0</v>
      </c>
    </row>
    <row r="212" spans="1:24" x14ac:dyDescent="0.2">
      <c r="A212" s="45">
        <v>5014388</v>
      </c>
      <c r="B212" s="14" t="s">
        <v>2617</v>
      </c>
      <c r="C212" s="13" t="s">
        <v>2618</v>
      </c>
      <c r="D212" s="16" t="s">
        <v>2619</v>
      </c>
      <c r="E212" s="17" t="s">
        <v>58</v>
      </c>
      <c r="F212" s="15" t="s">
        <v>52</v>
      </c>
      <c r="G212" s="18">
        <v>41305</v>
      </c>
      <c r="H212" s="18">
        <v>40544</v>
      </c>
      <c r="I212" s="18">
        <v>46388</v>
      </c>
      <c r="J212" s="36"/>
      <c r="K212" s="37"/>
      <c r="L212" s="38">
        <v>1</v>
      </c>
      <c r="M212" s="38">
        <f t="shared" si="27"/>
        <v>1</v>
      </c>
      <c r="N212" s="38">
        <f t="shared" si="28"/>
        <v>1</v>
      </c>
      <c r="O212" s="38">
        <v>0</v>
      </c>
      <c r="P212" s="38">
        <f t="shared" si="29"/>
        <v>1</v>
      </c>
      <c r="Q212" s="38">
        <f t="shared" si="30"/>
        <v>2</v>
      </c>
      <c r="R212" s="38">
        <f t="shared" si="31"/>
        <v>0</v>
      </c>
      <c r="S212" s="38">
        <v>2</v>
      </c>
      <c r="T212" s="38">
        <f t="shared" si="32"/>
        <v>0</v>
      </c>
      <c r="U212" s="38">
        <v>1</v>
      </c>
      <c r="V212" s="38">
        <f t="shared" si="33"/>
        <v>0</v>
      </c>
      <c r="W212" s="38">
        <f t="shared" si="34"/>
        <v>0.1</v>
      </c>
      <c r="X212" s="38">
        <f t="shared" si="35"/>
        <v>2</v>
      </c>
    </row>
    <row r="213" spans="1:24" x14ac:dyDescent="0.2">
      <c r="A213" s="45">
        <v>5014389</v>
      </c>
      <c r="B213" s="14" t="s">
        <v>2620</v>
      </c>
      <c r="C213" s="13" t="s">
        <v>2621</v>
      </c>
      <c r="D213" s="16" t="s">
        <v>2622</v>
      </c>
      <c r="E213" s="17" t="s">
        <v>58</v>
      </c>
      <c r="F213" s="15" t="s">
        <v>52</v>
      </c>
      <c r="G213" s="18">
        <v>41305</v>
      </c>
      <c r="H213" s="18">
        <v>40544</v>
      </c>
      <c r="I213" s="18">
        <v>46388</v>
      </c>
      <c r="J213" s="36"/>
      <c r="K213" s="37"/>
      <c r="L213" s="38">
        <v>0</v>
      </c>
      <c r="M213" s="38">
        <f t="shared" si="27"/>
        <v>0</v>
      </c>
      <c r="N213" s="38">
        <f t="shared" si="28"/>
        <v>0</v>
      </c>
      <c r="O213" s="38">
        <v>0</v>
      </c>
      <c r="P213" s="38">
        <f t="shared" si="29"/>
        <v>0</v>
      </c>
      <c r="Q213" s="38">
        <f t="shared" si="30"/>
        <v>0</v>
      </c>
      <c r="R213" s="38">
        <f t="shared" si="31"/>
        <v>0</v>
      </c>
      <c r="S213" s="38">
        <v>0</v>
      </c>
      <c r="T213" s="38">
        <f t="shared" si="32"/>
        <v>0</v>
      </c>
      <c r="U213" s="38">
        <v>1</v>
      </c>
      <c r="V213" s="38">
        <f t="shared" si="33"/>
        <v>0</v>
      </c>
      <c r="W213" s="38">
        <f t="shared" si="34"/>
        <v>0</v>
      </c>
      <c r="X213" s="38">
        <f t="shared" si="35"/>
        <v>0</v>
      </c>
    </row>
    <row r="214" spans="1:24" x14ac:dyDescent="0.2">
      <c r="A214" s="45">
        <v>5014390</v>
      </c>
      <c r="B214" s="14" t="s">
        <v>2623</v>
      </c>
      <c r="C214" s="13" t="s">
        <v>2624</v>
      </c>
      <c r="D214" s="16" t="s">
        <v>2625</v>
      </c>
      <c r="E214" s="17" t="s">
        <v>58</v>
      </c>
      <c r="F214" s="15" t="s">
        <v>52</v>
      </c>
      <c r="G214" s="18">
        <v>41305</v>
      </c>
      <c r="H214" s="18">
        <v>40544</v>
      </c>
      <c r="I214" s="18">
        <v>46388</v>
      </c>
      <c r="J214" s="36"/>
      <c r="K214" s="37"/>
      <c r="L214" s="38">
        <v>0</v>
      </c>
      <c r="M214" s="38">
        <f t="shared" si="27"/>
        <v>0</v>
      </c>
      <c r="N214" s="38">
        <f t="shared" si="28"/>
        <v>0</v>
      </c>
      <c r="O214" s="38">
        <v>0</v>
      </c>
      <c r="P214" s="38">
        <f t="shared" si="29"/>
        <v>0</v>
      </c>
      <c r="Q214" s="38">
        <f t="shared" si="30"/>
        <v>0</v>
      </c>
      <c r="R214" s="38">
        <f t="shared" si="31"/>
        <v>0</v>
      </c>
      <c r="S214" s="38">
        <v>0</v>
      </c>
      <c r="T214" s="38">
        <f t="shared" si="32"/>
        <v>0</v>
      </c>
      <c r="U214" s="38">
        <v>1</v>
      </c>
      <c r="V214" s="38">
        <f t="shared" si="33"/>
        <v>0</v>
      </c>
      <c r="W214" s="38">
        <f t="shared" si="34"/>
        <v>0</v>
      </c>
      <c r="X214" s="38">
        <f t="shared" si="35"/>
        <v>0</v>
      </c>
    </row>
    <row r="215" spans="1:24" x14ac:dyDescent="0.2">
      <c r="A215" s="45">
        <v>2024158</v>
      </c>
      <c r="B215" s="14" t="s">
        <v>2626</v>
      </c>
      <c r="C215" s="13" t="s">
        <v>2627</v>
      </c>
      <c r="D215" s="16" t="s">
        <v>2628</v>
      </c>
      <c r="E215" s="17" t="s">
        <v>58</v>
      </c>
      <c r="F215" s="15" t="s">
        <v>52</v>
      </c>
      <c r="G215" s="18">
        <v>41305</v>
      </c>
      <c r="H215" s="18">
        <v>40544</v>
      </c>
      <c r="I215" s="18">
        <v>46388</v>
      </c>
      <c r="J215" s="36"/>
      <c r="K215" s="37"/>
      <c r="L215" s="38">
        <v>0</v>
      </c>
      <c r="M215" s="38">
        <f t="shared" si="27"/>
        <v>0</v>
      </c>
      <c r="N215" s="38">
        <f t="shared" si="28"/>
        <v>0</v>
      </c>
      <c r="O215" s="38">
        <v>0</v>
      </c>
      <c r="P215" s="38">
        <f t="shared" si="29"/>
        <v>0</v>
      </c>
      <c r="Q215" s="38">
        <f t="shared" si="30"/>
        <v>0</v>
      </c>
      <c r="R215" s="38">
        <f t="shared" si="31"/>
        <v>0</v>
      </c>
      <c r="S215" s="38">
        <v>0</v>
      </c>
      <c r="T215" s="38">
        <f t="shared" si="32"/>
        <v>0</v>
      </c>
      <c r="U215" s="38">
        <v>1</v>
      </c>
      <c r="V215" s="38">
        <f t="shared" si="33"/>
        <v>0</v>
      </c>
      <c r="W215" s="38">
        <f t="shared" si="34"/>
        <v>0</v>
      </c>
      <c r="X215" s="38">
        <f t="shared" si="35"/>
        <v>0</v>
      </c>
    </row>
    <row r="216" spans="1:24" x14ac:dyDescent="0.2">
      <c r="A216" s="45">
        <v>5014393</v>
      </c>
      <c r="B216" s="14" t="s">
        <v>2629</v>
      </c>
      <c r="C216" s="13" t="s">
        <v>2630</v>
      </c>
      <c r="D216" s="16" t="s">
        <v>2631</v>
      </c>
      <c r="E216" s="17" t="s">
        <v>58</v>
      </c>
      <c r="F216" s="15" t="s">
        <v>52</v>
      </c>
      <c r="G216" s="18">
        <v>45756</v>
      </c>
      <c r="H216" s="18">
        <v>40544</v>
      </c>
      <c r="I216" s="18">
        <v>46388</v>
      </c>
      <c r="J216" s="36"/>
      <c r="K216" s="37"/>
      <c r="L216" s="38">
        <v>0</v>
      </c>
      <c r="M216" s="38">
        <f t="shared" si="27"/>
        <v>0</v>
      </c>
      <c r="N216" s="38">
        <f t="shared" si="28"/>
        <v>0</v>
      </c>
      <c r="O216" s="38">
        <v>0</v>
      </c>
      <c r="P216" s="38">
        <f t="shared" si="29"/>
        <v>0</v>
      </c>
      <c r="Q216" s="38">
        <f t="shared" si="30"/>
        <v>0</v>
      </c>
      <c r="R216" s="38">
        <f t="shared" si="31"/>
        <v>0</v>
      </c>
      <c r="S216" s="38">
        <v>2</v>
      </c>
      <c r="T216" s="38">
        <f t="shared" si="32"/>
        <v>0</v>
      </c>
      <c r="U216" s="38">
        <v>1</v>
      </c>
      <c r="V216" s="38">
        <f t="shared" si="33"/>
        <v>0</v>
      </c>
      <c r="W216" s="38">
        <f t="shared" si="34"/>
        <v>0</v>
      </c>
      <c r="X216" s="38">
        <f t="shared" si="35"/>
        <v>0</v>
      </c>
    </row>
    <row r="217" spans="1:24" x14ac:dyDescent="0.2">
      <c r="A217" s="45">
        <v>5014395</v>
      </c>
      <c r="B217" s="14" t="s">
        <v>2632</v>
      </c>
      <c r="C217" s="13" t="s">
        <v>2633</v>
      </c>
      <c r="D217" s="16" t="s">
        <v>2634</v>
      </c>
      <c r="E217" s="17" t="s">
        <v>58</v>
      </c>
      <c r="F217" s="15" t="s">
        <v>52</v>
      </c>
      <c r="G217" s="18">
        <v>41305</v>
      </c>
      <c r="H217" s="18">
        <v>40544</v>
      </c>
      <c r="I217" s="18">
        <v>46388</v>
      </c>
      <c r="J217" s="36"/>
      <c r="K217" s="37"/>
      <c r="L217" s="38">
        <v>0</v>
      </c>
      <c r="M217" s="38">
        <f t="shared" si="27"/>
        <v>0</v>
      </c>
      <c r="N217" s="38">
        <f t="shared" si="28"/>
        <v>0</v>
      </c>
      <c r="O217" s="38">
        <v>0</v>
      </c>
      <c r="P217" s="38">
        <f t="shared" si="29"/>
        <v>0</v>
      </c>
      <c r="Q217" s="38">
        <f t="shared" si="30"/>
        <v>0</v>
      </c>
      <c r="R217" s="38">
        <f t="shared" si="31"/>
        <v>0</v>
      </c>
      <c r="S217" s="38">
        <v>0</v>
      </c>
      <c r="T217" s="38">
        <f t="shared" si="32"/>
        <v>0</v>
      </c>
      <c r="U217" s="38">
        <v>1</v>
      </c>
      <c r="V217" s="38">
        <f t="shared" si="33"/>
        <v>0</v>
      </c>
      <c r="W217" s="38">
        <f t="shared" si="34"/>
        <v>0</v>
      </c>
      <c r="X217" s="38">
        <f t="shared" si="35"/>
        <v>0</v>
      </c>
    </row>
    <row r="218" spans="1:24" x14ac:dyDescent="0.2">
      <c r="A218" s="45">
        <v>5014296</v>
      </c>
      <c r="B218" s="14" t="s">
        <v>2635</v>
      </c>
      <c r="C218" s="13" t="s">
        <v>2636</v>
      </c>
      <c r="D218" s="16" t="s">
        <v>2637</v>
      </c>
      <c r="E218" s="17" t="s">
        <v>58</v>
      </c>
      <c r="F218" s="15" t="s">
        <v>52</v>
      </c>
      <c r="G218" s="18">
        <v>41305</v>
      </c>
      <c r="H218" s="18">
        <v>40544</v>
      </c>
      <c r="I218" s="18">
        <v>46388</v>
      </c>
      <c r="J218" s="36"/>
      <c r="K218" s="37"/>
      <c r="L218" s="38">
        <v>0</v>
      </c>
      <c r="M218" s="38">
        <f t="shared" si="27"/>
        <v>0</v>
      </c>
      <c r="N218" s="38">
        <f t="shared" si="28"/>
        <v>0</v>
      </c>
      <c r="O218" s="38">
        <v>0</v>
      </c>
      <c r="P218" s="38">
        <f t="shared" si="29"/>
        <v>0</v>
      </c>
      <c r="Q218" s="38">
        <f t="shared" si="30"/>
        <v>0</v>
      </c>
      <c r="R218" s="38">
        <f t="shared" si="31"/>
        <v>0</v>
      </c>
      <c r="S218" s="38">
        <v>0</v>
      </c>
      <c r="T218" s="38">
        <f t="shared" si="32"/>
        <v>0</v>
      </c>
      <c r="U218" s="38">
        <v>1</v>
      </c>
      <c r="V218" s="38">
        <f t="shared" si="33"/>
        <v>0</v>
      </c>
      <c r="W218" s="38">
        <f t="shared" si="34"/>
        <v>0</v>
      </c>
      <c r="X218" s="38">
        <f t="shared" si="35"/>
        <v>0</v>
      </c>
    </row>
    <row r="219" spans="1:24" x14ac:dyDescent="0.2">
      <c r="A219" s="45">
        <v>5014401</v>
      </c>
      <c r="B219" s="14" t="s">
        <v>2638</v>
      </c>
      <c r="C219" s="13" t="s">
        <v>2639</v>
      </c>
      <c r="D219" s="16" t="s">
        <v>2640</v>
      </c>
      <c r="E219" s="17" t="s">
        <v>58</v>
      </c>
      <c r="F219" s="15" t="s">
        <v>52</v>
      </c>
      <c r="G219" s="18">
        <v>41305</v>
      </c>
      <c r="H219" s="18">
        <v>40544</v>
      </c>
      <c r="I219" s="18">
        <v>46388</v>
      </c>
      <c r="J219" s="36"/>
      <c r="K219" s="37"/>
      <c r="L219" s="38">
        <v>0</v>
      </c>
      <c r="M219" s="38">
        <f t="shared" si="27"/>
        <v>0</v>
      </c>
      <c r="N219" s="38">
        <f t="shared" si="28"/>
        <v>0</v>
      </c>
      <c r="O219" s="38">
        <v>0</v>
      </c>
      <c r="P219" s="38">
        <f t="shared" si="29"/>
        <v>0</v>
      </c>
      <c r="Q219" s="38">
        <f t="shared" si="30"/>
        <v>0</v>
      </c>
      <c r="R219" s="38">
        <f t="shared" si="31"/>
        <v>0</v>
      </c>
      <c r="S219" s="38">
        <v>2</v>
      </c>
      <c r="T219" s="38">
        <f t="shared" si="32"/>
        <v>0</v>
      </c>
      <c r="U219" s="38">
        <v>1</v>
      </c>
      <c r="V219" s="38">
        <f t="shared" si="33"/>
        <v>0</v>
      </c>
      <c r="W219" s="38">
        <f t="shared" si="34"/>
        <v>0</v>
      </c>
      <c r="X219" s="38">
        <f t="shared" si="35"/>
        <v>0</v>
      </c>
    </row>
    <row r="220" spans="1:24" x14ac:dyDescent="0.2">
      <c r="A220" s="45">
        <v>5014403</v>
      </c>
      <c r="B220" s="14" t="s">
        <v>2641</v>
      </c>
      <c r="C220" s="13" t="s">
        <v>2642</v>
      </c>
      <c r="D220" s="16" t="s">
        <v>2643</v>
      </c>
      <c r="E220" s="17" t="s">
        <v>58</v>
      </c>
      <c r="F220" s="15" t="s">
        <v>52</v>
      </c>
      <c r="G220" s="18">
        <v>41305</v>
      </c>
      <c r="H220" s="18">
        <v>40544</v>
      </c>
      <c r="I220" s="18">
        <v>46388</v>
      </c>
      <c r="J220" s="36"/>
      <c r="K220" s="37"/>
      <c r="L220" s="38">
        <v>0</v>
      </c>
      <c r="M220" s="38">
        <f t="shared" si="27"/>
        <v>0</v>
      </c>
      <c r="N220" s="38">
        <f t="shared" si="28"/>
        <v>0</v>
      </c>
      <c r="O220" s="38">
        <v>0</v>
      </c>
      <c r="P220" s="38">
        <f t="shared" si="29"/>
        <v>0</v>
      </c>
      <c r="Q220" s="38">
        <f t="shared" si="30"/>
        <v>0</v>
      </c>
      <c r="R220" s="38">
        <f t="shared" si="31"/>
        <v>0</v>
      </c>
      <c r="S220" s="38">
        <v>0</v>
      </c>
      <c r="T220" s="38">
        <f t="shared" si="32"/>
        <v>0</v>
      </c>
      <c r="U220" s="38">
        <v>1</v>
      </c>
      <c r="V220" s="38">
        <f t="shared" si="33"/>
        <v>0</v>
      </c>
      <c r="W220" s="38">
        <f t="shared" si="34"/>
        <v>0</v>
      </c>
      <c r="X220" s="38">
        <f t="shared" si="35"/>
        <v>0</v>
      </c>
    </row>
    <row r="221" spans="1:24" x14ac:dyDescent="0.2">
      <c r="A221" s="45">
        <v>2018451</v>
      </c>
      <c r="B221" s="14" t="s">
        <v>2644</v>
      </c>
      <c r="C221" s="13" t="s">
        <v>2645</v>
      </c>
      <c r="D221" s="16" t="s">
        <v>2646</v>
      </c>
      <c r="E221" s="17" t="s">
        <v>58</v>
      </c>
      <c r="F221" s="15" t="s">
        <v>52</v>
      </c>
      <c r="G221" s="18">
        <v>43166</v>
      </c>
      <c r="H221" s="18">
        <v>40544</v>
      </c>
      <c r="I221" s="18">
        <v>46388</v>
      </c>
      <c r="J221" s="36"/>
      <c r="K221" s="37"/>
      <c r="L221" s="38">
        <v>0</v>
      </c>
      <c r="M221" s="38">
        <f t="shared" si="27"/>
        <v>0</v>
      </c>
      <c r="N221" s="38">
        <f t="shared" si="28"/>
        <v>0</v>
      </c>
      <c r="O221" s="38">
        <v>0</v>
      </c>
      <c r="P221" s="38">
        <f t="shared" si="29"/>
        <v>0</v>
      </c>
      <c r="Q221" s="38">
        <f t="shared" si="30"/>
        <v>0</v>
      </c>
      <c r="R221" s="38">
        <f t="shared" si="31"/>
        <v>0</v>
      </c>
      <c r="S221" s="38">
        <v>2</v>
      </c>
      <c r="T221" s="38">
        <f t="shared" si="32"/>
        <v>0</v>
      </c>
      <c r="U221" s="38">
        <v>1</v>
      </c>
      <c r="V221" s="38">
        <f t="shared" si="33"/>
        <v>0</v>
      </c>
      <c r="W221" s="38">
        <f t="shared" si="34"/>
        <v>0</v>
      </c>
      <c r="X221" s="38">
        <f t="shared" si="35"/>
        <v>0</v>
      </c>
    </row>
    <row r="222" spans="1:24" x14ac:dyDescent="0.2">
      <c r="A222" s="45">
        <v>5014411</v>
      </c>
      <c r="B222" s="14" t="s">
        <v>2647</v>
      </c>
      <c r="C222" s="13" t="s">
        <v>2648</v>
      </c>
      <c r="D222" s="16" t="s">
        <v>2649</v>
      </c>
      <c r="E222" s="17" t="s">
        <v>58</v>
      </c>
      <c r="F222" s="15" t="s">
        <v>52</v>
      </c>
      <c r="G222" s="18">
        <v>41324</v>
      </c>
      <c r="H222" s="18">
        <v>40544</v>
      </c>
      <c r="I222" s="18">
        <v>46388</v>
      </c>
      <c r="J222" s="36"/>
      <c r="K222" s="37"/>
      <c r="L222" s="38">
        <v>0</v>
      </c>
      <c r="M222" s="38">
        <f t="shared" si="27"/>
        <v>0</v>
      </c>
      <c r="N222" s="38">
        <f t="shared" si="28"/>
        <v>0</v>
      </c>
      <c r="O222" s="38">
        <v>0</v>
      </c>
      <c r="P222" s="38">
        <f t="shared" si="29"/>
        <v>0</v>
      </c>
      <c r="Q222" s="38">
        <f t="shared" si="30"/>
        <v>0</v>
      </c>
      <c r="R222" s="38">
        <f t="shared" si="31"/>
        <v>0</v>
      </c>
      <c r="S222" s="38">
        <v>2</v>
      </c>
      <c r="T222" s="38">
        <f t="shared" si="32"/>
        <v>0</v>
      </c>
      <c r="U222" s="38">
        <v>1</v>
      </c>
      <c r="V222" s="38">
        <f t="shared" si="33"/>
        <v>0</v>
      </c>
      <c r="W222" s="38">
        <f t="shared" si="34"/>
        <v>0</v>
      </c>
      <c r="X222" s="38">
        <f t="shared" si="35"/>
        <v>0</v>
      </c>
    </row>
    <row r="223" spans="1:24" x14ac:dyDescent="0.2">
      <c r="A223" s="45">
        <v>5014412</v>
      </c>
      <c r="B223" s="14" t="s">
        <v>2650</v>
      </c>
      <c r="C223" s="13" t="s">
        <v>2648</v>
      </c>
      <c r="D223" s="16" t="s">
        <v>2651</v>
      </c>
      <c r="E223" s="17" t="s">
        <v>58</v>
      </c>
      <c r="F223" s="15" t="s">
        <v>52</v>
      </c>
      <c r="G223" s="18">
        <v>41324</v>
      </c>
      <c r="H223" s="18">
        <v>40544</v>
      </c>
      <c r="I223" s="18">
        <v>46388</v>
      </c>
      <c r="J223" s="36"/>
      <c r="K223" s="37"/>
      <c r="L223" s="38">
        <v>0</v>
      </c>
      <c r="M223" s="38">
        <f t="shared" si="27"/>
        <v>0</v>
      </c>
      <c r="N223" s="38">
        <f t="shared" si="28"/>
        <v>0</v>
      </c>
      <c r="O223" s="38">
        <v>0</v>
      </c>
      <c r="P223" s="38">
        <f t="shared" si="29"/>
        <v>0</v>
      </c>
      <c r="Q223" s="38">
        <f t="shared" si="30"/>
        <v>0</v>
      </c>
      <c r="R223" s="38">
        <f t="shared" si="31"/>
        <v>0</v>
      </c>
      <c r="S223" s="38">
        <v>0</v>
      </c>
      <c r="T223" s="38">
        <f t="shared" si="32"/>
        <v>0</v>
      </c>
      <c r="U223" s="38">
        <v>1</v>
      </c>
      <c r="V223" s="38">
        <f t="shared" si="33"/>
        <v>0</v>
      </c>
      <c r="W223" s="38">
        <f t="shared" si="34"/>
        <v>0</v>
      </c>
      <c r="X223" s="38">
        <f t="shared" si="35"/>
        <v>0</v>
      </c>
    </row>
    <row r="224" spans="1:24" x14ac:dyDescent="0.2">
      <c r="A224" s="45">
        <v>5014414</v>
      </c>
      <c r="B224" s="14" t="s">
        <v>2652</v>
      </c>
      <c r="C224" s="13" t="s">
        <v>2653</v>
      </c>
      <c r="D224" s="16" t="s">
        <v>2654</v>
      </c>
      <c r="E224" s="17" t="s">
        <v>58</v>
      </c>
      <c r="F224" s="15" t="s">
        <v>52</v>
      </c>
      <c r="G224" s="18">
        <v>41305</v>
      </c>
      <c r="H224" s="18">
        <v>40544</v>
      </c>
      <c r="I224" s="18">
        <v>46388</v>
      </c>
      <c r="J224" s="36"/>
      <c r="K224" s="37"/>
      <c r="L224" s="38">
        <v>1</v>
      </c>
      <c r="M224" s="38">
        <f t="shared" si="27"/>
        <v>1</v>
      </c>
      <c r="N224" s="38">
        <f t="shared" si="28"/>
        <v>1</v>
      </c>
      <c r="O224" s="38">
        <v>0</v>
      </c>
      <c r="P224" s="38">
        <f t="shared" si="29"/>
        <v>1</v>
      </c>
      <c r="Q224" s="38">
        <f t="shared" si="30"/>
        <v>2</v>
      </c>
      <c r="R224" s="38">
        <f t="shared" si="31"/>
        <v>0</v>
      </c>
      <c r="S224" s="38">
        <v>2</v>
      </c>
      <c r="T224" s="38">
        <f t="shared" si="32"/>
        <v>0</v>
      </c>
      <c r="U224" s="38">
        <v>1</v>
      </c>
      <c r="V224" s="38">
        <f t="shared" si="33"/>
        <v>0</v>
      </c>
      <c r="W224" s="38">
        <f t="shared" si="34"/>
        <v>0.1</v>
      </c>
      <c r="X224" s="38">
        <f t="shared" si="35"/>
        <v>2</v>
      </c>
    </row>
    <row r="225" spans="1:24" x14ac:dyDescent="0.2">
      <c r="A225" s="45">
        <v>5014415</v>
      </c>
      <c r="B225" s="14" t="s">
        <v>2655</v>
      </c>
      <c r="C225" s="13" t="s">
        <v>2656</v>
      </c>
      <c r="D225" s="16" t="s">
        <v>2657</v>
      </c>
      <c r="E225" s="17" t="s">
        <v>58</v>
      </c>
      <c r="F225" s="15" t="s">
        <v>52</v>
      </c>
      <c r="G225" s="18">
        <v>41305</v>
      </c>
      <c r="H225" s="18">
        <v>40544</v>
      </c>
      <c r="I225" s="18">
        <v>46388</v>
      </c>
      <c r="J225" s="36"/>
      <c r="K225" s="37"/>
      <c r="L225" s="38">
        <v>0</v>
      </c>
      <c r="M225" s="38">
        <f t="shared" si="27"/>
        <v>0</v>
      </c>
      <c r="N225" s="38">
        <f t="shared" si="28"/>
        <v>0</v>
      </c>
      <c r="O225" s="38">
        <v>0</v>
      </c>
      <c r="P225" s="38">
        <f t="shared" si="29"/>
        <v>0</v>
      </c>
      <c r="Q225" s="38">
        <f t="shared" si="30"/>
        <v>0</v>
      </c>
      <c r="R225" s="38">
        <f t="shared" si="31"/>
        <v>0</v>
      </c>
      <c r="S225" s="38">
        <v>0</v>
      </c>
      <c r="T225" s="38">
        <f t="shared" si="32"/>
        <v>0</v>
      </c>
      <c r="U225" s="38">
        <v>1</v>
      </c>
      <c r="V225" s="38">
        <f t="shared" si="33"/>
        <v>0</v>
      </c>
      <c r="W225" s="38">
        <f t="shared" si="34"/>
        <v>0</v>
      </c>
      <c r="X225" s="38">
        <f t="shared" si="35"/>
        <v>0</v>
      </c>
    </row>
    <row r="226" spans="1:24" x14ac:dyDescent="0.2">
      <c r="A226" s="45">
        <v>5014416</v>
      </c>
      <c r="B226" s="14" t="s">
        <v>2658</v>
      </c>
      <c r="C226" s="13" t="s">
        <v>2659</v>
      </c>
      <c r="D226" s="16" t="s">
        <v>2660</v>
      </c>
      <c r="E226" s="17" t="s">
        <v>58</v>
      </c>
      <c r="F226" s="15" t="s">
        <v>52</v>
      </c>
      <c r="G226" s="18">
        <v>41305</v>
      </c>
      <c r="H226" s="18">
        <v>40544</v>
      </c>
      <c r="I226" s="18">
        <v>46388</v>
      </c>
      <c r="J226" s="36"/>
      <c r="K226" s="37"/>
      <c r="L226" s="38">
        <v>0</v>
      </c>
      <c r="M226" s="38">
        <f t="shared" si="27"/>
        <v>0</v>
      </c>
      <c r="N226" s="38">
        <f t="shared" si="28"/>
        <v>0</v>
      </c>
      <c r="O226" s="38">
        <v>0</v>
      </c>
      <c r="P226" s="38">
        <f t="shared" si="29"/>
        <v>0</v>
      </c>
      <c r="Q226" s="38">
        <f t="shared" si="30"/>
        <v>0</v>
      </c>
      <c r="R226" s="38">
        <f t="shared" si="31"/>
        <v>0</v>
      </c>
      <c r="S226" s="38">
        <v>0</v>
      </c>
      <c r="T226" s="38">
        <f t="shared" si="32"/>
        <v>0</v>
      </c>
      <c r="U226" s="38">
        <v>1</v>
      </c>
      <c r="V226" s="38">
        <f t="shared" si="33"/>
        <v>0</v>
      </c>
      <c r="W226" s="38">
        <f t="shared" si="34"/>
        <v>0</v>
      </c>
      <c r="X226" s="38">
        <f t="shared" si="35"/>
        <v>0</v>
      </c>
    </row>
    <row r="227" spans="1:24" x14ac:dyDescent="0.2">
      <c r="A227" s="45">
        <v>2006639</v>
      </c>
      <c r="B227" s="14" t="s">
        <v>2661</v>
      </c>
      <c r="C227" s="13" t="s">
        <v>2662</v>
      </c>
      <c r="D227" s="16" t="s">
        <v>2663</v>
      </c>
      <c r="E227" s="17" t="s">
        <v>58</v>
      </c>
      <c r="F227" s="15" t="s">
        <v>52</v>
      </c>
      <c r="G227" s="18">
        <v>41305</v>
      </c>
      <c r="H227" s="18">
        <v>40544</v>
      </c>
      <c r="I227" s="18">
        <v>46388</v>
      </c>
      <c r="J227" s="36"/>
      <c r="K227" s="37"/>
      <c r="L227" s="38">
        <v>0</v>
      </c>
      <c r="M227" s="38">
        <f t="shared" si="27"/>
        <v>0</v>
      </c>
      <c r="N227" s="38">
        <f t="shared" si="28"/>
        <v>0</v>
      </c>
      <c r="O227" s="38">
        <v>0</v>
      </c>
      <c r="P227" s="38">
        <f t="shared" si="29"/>
        <v>0</v>
      </c>
      <c r="Q227" s="38">
        <f t="shared" si="30"/>
        <v>0</v>
      </c>
      <c r="R227" s="38">
        <f t="shared" si="31"/>
        <v>0</v>
      </c>
      <c r="S227" s="38">
        <v>0</v>
      </c>
      <c r="T227" s="38">
        <f t="shared" si="32"/>
        <v>0</v>
      </c>
      <c r="U227" s="38">
        <v>1</v>
      </c>
      <c r="V227" s="38">
        <f t="shared" si="33"/>
        <v>0</v>
      </c>
      <c r="W227" s="38">
        <f t="shared" si="34"/>
        <v>0</v>
      </c>
      <c r="X227" s="38">
        <f t="shared" si="35"/>
        <v>0</v>
      </c>
    </row>
    <row r="228" spans="1:24" x14ac:dyDescent="0.2">
      <c r="A228" s="45">
        <v>5014420</v>
      </c>
      <c r="B228" s="14" t="s">
        <v>2664</v>
      </c>
      <c r="C228" s="13" t="s">
        <v>2665</v>
      </c>
      <c r="D228" s="16" t="s">
        <v>2666</v>
      </c>
      <c r="E228" s="17" t="s">
        <v>58</v>
      </c>
      <c r="F228" s="15" t="s">
        <v>52</v>
      </c>
      <c r="G228" s="18">
        <v>41305</v>
      </c>
      <c r="H228" s="18">
        <v>40544</v>
      </c>
      <c r="I228" s="18">
        <v>46388</v>
      </c>
      <c r="J228" s="36"/>
      <c r="K228" s="37"/>
      <c r="L228" s="38">
        <v>1</v>
      </c>
      <c r="M228" s="38">
        <f t="shared" si="27"/>
        <v>1</v>
      </c>
      <c r="N228" s="38">
        <f t="shared" si="28"/>
        <v>1</v>
      </c>
      <c r="O228" s="38">
        <v>0</v>
      </c>
      <c r="P228" s="38">
        <f t="shared" si="29"/>
        <v>1</v>
      </c>
      <c r="Q228" s="38">
        <f t="shared" si="30"/>
        <v>2</v>
      </c>
      <c r="R228" s="38">
        <f t="shared" si="31"/>
        <v>0</v>
      </c>
      <c r="S228" s="38">
        <v>2</v>
      </c>
      <c r="T228" s="38">
        <f t="shared" si="32"/>
        <v>0</v>
      </c>
      <c r="U228" s="38">
        <v>1</v>
      </c>
      <c r="V228" s="38">
        <f t="shared" si="33"/>
        <v>0</v>
      </c>
      <c r="W228" s="38">
        <f t="shared" si="34"/>
        <v>0.1</v>
      </c>
      <c r="X228" s="38">
        <f t="shared" si="35"/>
        <v>2</v>
      </c>
    </row>
    <row r="229" spans="1:24" x14ac:dyDescent="0.2">
      <c r="A229" s="45">
        <v>5014426</v>
      </c>
      <c r="B229" s="14" t="s">
        <v>2667</v>
      </c>
      <c r="C229" s="13" t="s">
        <v>2668</v>
      </c>
      <c r="D229" s="16" t="s">
        <v>2669</v>
      </c>
      <c r="E229" s="17" t="s">
        <v>58</v>
      </c>
      <c r="F229" s="15" t="s">
        <v>52</v>
      </c>
      <c r="G229" s="18">
        <v>41305</v>
      </c>
      <c r="H229" s="18">
        <v>40544</v>
      </c>
      <c r="I229" s="18">
        <v>46388</v>
      </c>
      <c r="J229" s="36"/>
      <c r="K229" s="37"/>
      <c r="L229" s="38">
        <v>0</v>
      </c>
      <c r="M229" s="38">
        <f t="shared" si="27"/>
        <v>0</v>
      </c>
      <c r="N229" s="38">
        <f t="shared" si="28"/>
        <v>0</v>
      </c>
      <c r="O229" s="38">
        <v>0</v>
      </c>
      <c r="P229" s="38">
        <f t="shared" si="29"/>
        <v>0</v>
      </c>
      <c r="Q229" s="38">
        <f t="shared" si="30"/>
        <v>0</v>
      </c>
      <c r="R229" s="38">
        <f t="shared" si="31"/>
        <v>0</v>
      </c>
      <c r="S229" s="38">
        <v>0</v>
      </c>
      <c r="T229" s="38">
        <f t="shared" si="32"/>
        <v>0</v>
      </c>
      <c r="U229" s="38">
        <v>1</v>
      </c>
      <c r="V229" s="38">
        <f t="shared" si="33"/>
        <v>0</v>
      </c>
      <c r="W229" s="38">
        <f t="shared" si="34"/>
        <v>0</v>
      </c>
      <c r="X229" s="38">
        <f t="shared" si="35"/>
        <v>0</v>
      </c>
    </row>
    <row r="230" spans="1:24" x14ac:dyDescent="0.2">
      <c r="A230" s="45">
        <v>5014427</v>
      </c>
      <c r="B230" s="14" t="s">
        <v>2670</v>
      </c>
      <c r="C230" s="13" t="s">
        <v>2671</v>
      </c>
      <c r="D230" s="16" t="s">
        <v>2672</v>
      </c>
      <c r="E230" s="17" t="s">
        <v>58</v>
      </c>
      <c r="F230" s="15" t="s">
        <v>52</v>
      </c>
      <c r="G230" s="18">
        <v>41305</v>
      </c>
      <c r="H230" s="18">
        <v>40544</v>
      </c>
      <c r="I230" s="18">
        <v>46388</v>
      </c>
      <c r="J230" s="36"/>
      <c r="K230" s="37"/>
      <c r="L230" s="38">
        <v>0</v>
      </c>
      <c r="M230" s="38">
        <f t="shared" si="27"/>
        <v>0</v>
      </c>
      <c r="N230" s="38">
        <f t="shared" si="28"/>
        <v>0</v>
      </c>
      <c r="O230" s="38">
        <v>0</v>
      </c>
      <c r="P230" s="38">
        <f t="shared" si="29"/>
        <v>0</v>
      </c>
      <c r="Q230" s="38">
        <f t="shared" si="30"/>
        <v>0</v>
      </c>
      <c r="R230" s="38">
        <f t="shared" si="31"/>
        <v>0</v>
      </c>
      <c r="S230" s="38">
        <v>0</v>
      </c>
      <c r="T230" s="38">
        <f t="shared" si="32"/>
        <v>0</v>
      </c>
      <c r="U230" s="38">
        <v>1</v>
      </c>
      <c r="V230" s="38">
        <f t="shared" si="33"/>
        <v>0</v>
      </c>
      <c r="W230" s="38">
        <f t="shared" si="34"/>
        <v>0</v>
      </c>
      <c r="X230" s="38">
        <f t="shared" si="35"/>
        <v>0</v>
      </c>
    </row>
    <row r="231" spans="1:24" x14ac:dyDescent="0.2">
      <c r="A231" s="45">
        <v>5014300</v>
      </c>
      <c r="B231" s="14" t="s">
        <v>2673</v>
      </c>
      <c r="C231" s="13" t="s">
        <v>2674</v>
      </c>
      <c r="D231" s="16" t="s">
        <v>2675</v>
      </c>
      <c r="E231" s="17" t="s">
        <v>58</v>
      </c>
      <c r="F231" s="15" t="s">
        <v>52</v>
      </c>
      <c r="G231" s="18">
        <v>41305</v>
      </c>
      <c r="H231" s="18">
        <v>40544</v>
      </c>
      <c r="I231" s="18">
        <v>46388</v>
      </c>
      <c r="J231" s="36"/>
      <c r="K231" s="37"/>
      <c r="L231" s="38">
        <v>1</v>
      </c>
      <c r="M231" s="38">
        <f t="shared" si="27"/>
        <v>1</v>
      </c>
      <c r="N231" s="38">
        <f t="shared" si="28"/>
        <v>1</v>
      </c>
      <c r="O231" s="38">
        <v>0</v>
      </c>
      <c r="P231" s="38">
        <f t="shared" si="29"/>
        <v>1</v>
      </c>
      <c r="Q231" s="38">
        <f t="shared" si="30"/>
        <v>2</v>
      </c>
      <c r="R231" s="38">
        <f t="shared" si="31"/>
        <v>0</v>
      </c>
      <c r="S231" s="38">
        <v>2</v>
      </c>
      <c r="T231" s="38">
        <f t="shared" si="32"/>
        <v>0</v>
      </c>
      <c r="U231" s="38">
        <v>1</v>
      </c>
      <c r="V231" s="38">
        <f t="shared" si="33"/>
        <v>0</v>
      </c>
      <c r="W231" s="38">
        <f t="shared" si="34"/>
        <v>0.1</v>
      </c>
      <c r="X231" s="38">
        <f t="shared" si="35"/>
        <v>2</v>
      </c>
    </row>
    <row r="232" spans="1:24" x14ac:dyDescent="0.2">
      <c r="A232" s="45">
        <v>5014429</v>
      </c>
      <c r="B232" s="14" t="s">
        <v>2676</v>
      </c>
      <c r="C232" s="13" t="s">
        <v>2677</v>
      </c>
      <c r="D232" s="16" t="s">
        <v>2678</v>
      </c>
      <c r="E232" s="17" t="s">
        <v>58</v>
      </c>
      <c r="F232" s="15" t="s">
        <v>52</v>
      </c>
      <c r="G232" s="18">
        <v>41305</v>
      </c>
      <c r="H232" s="18">
        <v>40544</v>
      </c>
      <c r="I232" s="18">
        <v>46388</v>
      </c>
      <c r="J232" s="36"/>
      <c r="K232" s="37"/>
      <c r="L232" s="38">
        <v>0</v>
      </c>
      <c r="M232" s="38">
        <f t="shared" si="27"/>
        <v>0</v>
      </c>
      <c r="N232" s="38">
        <f t="shared" si="28"/>
        <v>0</v>
      </c>
      <c r="O232" s="38">
        <v>0</v>
      </c>
      <c r="P232" s="38">
        <f t="shared" si="29"/>
        <v>0</v>
      </c>
      <c r="Q232" s="38">
        <f t="shared" si="30"/>
        <v>0</v>
      </c>
      <c r="R232" s="38">
        <f t="shared" si="31"/>
        <v>0</v>
      </c>
      <c r="S232" s="38">
        <v>0</v>
      </c>
      <c r="T232" s="38">
        <f t="shared" si="32"/>
        <v>0</v>
      </c>
      <c r="U232" s="38">
        <v>1</v>
      </c>
      <c r="V232" s="38">
        <f t="shared" si="33"/>
        <v>0</v>
      </c>
      <c r="W232" s="38">
        <f t="shared" si="34"/>
        <v>0</v>
      </c>
      <c r="X232" s="38">
        <f t="shared" si="35"/>
        <v>0</v>
      </c>
    </row>
    <row r="233" spans="1:24" x14ac:dyDescent="0.2">
      <c r="A233" s="45">
        <v>5014433</v>
      </c>
      <c r="B233" s="14" t="s">
        <v>2679</v>
      </c>
      <c r="C233" s="13" t="s">
        <v>2680</v>
      </c>
      <c r="D233" s="16" t="s">
        <v>2681</v>
      </c>
      <c r="E233" s="17" t="s">
        <v>58</v>
      </c>
      <c r="F233" s="15" t="s">
        <v>52</v>
      </c>
      <c r="G233" s="18">
        <v>41305</v>
      </c>
      <c r="H233" s="18">
        <v>40544</v>
      </c>
      <c r="I233" s="18">
        <v>46388</v>
      </c>
      <c r="J233" s="36"/>
      <c r="K233" s="37"/>
      <c r="L233" s="38">
        <v>0</v>
      </c>
      <c r="M233" s="38">
        <f t="shared" si="27"/>
        <v>0</v>
      </c>
      <c r="N233" s="38">
        <f t="shared" si="28"/>
        <v>0</v>
      </c>
      <c r="O233" s="38">
        <v>0</v>
      </c>
      <c r="P233" s="38">
        <f t="shared" si="29"/>
        <v>0</v>
      </c>
      <c r="Q233" s="38">
        <f t="shared" si="30"/>
        <v>0</v>
      </c>
      <c r="R233" s="38">
        <f t="shared" si="31"/>
        <v>0</v>
      </c>
      <c r="S233" s="38">
        <v>2</v>
      </c>
      <c r="T233" s="38">
        <f t="shared" si="32"/>
        <v>0</v>
      </c>
      <c r="U233" s="38">
        <v>1</v>
      </c>
      <c r="V233" s="38">
        <f t="shared" si="33"/>
        <v>0</v>
      </c>
      <c r="W233" s="38">
        <f t="shared" si="34"/>
        <v>0</v>
      </c>
      <c r="X233" s="38">
        <f t="shared" si="35"/>
        <v>0</v>
      </c>
    </row>
    <row r="234" spans="1:24" x14ac:dyDescent="0.2">
      <c r="A234" s="45">
        <v>5014434</v>
      </c>
      <c r="B234" s="14" t="s">
        <v>2682</v>
      </c>
      <c r="C234" s="13" t="s">
        <v>2683</v>
      </c>
      <c r="D234" s="16" t="s">
        <v>2684</v>
      </c>
      <c r="E234" s="17" t="s">
        <v>139</v>
      </c>
      <c r="F234" s="15" t="s">
        <v>52</v>
      </c>
      <c r="G234" s="18">
        <v>42960</v>
      </c>
      <c r="H234" s="18">
        <v>40544</v>
      </c>
      <c r="I234" s="18">
        <v>46388</v>
      </c>
      <c r="J234" s="36"/>
      <c r="K234" s="37"/>
      <c r="L234" s="38">
        <v>0</v>
      </c>
      <c r="M234" s="38">
        <f t="shared" si="27"/>
        <v>0</v>
      </c>
      <c r="N234" s="38">
        <f t="shared" si="28"/>
        <v>0</v>
      </c>
      <c r="O234" s="38">
        <v>0</v>
      </c>
      <c r="P234" s="38">
        <f t="shared" si="29"/>
        <v>0</v>
      </c>
      <c r="Q234" s="38">
        <f t="shared" si="30"/>
        <v>0</v>
      </c>
      <c r="R234" s="38">
        <f t="shared" si="31"/>
        <v>0</v>
      </c>
      <c r="S234" s="38">
        <v>0</v>
      </c>
      <c r="T234" s="38">
        <f t="shared" si="32"/>
        <v>0</v>
      </c>
      <c r="U234" s="38">
        <v>1</v>
      </c>
      <c r="V234" s="38">
        <f t="shared" si="33"/>
        <v>0</v>
      </c>
      <c r="W234" s="38">
        <f t="shared" si="34"/>
        <v>0</v>
      </c>
      <c r="X234" s="38">
        <f t="shared" si="35"/>
        <v>0</v>
      </c>
    </row>
    <row r="235" spans="1:24" x14ac:dyDescent="0.2">
      <c r="A235" s="45">
        <v>5014435</v>
      </c>
      <c r="B235" s="14" t="s">
        <v>2685</v>
      </c>
      <c r="C235" s="13" t="s">
        <v>2686</v>
      </c>
      <c r="D235" s="16" t="s">
        <v>2687</v>
      </c>
      <c r="E235" s="17" t="s">
        <v>58</v>
      </c>
      <c r="F235" s="15" t="s">
        <v>52</v>
      </c>
      <c r="G235" s="18">
        <v>41305</v>
      </c>
      <c r="H235" s="18">
        <v>40544</v>
      </c>
      <c r="I235" s="18">
        <v>46388</v>
      </c>
      <c r="J235" s="36"/>
      <c r="K235" s="37"/>
      <c r="L235" s="38">
        <v>1</v>
      </c>
      <c r="M235" s="38">
        <f t="shared" si="27"/>
        <v>1</v>
      </c>
      <c r="N235" s="38">
        <f t="shared" si="28"/>
        <v>1</v>
      </c>
      <c r="O235" s="38">
        <v>0</v>
      </c>
      <c r="P235" s="38">
        <f t="shared" si="29"/>
        <v>1</v>
      </c>
      <c r="Q235" s="38">
        <f t="shared" si="30"/>
        <v>2</v>
      </c>
      <c r="R235" s="38">
        <f t="shared" si="31"/>
        <v>0</v>
      </c>
      <c r="S235" s="38">
        <v>2</v>
      </c>
      <c r="T235" s="38">
        <f t="shared" si="32"/>
        <v>0</v>
      </c>
      <c r="U235" s="38">
        <v>1</v>
      </c>
      <c r="V235" s="38">
        <f t="shared" si="33"/>
        <v>0</v>
      </c>
      <c r="W235" s="38">
        <f t="shared" si="34"/>
        <v>0.1</v>
      </c>
      <c r="X235" s="38">
        <f t="shared" si="35"/>
        <v>2</v>
      </c>
    </row>
    <row r="236" spans="1:24" x14ac:dyDescent="0.2">
      <c r="A236" s="45">
        <v>5014436</v>
      </c>
      <c r="B236" s="14" t="s">
        <v>2688</v>
      </c>
      <c r="C236" s="13" t="s">
        <v>2689</v>
      </c>
      <c r="D236" s="16" t="s">
        <v>2690</v>
      </c>
      <c r="E236" s="17" t="s">
        <v>58</v>
      </c>
      <c r="F236" s="15" t="s">
        <v>52</v>
      </c>
      <c r="G236" s="18">
        <v>41305</v>
      </c>
      <c r="H236" s="18">
        <v>40544</v>
      </c>
      <c r="I236" s="18">
        <v>46388</v>
      </c>
      <c r="J236" s="36"/>
      <c r="K236" s="37"/>
      <c r="L236" s="38">
        <v>0</v>
      </c>
      <c r="M236" s="38">
        <f t="shared" si="27"/>
        <v>0</v>
      </c>
      <c r="N236" s="38">
        <f t="shared" si="28"/>
        <v>0</v>
      </c>
      <c r="O236" s="38">
        <v>0</v>
      </c>
      <c r="P236" s="38">
        <f t="shared" si="29"/>
        <v>0</v>
      </c>
      <c r="Q236" s="38">
        <f t="shared" si="30"/>
        <v>0</v>
      </c>
      <c r="R236" s="38">
        <f t="shared" si="31"/>
        <v>0</v>
      </c>
      <c r="S236" s="38">
        <v>0</v>
      </c>
      <c r="T236" s="38">
        <f t="shared" si="32"/>
        <v>0</v>
      </c>
      <c r="U236" s="38">
        <v>1</v>
      </c>
      <c r="V236" s="38">
        <f t="shared" si="33"/>
        <v>0</v>
      </c>
      <c r="W236" s="38">
        <f t="shared" si="34"/>
        <v>0</v>
      </c>
      <c r="X236" s="38">
        <f t="shared" si="35"/>
        <v>0</v>
      </c>
    </row>
    <row r="237" spans="1:24" x14ac:dyDescent="0.2">
      <c r="A237" s="45">
        <v>5014437</v>
      </c>
      <c r="B237" s="14" t="s">
        <v>2691</v>
      </c>
      <c r="C237" s="13" t="s">
        <v>2692</v>
      </c>
      <c r="D237" s="16" t="s">
        <v>2693</v>
      </c>
      <c r="E237" s="17" t="s">
        <v>58</v>
      </c>
      <c r="F237" s="15" t="s">
        <v>52</v>
      </c>
      <c r="G237" s="18">
        <v>41305</v>
      </c>
      <c r="H237" s="18">
        <v>40544</v>
      </c>
      <c r="I237" s="18">
        <v>46388</v>
      </c>
      <c r="J237" s="36"/>
      <c r="K237" s="37"/>
      <c r="L237" s="38">
        <v>0</v>
      </c>
      <c r="M237" s="38">
        <f t="shared" si="27"/>
        <v>0</v>
      </c>
      <c r="N237" s="38">
        <f t="shared" si="28"/>
        <v>0</v>
      </c>
      <c r="O237" s="38">
        <v>0</v>
      </c>
      <c r="P237" s="38">
        <f t="shared" si="29"/>
        <v>0</v>
      </c>
      <c r="Q237" s="38">
        <f t="shared" si="30"/>
        <v>0</v>
      </c>
      <c r="R237" s="38">
        <f t="shared" si="31"/>
        <v>0</v>
      </c>
      <c r="S237" s="38">
        <v>0</v>
      </c>
      <c r="T237" s="38">
        <f t="shared" si="32"/>
        <v>0</v>
      </c>
      <c r="U237" s="38">
        <v>1</v>
      </c>
      <c r="V237" s="38">
        <f t="shared" si="33"/>
        <v>0</v>
      </c>
      <c r="W237" s="38">
        <f t="shared" si="34"/>
        <v>0</v>
      </c>
      <c r="X237" s="38">
        <f t="shared" si="35"/>
        <v>0</v>
      </c>
    </row>
    <row r="238" spans="1:24" x14ac:dyDescent="0.2">
      <c r="A238" s="45">
        <v>5014301</v>
      </c>
      <c r="B238" s="14" t="s">
        <v>2694</v>
      </c>
      <c r="C238" s="13" t="s">
        <v>2695</v>
      </c>
      <c r="D238" s="16" t="s">
        <v>2696</v>
      </c>
      <c r="E238" s="17" t="s">
        <v>58</v>
      </c>
      <c r="F238" s="15" t="s">
        <v>52</v>
      </c>
      <c r="G238" s="18">
        <v>41305</v>
      </c>
      <c r="H238" s="18">
        <v>40544</v>
      </c>
      <c r="I238" s="18">
        <v>46388</v>
      </c>
      <c r="J238" s="36"/>
      <c r="K238" s="37"/>
      <c r="L238" s="38">
        <v>0</v>
      </c>
      <c r="M238" s="38">
        <f t="shared" si="27"/>
        <v>0</v>
      </c>
      <c r="N238" s="38">
        <f t="shared" si="28"/>
        <v>0</v>
      </c>
      <c r="O238" s="38">
        <v>0</v>
      </c>
      <c r="P238" s="38">
        <f t="shared" si="29"/>
        <v>0</v>
      </c>
      <c r="Q238" s="38">
        <f t="shared" si="30"/>
        <v>0</v>
      </c>
      <c r="R238" s="38">
        <f t="shared" si="31"/>
        <v>0</v>
      </c>
      <c r="S238" s="38">
        <v>0</v>
      </c>
      <c r="T238" s="38">
        <f t="shared" si="32"/>
        <v>0</v>
      </c>
      <c r="U238" s="38">
        <v>1</v>
      </c>
      <c r="V238" s="38">
        <f t="shared" si="33"/>
        <v>0</v>
      </c>
      <c r="W238" s="38">
        <f t="shared" si="34"/>
        <v>0</v>
      </c>
      <c r="X238" s="38">
        <f t="shared" si="35"/>
        <v>0</v>
      </c>
    </row>
    <row r="239" spans="1:24" x14ac:dyDescent="0.2">
      <c r="A239" s="45">
        <v>5014438</v>
      </c>
      <c r="B239" s="14" t="s">
        <v>2697</v>
      </c>
      <c r="C239" s="13" t="s">
        <v>2698</v>
      </c>
      <c r="D239" s="16" t="s">
        <v>2699</v>
      </c>
      <c r="E239" s="17" t="s">
        <v>58</v>
      </c>
      <c r="F239" s="15" t="s">
        <v>52</v>
      </c>
      <c r="G239" s="18">
        <v>41305</v>
      </c>
      <c r="H239" s="18">
        <v>40544</v>
      </c>
      <c r="I239" s="18">
        <v>46388</v>
      </c>
      <c r="J239" s="36"/>
      <c r="K239" s="37"/>
      <c r="L239" s="38">
        <v>0</v>
      </c>
      <c r="M239" s="38">
        <f t="shared" si="27"/>
        <v>0</v>
      </c>
      <c r="N239" s="38">
        <f t="shared" si="28"/>
        <v>0</v>
      </c>
      <c r="O239" s="38">
        <v>0</v>
      </c>
      <c r="P239" s="38">
        <f t="shared" si="29"/>
        <v>0</v>
      </c>
      <c r="Q239" s="38">
        <f t="shared" si="30"/>
        <v>0</v>
      </c>
      <c r="R239" s="38">
        <f t="shared" si="31"/>
        <v>0</v>
      </c>
      <c r="S239" s="38">
        <v>0</v>
      </c>
      <c r="T239" s="38">
        <f t="shared" si="32"/>
        <v>0</v>
      </c>
      <c r="U239" s="38">
        <v>1</v>
      </c>
      <c r="V239" s="38">
        <f t="shared" si="33"/>
        <v>0</v>
      </c>
      <c r="W239" s="38">
        <f t="shared" si="34"/>
        <v>0</v>
      </c>
      <c r="X239" s="38">
        <f t="shared" si="35"/>
        <v>0</v>
      </c>
    </row>
    <row r="240" spans="1:24" x14ac:dyDescent="0.2">
      <c r="A240" s="45">
        <v>2011860</v>
      </c>
      <c r="B240" s="14" t="s">
        <v>2700</v>
      </c>
      <c r="C240" s="13" t="s">
        <v>2701</v>
      </c>
      <c r="D240" s="16" t="s">
        <v>2702</v>
      </c>
      <c r="E240" s="17" t="s">
        <v>58</v>
      </c>
      <c r="F240" s="15" t="s">
        <v>52</v>
      </c>
      <c r="G240" s="18">
        <v>41305</v>
      </c>
      <c r="H240" s="18">
        <v>40544</v>
      </c>
      <c r="I240" s="18">
        <v>46388</v>
      </c>
      <c r="J240" s="36"/>
      <c r="K240" s="37"/>
      <c r="L240" s="38">
        <v>1</v>
      </c>
      <c r="M240" s="38">
        <f t="shared" si="27"/>
        <v>1</v>
      </c>
      <c r="N240" s="38">
        <f t="shared" si="28"/>
        <v>1</v>
      </c>
      <c r="O240" s="38">
        <v>0</v>
      </c>
      <c r="P240" s="38">
        <f t="shared" si="29"/>
        <v>1</v>
      </c>
      <c r="Q240" s="38">
        <f t="shared" si="30"/>
        <v>2</v>
      </c>
      <c r="R240" s="38">
        <f t="shared" si="31"/>
        <v>0</v>
      </c>
      <c r="S240" s="38">
        <v>2</v>
      </c>
      <c r="T240" s="38">
        <f t="shared" si="32"/>
        <v>0</v>
      </c>
      <c r="U240" s="38">
        <v>1</v>
      </c>
      <c r="V240" s="38">
        <f t="shared" si="33"/>
        <v>0</v>
      </c>
      <c r="W240" s="38">
        <f t="shared" si="34"/>
        <v>0.1</v>
      </c>
      <c r="X240" s="38">
        <f t="shared" si="35"/>
        <v>2</v>
      </c>
    </row>
    <row r="241" spans="1:24" x14ac:dyDescent="0.2">
      <c r="A241" s="45">
        <v>5014442</v>
      </c>
      <c r="B241" s="14" t="s">
        <v>2703</v>
      </c>
      <c r="C241" s="13" t="s">
        <v>2704</v>
      </c>
      <c r="D241" s="16" t="s">
        <v>2705</v>
      </c>
      <c r="E241" s="17" t="s">
        <v>58</v>
      </c>
      <c r="F241" s="15" t="s">
        <v>52</v>
      </c>
      <c r="G241" s="18">
        <v>41305</v>
      </c>
      <c r="H241" s="18">
        <v>40544</v>
      </c>
      <c r="I241" s="18">
        <v>46388</v>
      </c>
      <c r="J241" s="36"/>
      <c r="K241" s="37"/>
      <c r="L241" s="38">
        <v>0</v>
      </c>
      <c r="M241" s="38">
        <f t="shared" si="27"/>
        <v>0</v>
      </c>
      <c r="N241" s="38">
        <f t="shared" si="28"/>
        <v>0</v>
      </c>
      <c r="O241" s="38">
        <v>0</v>
      </c>
      <c r="P241" s="38">
        <f t="shared" si="29"/>
        <v>0</v>
      </c>
      <c r="Q241" s="38">
        <f t="shared" si="30"/>
        <v>0</v>
      </c>
      <c r="R241" s="38">
        <f t="shared" si="31"/>
        <v>0</v>
      </c>
      <c r="S241" s="38">
        <v>0</v>
      </c>
      <c r="T241" s="38">
        <f t="shared" si="32"/>
        <v>0</v>
      </c>
      <c r="U241" s="38">
        <v>1</v>
      </c>
      <c r="V241" s="38">
        <f t="shared" si="33"/>
        <v>0</v>
      </c>
      <c r="W241" s="38">
        <f t="shared" si="34"/>
        <v>0</v>
      </c>
      <c r="X241" s="38">
        <f t="shared" si="35"/>
        <v>0</v>
      </c>
    </row>
    <row r="242" spans="1:24" x14ac:dyDescent="0.2">
      <c r="A242" s="45">
        <v>5014443</v>
      </c>
      <c r="B242" s="14" t="s">
        <v>2706</v>
      </c>
      <c r="C242" s="13" t="s">
        <v>2707</v>
      </c>
      <c r="D242" s="16" t="s">
        <v>2708</v>
      </c>
      <c r="E242" s="17" t="s">
        <v>58</v>
      </c>
      <c r="F242" s="15" t="s">
        <v>52</v>
      </c>
      <c r="G242" s="18">
        <v>42922</v>
      </c>
      <c r="H242" s="18">
        <v>40544</v>
      </c>
      <c r="I242" s="18">
        <v>46388</v>
      </c>
      <c r="J242" s="36"/>
      <c r="K242" s="37"/>
      <c r="L242" s="38">
        <v>0</v>
      </c>
      <c r="M242" s="38">
        <f t="shared" si="27"/>
        <v>0</v>
      </c>
      <c r="N242" s="38">
        <f t="shared" si="28"/>
        <v>0</v>
      </c>
      <c r="O242" s="38">
        <v>0</v>
      </c>
      <c r="P242" s="38">
        <f t="shared" si="29"/>
        <v>0</v>
      </c>
      <c r="Q242" s="38">
        <f t="shared" si="30"/>
        <v>0</v>
      </c>
      <c r="R242" s="38">
        <f t="shared" si="31"/>
        <v>0</v>
      </c>
      <c r="S242" s="38">
        <v>0</v>
      </c>
      <c r="T242" s="38">
        <f t="shared" si="32"/>
        <v>0</v>
      </c>
      <c r="U242" s="38">
        <v>1</v>
      </c>
      <c r="V242" s="38">
        <f t="shared" si="33"/>
        <v>0</v>
      </c>
      <c r="W242" s="38">
        <f t="shared" si="34"/>
        <v>0</v>
      </c>
      <c r="X242" s="38">
        <f t="shared" si="35"/>
        <v>0</v>
      </c>
    </row>
    <row r="243" spans="1:24" x14ac:dyDescent="0.2">
      <c r="A243" s="45">
        <v>5014444</v>
      </c>
      <c r="B243" s="14" t="s">
        <v>2709</v>
      </c>
      <c r="C243" s="13" t="s">
        <v>161</v>
      </c>
      <c r="D243" s="16" t="s">
        <v>2710</v>
      </c>
      <c r="E243" s="17" t="s">
        <v>58</v>
      </c>
      <c r="F243" s="15" t="s">
        <v>52</v>
      </c>
      <c r="G243" s="18">
        <v>41305</v>
      </c>
      <c r="H243" s="18">
        <v>40544</v>
      </c>
      <c r="I243" s="18">
        <v>46388</v>
      </c>
      <c r="J243" s="36"/>
      <c r="K243" s="37"/>
      <c r="L243" s="38">
        <v>0</v>
      </c>
      <c r="M243" s="38">
        <f t="shared" si="27"/>
        <v>0</v>
      </c>
      <c r="N243" s="38">
        <f t="shared" si="28"/>
        <v>0</v>
      </c>
      <c r="O243" s="38">
        <v>0</v>
      </c>
      <c r="P243" s="38">
        <f t="shared" si="29"/>
        <v>0</v>
      </c>
      <c r="Q243" s="38">
        <f t="shared" si="30"/>
        <v>0</v>
      </c>
      <c r="R243" s="38">
        <f t="shared" si="31"/>
        <v>0</v>
      </c>
      <c r="S243" s="38">
        <v>0</v>
      </c>
      <c r="T243" s="38">
        <f t="shared" si="32"/>
        <v>0</v>
      </c>
      <c r="U243" s="38">
        <v>1</v>
      </c>
      <c r="V243" s="38">
        <f t="shared" si="33"/>
        <v>0</v>
      </c>
      <c r="W243" s="38">
        <f t="shared" si="34"/>
        <v>0</v>
      </c>
      <c r="X243" s="38">
        <f t="shared" si="35"/>
        <v>0</v>
      </c>
    </row>
    <row r="244" spans="1:24" x14ac:dyDescent="0.2">
      <c r="A244" s="45">
        <v>5014445</v>
      </c>
      <c r="B244" s="14" t="s">
        <v>2711</v>
      </c>
      <c r="C244" s="13" t="s">
        <v>2712</v>
      </c>
      <c r="D244" s="16" t="s">
        <v>2713</v>
      </c>
      <c r="E244" s="17" t="s">
        <v>85</v>
      </c>
      <c r="F244" s="15" t="s">
        <v>52</v>
      </c>
      <c r="G244" s="18">
        <v>41305</v>
      </c>
      <c r="H244" s="18">
        <v>40544</v>
      </c>
      <c r="I244" s="18">
        <v>46388</v>
      </c>
      <c r="J244" s="36"/>
      <c r="K244" s="37"/>
      <c r="L244" s="38">
        <v>1</v>
      </c>
      <c r="M244" s="38">
        <f t="shared" si="27"/>
        <v>1</v>
      </c>
      <c r="N244" s="38">
        <f t="shared" si="28"/>
        <v>1</v>
      </c>
      <c r="O244" s="38">
        <v>0</v>
      </c>
      <c r="P244" s="38">
        <f t="shared" si="29"/>
        <v>1</v>
      </c>
      <c r="Q244" s="38">
        <f t="shared" si="30"/>
        <v>2</v>
      </c>
      <c r="R244" s="38">
        <f t="shared" si="31"/>
        <v>0</v>
      </c>
      <c r="S244" s="38">
        <v>2</v>
      </c>
      <c r="T244" s="38">
        <f t="shared" si="32"/>
        <v>0</v>
      </c>
      <c r="U244" s="38">
        <v>1</v>
      </c>
      <c r="V244" s="38">
        <f t="shared" si="33"/>
        <v>0</v>
      </c>
      <c r="W244" s="38">
        <f t="shared" si="34"/>
        <v>0.1</v>
      </c>
      <c r="X244" s="38">
        <f t="shared" si="35"/>
        <v>2</v>
      </c>
    </row>
    <row r="245" spans="1:24" x14ac:dyDescent="0.2">
      <c r="A245" s="45">
        <v>5014446</v>
      </c>
      <c r="B245" s="14" t="s">
        <v>2714</v>
      </c>
      <c r="C245" s="13" t="s">
        <v>2715</v>
      </c>
      <c r="D245" s="16" t="s">
        <v>2716</v>
      </c>
      <c r="E245" s="17" t="s">
        <v>58</v>
      </c>
      <c r="F245" s="15" t="s">
        <v>52</v>
      </c>
      <c r="G245" s="18">
        <v>41305</v>
      </c>
      <c r="H245" s="18">
        <v>40544</v>
      </c>
      <c r="I245" s="18">
        <v>46388</v>
      </c>
      <c r="J245" s="36"/>
      <c r="K245" s="37"/>
      <c r="L245" s="38">
        <v>0</v>
      </c>
      <c r="M245" s="38">
        <f t="shared" si="27"/>
        <v>0</v>
      </c>
      <c r="N245" s="38">
        <f t="shared" si="28"/>
        <v>0</v>
      </c>
      <c r="O245" s="38">
        <v>0</v>
      </c>
      <c r="P245" s="38">
        <f t="shared" si="29"/>
        <v>0</v>
      </c>
      <c r="Q245" s="38">
        <f t="shared" si="30"/>
        <v>0</v>
      </c>
      <c r="R245" s="38">
        <f t="shared" si="31"/>
        <v>0</v>
      </c>
      <c r="S245" s="38">
        <v>2</v>
      </c>
      <c r="T245" s="38">
        <f t="shared" si="32"/>
        <v>0</v>
      </c>
      <c r="U245" s="38">
        <v>1</v>
      </c>
      <c r="V245" s="38">
        <f t="shared" si="33"/>
        <v>0</v>
      </c>
      <c r="W245" s="38">
        <f t="shared" si="34"/>
        <v>0</v>
      </c>
      <c r="X245" s="38">
        <f t="shared" si="35"/>
        <v>0</v>
      </c>
    </row>
    <row r="246" spans="1:24" x14ac:dyDescent="0.2">
      <c r="A246" s="45">
        <v>2014501</v>
      </c>
      <c r="B246" s="14" t="s">
        <v>2717</v>
      </c>
      <c r="C246" s="13" t="s">
        <v>2718</v>
      </c>
      <c r="D246" s="16" t="s">
        <v>2719</v>
      </c>
      <c r="E246" s="17" t="s">
        <v>58</v>
      </c>
      <c r="F246" s="15" t="s">
        <v>52</v>
      </c>
      <c r="G246" s="18">
        <v>41305</v>
      </c>
      <c r="H246" s="18">
        <v>40544</v>
      </c>
      <c r="I246" s="18">
        <v>46388</v>
      </c>
      <c r="J246" s="36"/>
      <c r="K246" s="37"/>
      <c r="L246" s="38">
        <v>0</v>
      </c>
      <c r="M246" s="38">
        <f t="shared" si="27"/>
        <v>0</v>
      </c>
      <c r="N246" s="38">
        <f t="shared" si="28"/>
        <v>0</v>
      </c>
      <c r="O246" s="38">
        <v>0</v>
      </c>
      <c r="P246" s="38">
        <f t="shared" si="29"/>
        <v>0</v>
      </c>
      <c r="Q246" s="38">
        <f t="shared" si="30"/>
        <v>0</v>
      </c>
      <c r="R246" s="38">
        <f t="shared" si="31"/>
        <v>0</v>
      </c>
      <c r="S246" s="38">
        <v>0</v>
      </c>
      <c r="T246" s="38">
        <f t="shared" si="32"/>
        <v>0</v>
      </c>
      <c r="U246" s="38">
        <v>1</v>
      </c>
      <c r="V246" s="38">
        <f t="shared" si="33"/>
        <v>0</v>
      </c>
      <c r="W246" s="38">
        <f t="shared" si="34"/>
        <v>0</v>
      </c>
      <c r="X246" s="38">
        <f t="shared" si="35"/>
        <v>0</v>
      </c>
    </row>
    <row r="247" spans="1:24" x14ac:dyDescent="0.2">
      <c r="A247" s="45">
        <v>5014319</v>
      </c>
      <c r="B247" s="14" t="s">
        <v>2720</v>
      </c>
      <c r="C247" s="13" t="s">
        <v>2721</v>
      </c>
      <c r="D247" s="16" t="s">
        <v>2722</v>
      </c>
      <c r="E247" s="17" t="s">
        <v>58</v>
      </c>
      <c r="F247" s="15" t="s">
        <v>52</v>
      </c>
      <c r="G247" s="18">
        <v>41305</v>
      </c>
      <c r="H247" s="18">
        <v>40544</v>
      </c>
      <c r="I247" s="18">
        <v>46388</v>
      </c>
      <c r="J247" s="36"/>
      <c r="K247" s="37"/>
      <c r="L247" s="38">
        <v>0</v>
      </c>
      <c r="M247" s="38">
        <f t="shared" si="27"/>
        <v>0</v>
      </c>
      <c r="N247" s="38">
        <f t="shared" si="28"/>
        <v>0</v>
      </c>
      <c r="O247" s="38">
        <v>0</v>
      </c>
      <c r="P247" s="38">
        <f t="shared" si="29"/>
        <v>0</v>
      </c>
      <c r="Q247" s="38">
        <f t="shared" si="30"/>
        <v>0</v>
      </c>
      <c r="R247" s="38">
        <f t="shared" si="31"/>
        <v>0</v>
      </c>
      <c r="S247" s="38">
        <v>0</v>
      </c>
      <c r="T247" s="38">
        <f t="shared" si="32"/>
        <v>0</v>
      </c>
      <c r="U247" s="38">
        <v>1</v>
      </c>
      <c r="V247" s="38">
        <f t="shared" si="33"/>
        <v>0</v>
      </c>
      <c r="W247" s="38">
        <f t="shared" si="34"/>
        <v>0</v>
      </c>
      <c r="X247" s="38">
        <f t="shared" si="35"/>
        <v>0</v>
      </c>
    </row>
    <row r="248" spans="1:24" x14ac:dyDescent="0.2">
      <c r="A248" s="45">
        <v>5012958</v>
      </c>
      <c r="B248" s="14" t="s">
        <v>2723</v>
      </c>
      <c r="C248" s="13" t="s">
        <v>2724</v>
      </c>
      <c r="D248" s="16" t="s">
        <v>1224</v>
      </c>
      <c r="E248" s="17" t="s">
        <v>58</v>
      </c>
      <c r="F248" s="15" t="s">
        <v>52</v>
      </c>
      <c r="G248" s="18">
        <v>41275</v>
      </c>
      <c r="H248" s="18">
        <v>40544</v>
      </c>
      <c r="I248" s="18">
        <v>46388</v>
      </c>
      <c r="J248" s="36"/>
      <c r="K248" s="37"/>
      <c r="L248" s="38">
        <v>0</v>
      </c>
      <c r="M248" s="38">
        <f t="shared" si="27"/>
        <v>0</v>
      </c>
      <c r="N248" s="38">
        <f t="shared" si="28"/>
        <v>0</v>
      </c>
      <c r="O248" s="38">
        <v>0</v>
      </c>
      <c r="P248" s="38">
        <f t="shared" si="29"/>
        <v>0</v>
      </c>
      <c r="Q248" s="38">
        <f t="shared" si="30"/>
        <v>0</v>
      </c>
      <c r="R248" s="38">
        <f t="shared" si="31"/>
        <v>0</v>
      </c>
      <c r="S248" s="38">
        <v>2</v>
      </c>
      <c r="T248" s="38">
        <f t="shared" si="32"/>
        <v>0</v>
      </c>
      <c r="U248" s="38">
        <v>1</v>
      </c>
      <c r="V248" s="38">
        <f t="shared" si="33"/>
        <v>0</v>
      </c>
      <c r="W248" s="38">
        <f t="shared" si="34"/>
        <v>0</v>
      </c>
      <c r="X248" s="38">
        <f t="shared" si="35"/>
        <v>0</v>
      </c>
    </row>
    <row r="249" spans="1:24" x14ac:dyDescent="0.2">
      <c r="A249" s="45">
        <v>5012963</v>
      </c>
      <c r="B249" s="14" t="s">
        <v>2725</v>
      </c>
      <c r="C249" s="13" t="s">
        <v>2726</v>
      </c>
      <c r="D249" s="16" t="s">
        <v>2727</v>
      </c>
      <c r="E249" s="17" t="s">
        <v>126</v>
      </c>
      <c r="F249" s="15" t="s">
        <v>52</v>
      </c>
      <c r="G249" s="18">
        <v>41090</v>
      </c>
      <c r="H249" s="18">
        <v>40544</v>
      </c>
      <c r="I249" s="18">
        <v>46388</v>
      </c>
      <c r="J249" s="36"/>
      <c r="K249" s="37"/>
      <c r="L249" s="38">
        <v>0</v>
      </c>
      <c r="M249" s="38">
        <f t="shared" si="27"/>
        <v>0</v>
      </c>
      <c r="N249" s="38">
        <f t="shared" si="28"/>
        <v>0</v>
      </c>
      <c r="O249" s="38">
        <v>0</v>
      </c>
      <c r="P249" s="38">
        <f t="shared" si="29"/>
        <v>0</v>
      </c>
      <c r="Q249" s="38">
        <f t="shared" si="30"/>
        <v>0</v>
      </c>
      <c r="R249" s="38">
        <f t="shared" si="31"/>
        <v>0</v>
      </c>
      <c r="S249" s="38">
        <v>2</v>
      </c>
      <c r="T249" s="38">
        <f t="shared" si="32"/>
        <v>0</v>
      </c>
      <c r="U249" s="38">
        <v>1</v>
      </c>
      <c r="V249" s="38">
        <f t="shared" si="33"/>
        <v>0</v>
      </c>
      <c r="W249" s="38">
        <f t="shared" si="34"/>
        <v>0</v>
      </c>
      <c r="X249" s="38">
        <f t="shared" si="35"/>
        <v>0</v>
      </c>
    </row>
    <row r="250" spans="1:24" x14ac:dyDescent="0.2">
      <c r="A250" s="45">
        <v>5014696</v>
      </c>
      <c r="B250" s="14" t="s">
        <v>2728</v>
      </c>
      <c r="C250" s="13" t="s">
        <v>2729</v>
      </c>
      <c r="D250" s="16" t="s">
        <v>2730</v>
      </c>
      <c r="E250" s="17" t="s">
        <v>58</v>
      </c>
      <c r="F250" s="15" t="s">
        <v>52</v>
      </c>
      <c r="G250" s="18">
        <v>41453</v>
      </c>
      <c r="H250" s="18">
        <v>40544</v>
      </c>
      <c r="I250" s="18">
        <v>46388</v>
      </c>
      <c r="J250" s="36"/>
      <c r="K250" s="37"/>
      <c r="L250" s="38">
        <v>0</v>
      </c>
      <c r="M250" s="38">
        <f t="shared" si="27"/>
        <v>0</v>
      </c>
      <c r="N250" s="38">
        <f t="shared" si="28"/>
        <v>0</v>
      </c>
      <c r="O250" s="38">
        <v>0</v>
      </c>
      <c r="P250" s="38">
        <f t="shared" si="29"/>
        <v>0</v>
      </c>
      <c r="Q250" s="38">
        <f t="shared" si="30"/>
        <v>0</v>
      </c>
      <c r="R250" s="38">
        <f t="shared" si="31"/>
        <v>0</v>
      </c>
      <c r="S250" s="38">
        <v>0</v>
      </c>
      <c r="T250" s="38">
        <f t="shared" si="32"/>
        <v>0</v>
      </c>
      <c r="U250" s="38">
        <v>1</v>
      </c>
      <c r="V250" s="38">
        <f t="shared" si="33"/>
        <v>0</v>
      </c>
      <c r="W250" s="38">
        <f t="shared" si="34"/>
        <v>0</v>
      </c>
      <c r="X250" s="38">
        <f t="shared" si="35"/>
        <v>0</v>
      </c>
    </row>
    <row r="251" spans="1:24" x14ac:dyDescent="0.2">
      <c r="A251" s="45">
        <v>2555998</v>
      </c>
      <c r="B251" s="14" t="s">
        <v>2731</v>
      </c>
      <c r="C251" s="13" t="s">
        <v>2732</v>
      </c>
      <c r="D251" s="16" t="s">
        <v>2733</v>
      </c>
      <c r="E251" s="17" t="s">
        <v>1099</v>
      </c>
      <c r="F251" s="15" t="s">
        <v>52</v>
      </c>
      <c r="G251" s="18">
        <v>45434</v>
      </c>
      <c r="H251" s="18">
        <v>40544</v>
      </c>
      <c r="I251" s="18">
        <v>46388</v>
      </c>
      <c r="J251" s="36"/>
      <c r="K251" s="37"/>
      <c r="L251" s="38">
        <v>1</v>
      </c>
      <c r="M251" s="38">
        <f t="shared" si="27"/>
        <v>1</v>
      </c>
      <c r="N251" s="38">
        <f t="shared" si="28"/>
        <v>1</v>
      </c>
      <c r="O251" s="38">
        <v>0</v>
      </c>
      <c r="P251" s="38">
        <f t="shared" si="29"/>
        <v>1</v>
      </c>
      <c r="Q251" s="38">
        <f t="shared" si="30"/>
        <v>2</v>
      </c>
      <c r="R251" s="38">
        <f t="shared" si="31"/>
        <v>0</v>
      </c>
      <c r="S251" s="38">
        <v>0</v>
      </c>
      <c r="T251" s="38">
        <f t="shared" si="32"/>
        <v>0</v>
      </c>
      <c r="U251" s="38">
        <v>1</v>
      </c>
      <c r="V251" s="38">
        <f t="shared" si="33"/>
        <v>0</v>
      </c>
      <c r="W251" s="38">
        <f t="shared" si="34"/>
        <v>0.1</v>
      </c>
      <c r="X251" s="38">
        <f t="shared" si="35"/>
        <v>2</v>
      </c>
    </row>
    <row r="252" spans="1:24" x14ac:dyDescent="0.2">
      <c r="A252" s="45">
        <v>2555966</v>
      </c>
      <c r="B252" s="14" t="s">
        <v>2734</v>
      </c>
      <c r="C252" s="13" t="s">
        <v>2735</v>
      </c>
      <c r="D252" s="16" t="s">
        <v>2736</v>
      </c>
      <c r="E252" s="17" t="s">
        <v>58</v>
      </c>
      <c r="F252" s="15" t="s">
        <v>52</v>
      </c>
      <c r="G252" s="18">
        <v>43131</v>
      </c>
      <c r="H252" s="18">
        <v>40908</v>
      </c>
      <c r="I252" s="18">
        <v>46752</v>
      </c>
      <c r="J252" s="36"/>
      <c r="K252" s="37"/>
      <c r="L252" s="38">
        <v>0</v>
      </c>
      <c r="M252" s="38">
        <f t="shared" si="27"/>
        <v>0</v>
      </c>
      <c r="N252" s="38">
        <f t="shared" si="28"/>
        <v>0</v>
      </c>
      <c r="O252" s="38">
        <v>0</v>
      </c>
      <c r="P252" s="38">
        <f t="shared" si="29"/>
        <v>0</v>
      </c>
      <c r="Q252" s="38">
        <f t="shared" si="30"/>
        <v>0</v>
      </c>
      <c r="R252" s="38">
        <f t="shared" si="31"/>
        <v>0</v>
      </c>
      <c r="S252" s="38">
        <v>2</v>
      </c>
      <c r="T252" s="38">
        <f t="shared" si="32"/>
        <v>0</v>
      </c>
      <c r="U252" s="38">
        <v>1</v>
      </c>
      <c r="V252" s="38">
        <f t="shared" si="33"/>
        <v>0</v>
      </c>
      <c r="W252" s="38">
        <f t="shared" si="34"/>
        <v>0</v>
      </c>
      <c r="X252" s="38">
        <f t="shared" si="35"/>
        <v>0</v>
      </c>
    </row>
    <row r="253" spans="1:24" x14ac:dyDescent="0.2">
      <c r="A253" s="45">
        <v>8003600</v>
      </c>
      <c r="B253" s="14" t="s">
        <v>2737</v>
      </c>
      <c r="C253" s="13" t="s">
        <v>2738</v>
      </c>
      <c r="D253" s="16" t="s">
        <v>2739</v>
      </c>
      <c r="E253" s="17" t="s">
        <v>126</v>
      </c>
      <c r="F253" s="15" t="s">
        <v>52</v>
      </c>
      <c r="G253" s="18">
        <v>42429</v>
      </c>
      <c r="H253" s="18">
        <v>40544</v>
      </c>
      <c r="I253" s="18">
        <v>46388</v>
      </c>
      <c r="J253" s="36"/>
      <c r="K253" s="37"/>
      <c r="L253" s="38">
        <v>0</v>
      </c>
      <c r="M253" s="38">
        <f t="shared" si="27"/>
        <v>0</v>
      </c>
      <c r="N253" s="38">
        <f t="shared" si="28"/>
        <v>0</v>
      </c>
      <c r="O253" s="38">
        <v>0</v>
      </c>
      <c r="P253" s="38">
        <f t="shared" si="29"/>
        <v>0</v>
      </c>
      <c r="Q253" s="38">
        <f t="shared" si="30"/>
        <v>0</v>
      </c>
      <c r="R253" s="38">
        <f t="shared" si="31"/>
        <v>0</v>
      </c>
      <c r="S253" s="38">
        <v>2</v>
      </c>
      <c r="T253" s="38">
        <f t="shared" si="32"/>
        <v>0</v>
      </c>
      <c r="U253" s="38">
        <v>1</v>
      </c>
      <c r="V253" s="38">
        <f t="shared" si="33"/>
        <v>0</v>
      </c>
      <c r="W253" s="38">
        <f t="shared" si="34"/>
        <v>0</v>
      </c>
      <c r="X253" s="38">
        <f t="shared" si="35"/>
        <v>0</v>
      </c>
    </row>
    <row r="254" spans="1:24" x14ac:dyDescent="0.2">
      <c r="A254" s="45">
        <v>8000883</v>
      </c>
      <c r="B254" s="14" t="s">
        <v>2740</v>
      </c>
      <c r="C254" s="13" t="s">
        <v>2741</v>
      </c>
      <c r="D254" s="16" t="s">
        <v>2742</v>
      </c>
      <c r="E254" s="17" t="s">
        <v>51</v>
      </c>
      <c r="F254" s="15" t="s">
        <v>52</v>
      </c>
      <c r="G254" s="18">
        <v>42094</v>
      </c>
      <c r="H254" s="18">
        <v>40731</v>
      </c>
      <c r="I254" s="18">
        <v>46575</v>
      </c>
      <c r="J254" s="36"/>
      <c r="K254" s="37"/>
      <c r="L254" s="38">
        <v>1</v>
      </c>
      <c r="M254" s="38">
        <f t="shared" si="27"/>
        <v>1</v>
      </c>
      <c r="N254" s="38">
        <f t="shared" si="28"/>
        <v>1</v>
      </c>
      <c r="O254" s="38">
        <v>1</v>
      </c>
      <c r="P254" s="38">
        <f t="shared" si="29"/>
        <v>1</v>
      </c>
      <c r="Q254" s="38">
        <f t="shared" si="30"/>
        <v>0</v>
      </c>
      <c r="R254" s="38">
        <f t="shared" si="31"/>
        <v>1</v>
      </c>
      <c r="S254" s="38">
        <v>0</v>
      </c>
      <c r="T254" s="38">
        <f t="shared" si="32"/>
        <v>4</v>
      </c>
      <c r="U254" s="38">
        <v>1</v>
      </c>
      <c r="V254" s="38">
        <f t="shared" si="33"/>
        <v>4</v>
      </c>
      <c r="W254" s="38">
        <f t="shared" si="34"/>
        <v>0</v>
      </c>
      <c r="X254" s="38">
        <f t="shared" si="35"/>
        <v>0</v>
      </c>
    </row>
    <row r="255" spans="1:24" x14ac:dyDescent="0.2">
      <c r="A255" s="45">
        <v>10001583</v>
      </c>
      <c r="B255" s="14" t="s">
        <v>2743</v>
      </c>
      <c r="C255" s="13" t="s">
        <v>2744</v>
      </c>
      <c r="D255" s="16" t="s">
        <v>2745</v>
      </c>
      <c r="E255" s="17" t="s">
        <v>110</v>
      </c>
      <c r="F255" s="15" t="s">
        <v>52</v>
      </c>
      <c r="G255" s="18">
        <v>43830</v>
      </c>
      <c r="H255" s="18">
        <v>40544</v>
      </c>
      <c r="I255" s="18">
        <v>46388</v>
      </c>
      <c r="J255" s="36"/>
      <c r="K255" s="37"/>
      <c r="L255" s="38">
        <v>0</v>
      </c>
      <c r="M255" s="38">
        <f t="shared" si="27"/>
        <v>0</v>
      </c>
      <c r="N255" s="38">
        <f t="shared" si="28"/>
        <v>0</v>
      </c>
      <c r="O255" s="38">
        <v>0</v>
      </c>
      <c r="P255" s="38">
        <f t="shared" si="29"/>
        <v>0</v>
      </c>
      <c r="Q255" s="38">
        <f t="shared" si="30"/>
        <v>0</v>
      </c>
      <c r="R255" s="38">
        <f t="shared" si="31"/>
        <v>0</v>
      </c>
      <c r="S255" s="38">
        <v>2</v>
      </c>
      <c r="T255" s="38">
        <f t="shared" si="32"/>
        <v>0</v>
      </c>
      <c r="U255" s="38">
        <v>1</v>
      </c>
      <c r="V255" s="38">
        <f t="shared" si="33"/>
        <v>0</v>
      </c>
      <c r="W255" s="38">
        <f t="shared" si="34"/>
        <v>0</v>
      </c>
      <c r="X255" s="38">
        <f t="shared" si="35"/>
        <v>0</v>
      </c>
    </row>
    <row r="256" spans="1:24" x14ac:dyDescent="0.2">
      <c r="A256" s="45">
        <v>10001514</v>
      </c>
      <c r="B256" s="14" t="s">
        <v>2746</v>
      </c>
      <c r="C256" s="13" t="s">
        <v>174</v>
      </c>
      <c r="D256" s="16" t="s">
        <v>2747</v>
      </c>
      <c r="E256" s="17" t="s">
        <v>110</v>
      </c>
      <c r="F256" s="15" t="s">
        <v>52</v>
      </c>
      <c r="G256" s="18">
        <v>43830</v>
      </c>
      <c r="H256" s="18">
        <v>40544</v>
      </c>
      <c r="I256" s="18">
        <v>46388</v>
      </c>
      <c r="J256" s="36"/>
      <c r="K256" s="37"/>
      <c r="L256" s="38">
        <v>0</v>
      </c>
      <c r="M256" s="38">
        <f t="shared" si="27"/>
        <v>0</v>
      </c>
      <c r="N256" s="38">
        <f t="shared" si="28"/>
        <v>0</v>
      </c>
      <c r="O256" s="38">
        <v>0</v>
      </c>
      <c r="P256" s="38">
        <f t="shared" si="29"/>
        <v>0</v>
      </c>
      <c r="Q256" s="38">
        <f t="shared" si="30"/>
        <v>0</v>
      </c>
      <c r="R256" s="38">
        <f t="shared" si="31"/>
        <v>0</v>
      </c>
      <c r="S256" s="38">
        <v>2</v>
      </c>
      <c r="T256" s="38">
        <f t="shared" si="32"/>
        <v>0</v>
      </c>
      <c r="U256" s="38">
        <v>1</v>
      </c>
      <c r="V256" s="38">
        <f t="shared" si="33"/>
        <v>0</v>
      </c>
      <c r="W256" s="38">
        <f t="shared" si="34"/>
        <v>0</v>
      </c>
      <c r="X256" s="38">
        <f t="shared" si="35"/>
        <v>0</v>
      </c>
    </row>
    <row r="257" spans="1:24" x14ac:dyDescent="0.2">
      <c r="A257" s="45">
        <v>2019896</v>
      </c>
      <c r="B257" s="14" t="s">
        <v>2748</v>
      </c>
      <c r="C257" s="13" t="s">
        <v>2749</v>
      </c>
      <c r="D257" s="16" t="s">
        <v>2750</v>
      </c>
      <c r="E257" s="17" t="s">
        <v>101</v>
      </c>
      <c r="F257" s="15" t="s">
        <v>52</v>
      </c>
      <c r="G257" s="18">
        <v>43830</v>
      </c>
      <c r="H257" s="18">
        <v>40544</v>
      </c>
      <c r="I257" s="18">
        <v>46388</v>
      </c>
      <c r="J257" s="36"/>
      <c r="K257" s="37"/>
      <c r="L257" s="38">
        <v>0</v>
      </c>
      <c r="M257" s="38">
        <f t="shared" si="27"/>
        <v>0</v>
      </c>
      <c r="N257" s="38">
        <f t="shared" si="28"/>
        <v>0</v>
      </c>
      <c r="O257" s="38">
        <v>0</v>
      </c>
      <c r="P257" s="38">
        <f t="shared" si="29"/>
        <v>0</v>
      </c>
      <c r="Q257" s="38">
        <f t="shared" si="30"/>
        <v>0</v>
      </c>
      <c r="R257" s="38">
        <f t="shared" si="31"/>
        <v>0</v>
      </c>
      <c r="S257" s="38">
        <v>2</v>
      </c>
      <c r="T257" s="38">
        <f t="shared" si="32"/>
        <v>0</v>
      </c>
      <c r="U257" s="38">
        <v>1</v>
      </c>
      <c r="V257" s="38">
        <f t="shared" si="33"/>
        <v>0</v>
      </c>
      <c r="W257" s="38">
        <f t="shared" si="34"/>
        <v>0</v>
      </c>
      <c r="X257" s="38">
        <f t="shared" si="35"/>
        <v>0</v>
      </c>
    </row>
    <row r="258" spans="1:24" x14ac:dyDescent="0.2">
      <c r="A258" s="45">
        <v>10001443</v>
      </c>
      <c r="B258" s="14" t="s">
        <v>2751</v>
      </c>
      <c r="C258" s="13" t="s">
        <v>2752</v>
      </c>
      <c r="D258" s="16" t="s">
        <v>2753</v>
      </c>
      <c r="E258" s="17" t="s">
        <v>110</v>
      </c>
      <c r="F258" s="15" t="s">
        <v>52</v>
      </c>
      <c r="G258" s="18">
        <v>43830</v>
      </c>
      <c r="H258" s="18">
        <v>40544</v>
      </c>
      <c r="I258" s="18">
        <v>46388</v>
      </c>
      <c r="J258" s="36"/>
      <c r="K258" s="37"/>
      <c r="L258" s="38">
        <v>0</v>
      </c>
      <c r="M258" s="38">
        <f t="shared" si="27"/>
        <v>0</v>
      </c>
      <c r="N258" s="38">
        <f t="shared" si="28"/>
        <v>0</v>
      </c>
      <c r="O258" s="38">
        <v>0</v>
      </c>
      <c r="P258" s="38">
        <f t="shared" si="29"/>
        <v>0</v>
      </c>
      <c r="Q258" s="38">
        <f t="shared" si="30"/>
        <v>0</v>
      </c>
      <c r="R258" s="38">
        <f t="shared" si="31"/>
        <v>0</v>
      </c>
      <c r="S258" s="38">
        <v>2</v>
      </c>
      <c r="T258" s="38">
        <f t="shared" si="32"/>
        <v>0</v>
      </c>
      <c r="U258" s="38">
        <v>1</v>
      </c>
      <c r="V258" s="38">
        <f t="shared" si="33"/>
        <v>0</v>
      </c>
      <c r="W258" s="38">
        <f t="shared" si="34"/>
        <v>0</v>
      </c>
      <c r="X258" s="38">
        <f t="shared" si="35"/>
        <v>0</v>
      </c>
    </row>
    <row r="259" spans="1:24" x14ac:dyDescent="0.2">
      <c r="A259" s="45">
        <v>10001406</v>
      </c>
      <c r="B259" s="14" t="s">
        <v>2754</v>
      </c>
      <c r="C259" s="13" t="s">
        <v>2755</v>
      </c>
      <c r="D259" s="16" t="s">
        <v>2756</v>
      </c>
      <c r="E259" s="17" t="s">
        <v>110</v>
      </c>
      <c r="F259" s="15" t="s">
        <v>52</v>
      </c>
      <c r="G259" s="18">
        <v>43830</v>
      </c>
      <c r="H259" s="18">
        <v>40544</v>
      </c>
      <c r="I259" s="18">
        <v>46388</v>
      </c>
      <c r="J259" s="36"/>
      <c r="K259" s="37"/>
      <c r="L259" s="38">
        <v>1</v>
      </c>
      <c r="M259" s="38">
        <f t="shared" si="27"/>
        <v>1</v>
      </c>
      <c r="N259" s="38">
        <f t="shared" si="28"/>
        <v>1</v>
      </c>
      <c r="O259" s="38">
        <v>0</v>
      </c>
      <c r="P259" s="38">
        <f t="shared" si="29"/>
        <v>1</v>
      </c>
      <c r="Q259" s="38">
        <f t="shared" si="30"/>
        <v>2</v>
      </c>
      <c r="R259" s="38">
        <f t="shared" si="31"/>
        <v>0</v>
      </c>
      <c r="S259" s="38">
        <v>0</v>
      </c>
      <c r="T259" s="38">
        <f t="shared" si="32"/>
        <v>0</v>
      </c>
      <c r="U259" s="38">
        <v>1</v>
      </c>
      <c r="V259" s="38">
        <f t="shared" si="33"/>
        <v>0</v>
      </c>
      <c r="W259" s="38">
        <f t="shared" si="34"/>
        <v>0.1</v>
      </c>
      <c r="X259" s="38">
        <f t="shared" si="35"/>
        <v>2</v>
      </c>
    </row>
    <row r="260" spans="1:24" x14ac:dyDescent="0.2">
      <c r="A260" s="45">
        <v>1000923</v>
      </c>
      <c r="B260" s="14" t="s">
        <v>2757</v>
      </c>
      <c r="C260" s="13" t="s">
        <v>2758</v>
      </c>
      <c r="D260" s="16" t="s">
        <v>2759</v>
      </c>
      <c r="E260" s="17" t="s">
        <v>1228</v>
      </c>
      <c r="F260" s="15" t="s">
        <v>52</v>
      </c>
      <c r="G260" s="18">
        <v>42724</v>
      </c>
      <c r="H260" s="18">
        <v>44927</v>
      </c>
      <c r="I260" s="18">
        <v>46388</v>
      </c>
      <c r="J260" s="36"/>
      <c r="K260" s="37"/>
      <c r="L260" s="38">
        <v>1</v>
      </c>
      <c r="M260" s="38">
        <f t="shared" si="27"/>
        <v>1</v>
      </c>
      <c r="N260" s="38">
        <f t="shared" si="28"/>
        <v>1</v>
      </c>
      <c r="O260" s="38">
        <v>0</v>
      </c>
      <c r="P260" s="38">
        <f t="shared" si="29"/>
        <v>1</v>
      </c>
      <c r="Q260" s="38">
        <f t="shared" si="30"/>
        <v>2</v>
      </c>
      <c r="R260" s="38">
        <f t="shared" si="31"/>
        <v>0</v>
      </c>
      <c r="S260" s="38">
        <v>0</v>
      </c>
      <c r="T260" s="38">
        <f t="shared" si="32"/>
        <v>0</v>
      </c>
      <c r="U260" s="38">
        <v>1</v>
      </c>
      <c r="V260" s="38">
        <f t="shared" si="33"/>
        <v>0</v>
      </c>
      <c r="W260" s="38">
        <f t="shared" si="34"/>
        <v>0.1</v>
      </c>
      <c r="X260" s="38">
        <f t="shared" si="35"/>
        <v>2</v>
      </c>
    </row>
    <row r="261" spans="1:24" ht="76.5" x14ac:dyDescent="0.2">
      <c r="A261" s="45" t="s">
        <v>2760</v>
      </c>
      <c r="B261" s="14" t="s">
        <v>2761</v>
      </c>
      <c r="C261" s="13" t="s">
        <v>35</v>
      </c>
      <c r="D261" s="16" t="s">
        <v>2762</v>
      </c>
      <c r="E261" s="17" t="s">
        <v>1238</v>
      </c>
      <c r="F261" s="15" t="s">
        <v>52</v>
      </c>
      <c r="G261" s="18">
        <v>43344</v>
      </c>
      <c r="H261" s="18">
        <v>42877</v>
      </c>
      <c r="I261" s="18">
        <v>46529</v>
      </c>
      <c r="J261" s="39"/>
      <c r="K261" s="37"/>
      <c r="L261" s="38">
        <v>1</v>
      </c>
      <c r="M261" s="38">
        <f t="shared" si="27"/>
        <v>1</v>
      </c>
      <c r="N261" s="38">
        <f t="shared" si="28"/>
        <v>1</v>
      </c>
      <c r="O261" s="38">
        <v>1</v>
      </c>
      <c r="P261" s="38">
        <f t="shared" si="29"/>
        <v>1</v>
      </c>
      <c r="Q261" s="38">
        <f t="shared" si="30"/>
        <v>0</v>
      </c>
      <c r="R261" s="38">
        <f t="shared" si="31"/>
        <v>1</v>
      </c>
      <c r="S261" s="38">
        <v>0</v>
      </c>
      <c r="T261" s="38">
        <f t="shared" si="32"/>
        <v>4</v>
      </c>
      <c r="U261" s="38">
        <v>1</v>
      </c>
      <c r="V261" s="38">
        <f t="shared" si="33"/>
        <v>4</v>
      </c>
      <c r="W261" s="38">
        <f t="shared" si="34"/>
        <v>0</v>
      </c>
      <c r="X261" s="38">
        <f t="shared" si="35"/>
        <v>0</v>
      </c>
    </row>
    <row r="262" spans="1:24" x14ac:dyDescent="0.2">
      <c r="A262" s="45">
        <v>118568</v>
      </c>
      <c r="B262" s="14" t="s">
        <v>2763</v>
      </c>
      <c r="C262" s="13" t="s">
        <v>2764</v>
      </c>
      <c r="D262" s="16" t="s">
        <v>2765</v>
      </c>
      <c r="E262" s="17" t="s">
        <v>126</v>
      </c>
      <c r="F262" s="15" t="s">
        <v>52</v>
      </c>
      <c r="G262" s="18">
        <v>41330</v>
      </c>
      <c r="H262" s="18">
        <v>40544</v>
      </c>
      <c r="I262" s="18">
        <v>46388</v>
      </c>
      <c r="J262" s="36"/>
      <c r="K262" s="37"/>
      <c r="L262" s="38">
        <v>1</v>
      </c>
      <c r="M262" s="38">
        <f t="shared" si="27"/>
        <v>1</v>
      </c>
      <c r="N262" s="38">
        <f t="shared" si="28"/>
        <v>1</v>
      </c>
      <c r="O262" s="38">
        <v>0</v>
      </c>
      <c r="P262" s="38">
        <f t="shared" si="29"/>
        <v>1</v>
      </c>
      <c r="Q262" s="38">
        <f t="shared" si="30"/>
        <v>2</v>
      </c>
      <c r="R262" s="38">
        <f t="shared" si="31"/>
        <v>0</v>
      </c>
      <c r="S262" s="38">
        <v>0</v>
      </c>
      <c r="T262" s="38">
        <f t="shared" si="32"/>
        <v>0</v>
      </c>
      <c r="U262" s="38">
        <v>1</v>
      </c>
      <c r="V262" s="38">
        <f t="shared" si="33"/>
        <v>0</v>
      </c>
      <c r="W262" s="38">
        <f t="shared" si="34"/>
        <v>0.1</v>
      </c>
      <c r="X262" s="38">
        <f t="shared" si="35"/>
        <v>2</v>
      </c>
    </row>
    <row r="263" spans="1:24" x14ac:dyDescent="0.2">
      <c r="A263" s="45">
        <v>118521</v>
      </c>
      <c r="B263" s="14" t="s">
        <v>2766</v>
      </c>
      <c r="C263" s="13" t="s">
        <v>2767</v>
      </c>
      <c r="D263" s="16" t="s">
        <v>2768</v>
      </c>
      <c r="E263" s="17" t="s">
        <v>126</v>
      </c>
      <c r="F263" s="15" t="s">
        <v>52</v>
      </c>
      <c r="G263" s="18">
        <v>41330</v>
      </c>
      <c r="H263" s="18">
        <v>40544</v>
      </c>
      <c r="I263" s="18">
        <v>46388</v>
      </c>
      <c r="J263" s="36"/>
      <c r="K263" s="37"/>
      <c r="L263" s="38">
        <v>1</v>
      </c>
      <c r="M263" s="38">
        <f t="shared" ref="M263:M326" si="36">L263</f>
        <v>1</v>
      </c>
      <c r="N263" s="38">
        <f t="shared" ref="N263:N326" si="37">L263</f>
        <v>1</v>
      </c>
      <c r="O263" s="38">
        <v>0</v>
      </c>
      <c r="P263" s="38">
        <f t="shared" ref="P263:P326" si="38">L263</f>
        <v>1</v>
      </c>
      <c r="Q263" s="38">
        <f t="shared" ref="Q263:Q326" si="39">IF(L263&gt;O263,2,0)</f>
        <v>2</v>
      </c>
      <c r="R263" s="38">
        <f t="shared" ref="R263:R326" si="40">O263*1</f>
        <v>0</v>
      </c>
      <c r="S263" s="38">
        <v>0</v>
      </c>
      <c r="T263" s="38">
        <f t="shared" ref="T263:T326" si="41">IF(O263=1,4,0)</f>
        <v>0</v>
      </c>
      <c r="U263" s="38">
        <v>1</v>
      </c>
      <c r="V263" s="38">
        <f t="shared" ref="V263:V326" si="42">O263*4</f>
        <v>0</v>
      </c>
      <c r="W263" s="38">
        <f t="shared" ref="W263:W326" si="43">IF(L263&gt;O263,0.1,0)</f>
        <v>0.1</v>
      </c>
      <c r="X263" s="38">
        <f t="shared" ref="X263:X326" si="44">IF(L263&gt;O263,2,0)</f>
        <v>2</v>
      </c>
    </row>
    <row r="264" spans="1:24" x14ac:dyDescent="0.2">
      <c r="A264" s="35">
        <v>2008228</v>
      </c>
      <c r="B264" s="14" t="s">
        <v>2769</v>
      </c>
      <c r="C264" s="13" t="s">
        <v>2770</v>
      </c>
      <c r="D264" s="16" t="s">
        <v>2771</v>
      </c>
      <c r="E264" s="17" t="s">
        <v>126</v>
      </c>
      <c r="F264" s="15" t="s">
        <v>52</v>
      </c>
      <c r="G264" s="18">
        <v>42124</v>
      </c>
      <c r="H264" s="18">
        <v>40544</v>
      </c>
      <c r="I264" s="18">
        <v>46388</v>
      </c>
      <c r="J264" s="36"/>
      <c r="K264" s="37"/>
      <c r="L264" s="38">
        <v>1</v>
      </c>
      <c r="M264" s="38">
        <f t="shared" si="36"/>
        <v>1</v>
      </c>
      <c r="N264" s="38">
        <f t="shared" si="37"/>
        <v>1</v>
      </c>
      <c r="O264" s="38">
        <v>0</v>
      </c>
      <c r="P264" s="38">
        <f t="shared" si="38"/>
        <v>1</v>
      </c>
      <c r="Q264" s="38">
        <f t="shared" si="39"/>
        <v>2</v>
      </c>
      <c r="R264" s="38">
        <f t="shared" si="40"/>
        <v>0</v>
      </c>
      <c r="S264" s="38">
        <v>2</v>
      </c>
      <c r="T264" s="38">
        <f t="shared" si="41"/>
        <v>0</v>
      </c>
      <c r="U264" s="38">
        <v>1</v>
      </c>
      <c r="V264" s="38">
        <f t="shared" si="42"/>
        <v>0</v>
      </c>
      <c r="W264" s="38">
        <f t="shared" si="43"/>
        <v>0.1</v>
      </c>
      <c r="X264" s="38">
        <f t="shared" si="44"/>
        <v>2</v>
      </c>
    </row>
    <row r="265" spans="1:24" x14ac:dyDescent="0.2">
      <c r="A265" s="45">
        <v>118528</v>
      </c>
      <c r="B265" s="14" t="s">
        <v>2772</v>
      </c>
      <c r="C265" s="13" t="s">
        <v>2773</v>
      </c>
      <c r="D265" s="16" t="s">
        <v>2774</v>
      </c>
      <c r="E265" s="17" t="s">
        <v>126</v>
      </c>
      <c r="F265" s="15" t="s">
        <v>52</v>
      </c>
      <c r="G265" s="18">
        <v>41330</v>
      </c>
      <c r="H265" s="18">
        <v>40544</v>
      </c>
      <c r="I265" s="18">
        <v>46388</v>
      </c>
      <c r="J265" s="36"/>
      <c r="K265" s="37"/>
      <c r="L265" s="38">
        <v>0</v>
      </c>
      <c r="M265" s="38">
        <f t="shared" si="36"/>
        <v>0</v>
      </c>
      <c r="N265" s="38">
        <f t="shared" si="37"/>
        <v>0</v>
      </c>
      <c r="O265" s="38">
        <v>0</v>
      </c>
      <c r="P265" s="38">
        <f t="shared" si="38"/>
        <v>0</v>
      </c>
      <c r="Q265" s="38">
        <f t="shared" si="39"/>
        <v>0</v>
      </c>
      <c r="R265" s="38">
        <f t="shared" si="40"/>
        <v>0</v>
      </c>
      <c r="S265" s="38">
        <v>0</v>
      </c>
      <c r="T265" s="38">
        <f t="shared" si="41"/>
        <v>0</v>
      </c>
      <c r="U265" s="38">
        <v>1</v>
      </c>
      <c r="V265" s="38">
        <f t="shared" si="42"/>
        <v>0</v>
      </c>
      <c r="W265" s="38">
        <f t="shared" si="43"/>
        <v>0</v>
      </c>
      <c r="X265" s="38">
        <f t="shared" si="44"/>
        <v>0</v>
      </c>
    </row>
    <row r="266" spans="1:24" x14ac:dyDescent="0.2">
      <c r="A266" s="45">
        <v>118614</v>
      </c>
      <c r="B266" s="14" t="s">
        <v>2775</v>
      </c>
      <c r="C266" s="13" t="s">
        <v>2776</v>
      </c>
      <c r="D266" s="16" t="s">
        <v>2777</v>
      </c>
      <c r="E266" s="17" t="s">
        <v>126</v>
      </c>
      <c r="F266" s="15" t="s">
        <v>52</v>
      </c>
      <c r="G266" s="18">
        <v>41333</v>
      </c>
      <c r="H266" s="18">
        <v>40544</v>
      </c>
      <c r="I266" s="18">
        <v>46388</v>
      </c>
      <c r="J266" s="36"/>
      <c r="K266" s="37"/>
      <c r="L266" s="38">
        <v>0</v>
      </c>
      <c r="M266" s="38">
        <f t="shared" si="36"/>
        <v>0</v>
      </c>
      <c r="N266" s="38">
        <f t="shared" si="37"/>
        <v>0</v>
      </c>
      <c r="O266" s="38">
        <v>0</v>
      </c>
      <c r="P266" s="38">
        <f t="shared" si="38"/>
        <v>0</v>
      </c>
      <c r="Q266" s="38">
        <f t="shared" si="39"/>
        <v>0</v>
      </c>
      <c r="R266" s="38">
        <f t="shared" si="40"/>
        <v>0</v>
      </c>
      <c r="S266" s="38">
        <v>0</v>
      </c>
      <c r="T266" s="38">
        <f t="shared" si="41"/>
        <v>0</v>
      </c>
      <c r="U266" s="38">
        <v>1</v>
      </c>
      <c r="V266" s="38">
        <f t="shared" si="42"/>
        <v>0</v>
      </c>
      <c r="W266" s="38">
        <f t="shared" si="43"/>
        <v>0</v>
      </c>
      <c r="X266" s="38">
        <f t="shared" si="44"/>
        <v>0</v>
      </c>
    </row>
    <row r="267" spans="1:24" x14ac:dyDescent="0.2">
      <c r="A267" s="45">
        <v>118531</v>
      </c>
      <c r="B267" s="14" t="s">
        <v>2778</v>
      </c>
      <c r="C267" s="13" t="s">
        <v>2779</v>
      </c>
      <c r="D267" s="16" t="s">
        <v>2780</v>
      </c>
      <c r="E267" s="17" t="s">
        <v>1229</v>
      </c>
      <c r="F267" s="15" t="s">
        <v>52</v>
      </c>
      <c r="G267" s="18">
        <v>41330</v>
      </c>
      <c r="H267" s="18">
        <v>40776</v>
      </c>
      <c r="I267" s="18">
        <v>46620</v>
      </c>
      <c r="J267" s="36"/>
      <c r="K267" s="37"/>
      <c r="L267" s="38">
        <v>0</v>
      </c>
      <c r="M267" s="38">
        <f t="shared" si="36"/>
        <v>0</v>
      </c>
      <c r="N267" s="38">
        <f t="shared" si="37"/>
        <v>0</v>
      </c>
      <c r="O267" s="38">
        <v>0</v>
      </c>
      <c r="P267" s="38">
        <f t="shared" si="38"/>
        <v>0</v>
      </c>
      <c r="Q267" s="38">
        <f t="shared" si="39"/>
        <v>0</v>
      </c>
      <c r="R267" s="38">
        <f t="shared" si="40"/>
        <v>0</v>
      </c>
      <c r="S267" s="38">
        <v>0</v>
      </c>
      <c r="T267" s="38">
        <f t="shared" si="41"/>
        <v>0</v>
      </c>
      <c r="U267" s="38">
        <v>1</v>
      </c>
      <c r="V267" s="38">
        <f t="shared" si="42"/>
        <v>0</v>
      </c>
      <c r="W267" s="38">
        <f t="shared" si="43"/>
        <v>0</v>
      </c>
      <c r="X267" s="38">
        <f t="shared" si="44"/>
        <v>0</v>
      </c>
    </row>
    <row r="268" spans="1:24" x14ac:dyDescent="0.2">
      <c r="A268" s="45">
        <v>118532</v>
      </c>
      <c r="B268" s="14" t="s">
        <v>2781</v>
      </c>
      <c r="C268" s="13" t="s">
        <v>2782</v>
      </c>
      <c r="D268" s="16" t="s">
        <v>2783</v>
      </c>
      <c r="E268" s="17" t="s">
        <v>126</v>
      </c>
      <c r="F268" s="15" t="s">
        <v>52</v>
      </c>
      <c r="G268" s="18">
        <v>41330</v>
      </c>
      <c r="H268" s="18">
        <v>40855</v>
      </c>
      <c r="I268" s="18">
        <v>46699</v>
      </c>
      <c r="J268" s="36"/>
      <c r="K268" s="37"/>
      <c r="L268" s="38">
        <v>1</v>
      </c>
      <c r="M268" s="38">
        <f t="shared" si="36"/>
        <v>1</v>
      </c>
      <c r="N268" s="38">
        <f t="shared" si="37"/>
        <v>1</v>
      </c>
      <c r="O268" s="38">
        <v>0</v>
      </c>
      <c r="P268" s="38">
        <f t="shared" si="38"/>
        <v>1</v>
      </c>
      <c r="Q268" s="38">
        <f t="shared" si="39"/>
        <v>2</v>
      </c>
      <c r="R268" s="38">
        <f t="shared" si="40"/>
        <v>0</v>
      </c>
      <c r="S268" s="38">
        <v>2</v>
      </c>
      <c r="T268" s="38">
        <f t="shared" si="41"/>
        <v>0</v>
      </c>
      <c r="U268" s="38">
        <v>1</v>
      </c>
      <c r="V268" s="38">
        <f t="shared" si="42"/>
        <v>0</v>
      </c>
      <c r="W268" s="38">
        <f t="shared" si="43"/>
        <v>0.1</v>
      </c>
      <c r="X268" s="38">
        <f t="shared" si="44"/>
        <v>2</v>
      </c>
    </row>
    <row r="269" spans="1:24" x14ac:dyDescent="0.2">
      <c r="A269" s="45">
        <v>118542</v>
      </c>
      <c r="B269" s="14" t="s">
        <v>2784</v>
      </c>
      <c r="C269" s="13" t="s">
        <v>2785</v>
      </c>
      <c r="D269" s="16" t="s">
        <v>2786</v>
      </c>
      <c r="E269" s="17" t="s">
        <v>126</v>
      </c>
      <c r="F269" s="15" t="s">
        <v>52</v>
      </c>
      <c r="G269" s="18">
        <v>41334</v>
      </c>
      <c r="H269" s="18">
        <v>40544</v>
      </c>
      <c r="I269" s="18">
        <v>46388</v>
      </c>
      <c r="J269" s="36"/>
      <c r="K269" s="37"/>
      <c r="L269" s="38">
        <v>0</v>
      </c>
      <c r="M269" s="38">
        <f t="shared" si="36"/>
        <v>0</v>
      </c>
      <c r="N269" s="38">
        <f t="shared" si="37"/>
        <v>0</v>
      </c>
      <c r="O269" s="38">
        <v>0</v>
      </c>
      <c r="P269" s="38">
        <f t="shared" si="38"/>
        <v>0</v>
      </c>
      <c r="Q269" s="38">
        <f t="shared" si="39"/>
        <v>0</v>
      </c>
      <c r="R269" s="38">
        <f t="shared" si="40"/>
        <v>0</v>
      </c>
      <c r="S269" s="38">
        <v>0</v>
      </c>
      <c r="T269" s="38">
        <f t="shared" si="41"/>
        <v>0</v>
      </c>
      <c r="U269" s="38">
        <v>1</v>
      </c>
      <c r="V269" s="38">
        <f t="shared" si="42"/>
        <v>0</v>
      </c>
      <c r="W269" s="38">
        <f t="shared" si="43"/>
        <v>0</v>
      </c>
      <c r="X269" s="38">
        <f t="shared" si="44"/>
        <v>0</v>
      </c>
    </row>
    <row r="270" spans="1:24" x14ac:dyDescent="0.2">
      <c r="A270" s="45">
        <v>118536</v>
      </c>
      <c r="B270" s="14" t="s">
        <v>2787</v>
      </c>
      <c r="C270" s="13" t="s">
        <v>2788</v>
      </c>
      <c r="D270" s="16" t="s">
        <v>2789</v>
      </c>
      <c r="E270" s="17" t="s">
        <v>133</v>
      </c>
      <c r="F270" s="15" t="s">
        <v>52</v>
      </c>
      <c r="G270" s="18">
        <v>41330</v>
      </c>
      <c r="H270" s="18">
        <v>40890</v>
      </c>
      <c r="I270" s="18">
        <v>46734</v>
      </c>
      <c r="J270" s="36"/>
      <c r="K270" s="37"/>
      <c r="L270" s="38">
        <v>0</v>
      </c>
      <c r="M270" s="38">
        <f t="shared" si="36"/>
        <v>0</v>
      </c>
      <c r="N270" s="38">
        <f t="shared" si="37"/>
        <v>0</v>
      </c>
      <c r="O270" s="38">
        <v>0</v>
      </c>
      <c r="P270" s="38">
        <f t="shared" si="38"/>
        <v>0</v>
      </c>
      <c r="Q270" s="38">
        <f t="shared" si="39"/>
        <v>0</v>
      </c>
      <c r="R270" s="38">
        <f t="shared" si="40"/>
        <v>0</v>
      </c>
      <c r="S270" s="38">
        <v>0</v>
      </c>
      <c r="T270" s="38">
        <f t="shared" si="41"/>
        <v>0</v>
      </c>
      <c r="U270" s="38">
        <v>1</v>
      </c>
      <c r="V270" s="38">
        <f t="shared" si="42"/>
        <v>0</v>
      </c>
      <c r="W270" s="38">
        <f t="shared" si="43"/>
        <v>0</v>
      </c>
      <c r="X270" s="38">
        <f t="shared" si="44"/>
        <v>0</v>
      </c>
    </row>
    <row r="271" spans="1:24" x14ac:dyDescent="0.2">
      <c r="A271" s="45">
        <v>118538</v>
      </c>
      <c r="B271" s="14" t="s">
        <v>2790</v>
      </c>
      <c r="C271" s="13" t="s">
        <v>2791</v>
      </c>
      <c r="D271" s="16" t="s">
        <v>2792</v>
      </c>
      <c r="E271" s="17" t="s">
        <v>126</v>
      </c>
      <c r="F271" s="15" t="s">
        <v>52</v>
      </c>
      <c r="G271" s="18">
        <v>41330</v>
      </c>
      <c r="H271" s="18">
        <v>40776</v>
      </c>
      <c r="I271" s="18">
        <v>46620</v>
      </c>
      <c r="J271" s="36"/>
      <c r="K271" s="37"/>
      <c r="L271" s="38">
        <v>0</v>
      </c>
      <c r="M271" s="38">
        <f t="shared" si="36"/>
        <v>0</v>
      </c>
      <c r="N271" s="38">
        <f t="shared" si="37"/>
        <v>0</v>
      </c>
      <c r="O271" s="38">
        <v>0</v>
      </c>
      <c r="P271" s="38">
        <f t="shared" si="38"/>
        <v>0</v>
      </c>
      <c r="Q271" s="38">
        <f t="shared" si="39"/>
        <v>0</v>
      </c>
      <c r="R271" s="38">
        <f t="shared" si="40"/>
        <v>0</v>
      </c>
      <c r="S271" s="38">
        <v>0</v>
      </c>
      <c r="T271" s="38">
        <f t="shared" si="41"/>
        <v>0</v>
      </c>
      <c r="U271" s="38">
        <v>1</v>
      </c>
      <c r="V271" s="38">
        <f t="shared" si="42"/>
        <v>0</v>
      </c>
      <c r="W271" s="38">
        <f t="shared" si="43"/>
        <v>0</v>
      </c>
      <c r="X271" s="38">
        <f t="shared" si="44"/>
        <v>0</v>
      </c>
    </row>
    <row r="272" spans="1:24" x14ac:dyDescent="0.2">
      <c r="A272" s="45">
        <v>118539</v>
      </c>
      <c r="B272" s="14" t="s">
        <v>2793</v>
      </c>
      <c r="C272" s="13" t="s">
        <v>2794</v>
      </c>
      <c r="D272" s="16" t="s">
        <v>2795</v>
      </c>
      <c r="E272" s="17" t="s">
        <v>126</v>
      </c>
      <c r="F272" s="15" t="s">
        <v>52</v>
      </c>
      <c r="G272" s="18">
        <v>41330</v>
      </c>
      <c r="H272" s="18">
        <v>40587</v>
      </c>
      <c r="I272" s="18">
        <v>46431</v>
      </c>
      <c r="J272" s="36"/>
      <c r="K272" s="37"/>
      <c r="L272" s="38">
        <v>0</v>
      </c>
      <c r="M272" s="38">
        <f t="shared" si="36"/>
        <v>0</v>
      </c>
      <c r="N272" s="38">
        <f t="shared" si="37"/>
        <v>0</v>
      </c>
      <c r="O272" s="38">
        <v>0</v>
      </c>
      <c r="P272" s="38">
        <f t="shared" si="38"/>
        <v>0</v>
      </c>
      <c r="Q272" s="38">
        <f t="shared" si="39"/>
        <v>0</v>
      </c>
      <c r="R272" s="38">
        <f t="shared" si="40"/>
        <v>0</v>
      </c>
      <c r="S272" s="38">
        <v>2</v>
      </c>
      <c r="T272" s="38">
        <f t="shared" si="41"/>
        <v>0</v>
      </c>
      <c r="U272" s="38">
        <v>1</v>
      </c>
      <c r="V272" s="38">
        <f t="shared" si="42"/>
        <v>0</v>
      </c>
      <c r="W272" s="38">
        <f t="shared" si="43"/>
        <v>0</v>
      </c>
      <c r="X272" s="38">
        <f t="shared" si="44"/>
        <v>0</v>
      </c>
    </row>
    <row r="273" spans="1:24" x14ac:dyDescent="0.2">
      <c r="A273" s="45">
        <v>118545</v>
      </c>
      <c r="B273" s="14" t="s">
        <v>2796</v>
      </c>
      <c r="C273" s="13" t="s">
        <v>2797</v>
      </c>
      <c r="D273" s="16" t="s">
        <v>2798</v>
      </c>
      <c r="E273" s="17" t="s">
        <v>126</v>
      </c>
      <c r="F273" s="15" t="s">
        <v>52</v>
      </c>
      <c r="G273" s="18">
        <v>41330</v>
      </c>
      <c r="H273" s="18">
        <v>40587</v>
      </c>
      <c r="I273" s="18">
        <v>46431</v>
      </c>
      <c r="J273" s="36"/>
      <c r="K273" s="37"/>
      <c r="L273" s="38">
        <v>0</v>
      </c>
      <c r="M273" s="38">
        <f t="shared" si="36"/>
        <v>0</v>
      </c>
      <c r="N273" s="38">
        <f t="shared" si="37"/>
        <v>0</v>
      </c>
      <c r="O273" s="38">
        <v>0</v>
      </c>
      <c r="P273" s="38">
        <f t="shared" si="38"/>
        <v>0</v>
      </c>
      <c r="Q273" s="38">
        <f t="shared" si="39"/>
        <v>0</v>
      </c>
      <c r="R273" s="38">
        <f t="shared" si="40"/>
        <v>0</v>
      </c>
      <c r="S273" s="38">
        <v>0</v>
      </c>
      <c r="T273" s="38">
        <f t="shared" si="41"/>
        <v>0</v>
      </c>
      <c r="U273" s="38">
        <v>1</v>
      </c>
      <c r="V273" s="38">
        <f t="shared" si="42"/>
        <v>0</v>
      </c>
      <c r="W273" s="38">
        <f t="shared" si="43"/>
        <v>0</v>
      </c>
      <c r="X273" s="38">
        <f t="shared" si="44"/>
        <v>0</v>
      </c>
    </row>
    <row r="274" spans="1:24" x14ac:dyDescent="0.2">
      <c r="A274" s="45">
        <v>118546</v>
      </c>
      <c r="B274" s="14" t="s">
        <v>2799</v>
      </c>
      <c r="C274" s="13" t="s">
        <v>2800</v>
      </c>
      <c r="D274" s="16" t="s">
        <v>2801</v>
      </c>
      <c r="E274" s="17" t="s">
        <v>126</v>
      </c>
      <c r="F274" s="15" t="s">
        <v>52</v>
      </c>
      <c r="G274" s="18">
        <v>41330</v>
      </c>
      <c r="H274" s="18">
        <v>40604</v>
      </c>
      <c r="I274" s="18">
        <v>46448</v>
      </c>
      <c r="J274" s="36"/>
      <c r="K274" s="37"/>
      <c r="L274" s="38">
        <v>1</v>
      </c>
      <c r="M274" s="38">
        <f t="shared" si="36"/>
        <v>1</v>
      </c>
      <c r="N274" s="38">
        <f t="shared" si="37"/>
        <v>1</v>
      </c>
      <c r="O274" s="38">
        <v>0</v>
      </c>
      <c r="P274" s="38">
        <f t="shared" si="38"/>
        <v>1</v>
      </c>
      <c r="Q274" s="38">
        <f t="shared" si="39"/>
        <v>2</v>
      </c>
      <c r="R274" s="38">
        <f t="shared" si="40"/>
        <v>0</v>
      </c>
      <c r="S274" s="38">
        <v>2</v>
      </c>
      <c r="T274" s="38">
        <f t="shared" si="41"/>
        <v>0</v>
      </c>
      <c r="U274" s="38">
        <v>1</v>
      </c>
      <c r="V274" s="38">
        <f t="shared" si="42"/>
        <v>0</v>
      </c>
      <c r="W274" s="38">
        <f t="shared" si="43"/>
        <v>0.1</v>
      </c>
      <c r="X274" s="38">
        <f t="shared" si="44"/>
        <v>2</v>
      </c>
    </row>
    <row r="275" spans="1:24" x14ac:dyDescent="0.2">
      <c r="A275" s="45">
        <v>118550</v>
      </c>
      <c r="B275" s="14" t="s">
        <v>2802</v>
      </c>
      <c r="C275" s="13" t="s">
        <v>2803</v>
      </c>
      <c r="D275" s="16" t="s">
        <v>2804</v>
      </c>
      <c r="E275" s="17" t="s">
        <v>126</v>
      </c>
      <c r="F275" s="15" t="s">
        <v>52</v>
      </c>
      <c r="G275" s="18">
        <v>41330</v>
      </c>
      <c r="H275" s="18">
        <v>40604</v>
      </c>
      <c r="I275" s="18">
        <v>46448</v>
      </c>
      <c r="J275" s="36"/>
      <c r="K275" s="37"/>
      <c r="L275" s="38">
        <v>0</v>
      </c>
      <c r="M275" s="38">
        <f t="shared" si="36"/>
        <v>0</v>
      </c>
      <c r="N275" s="38">
        <f t="shared" si="37"/>
        <v>0</v>
      </c>
      <c r="O275" s="38">
        <v>0</v>
      </c>
      <c r="P275" s="38">
        <f t="shared" si="38"/>
        <v>0</v>
      </c>
      <c r="Q275" s="38">
        <f t="shared" si="39"/>
        <v>0</v>
      </c>
      <c r="R275" s="38">
        <f t="shared" si="40"/>
        <v>0</v>
      </c>
      <c r="S275" s="38">
        <v>0</v>
      </c>
      <c r="T275" s="38">
        <f t="shared" si="41"/>
        <v>0</v>
      </c>
      <c r="U275" s="38">
        <v>1</v>
      </c>
      <c r="V275" s="38">
        <f t="shared" si="42"/>
        <v>0</v>
      </c>
      <c r="W275" s="38">
        <f t="shared" si="43"/>
        <v>0</v>
      </c>
      <c r="X275" s="38">
        <f t="shared" si="44"/>
        <v>0</v>
      </c>
    </row>
    <row r="276" spans="1:24" x14ac:dyDescent="0.2">
      <c r="A276" s="45">
        <v>2020912</v>
      </c>
      <c r="B276" s="14" t="s">
        <v>2805</v>
      </c>
      <c r="C276" s="13" t="s">
        <v>2806</v>
      </c>
      <c r="D276" s="16" t="s">
        <v>2807</v>
      </c>
      <c r="E276" s="17" t="s">
        <v>126</v>
      </c>
      <c r="F276" s="15" t="s">
        <v>52</v>
      </c>
      <c r="G276" s="18">
        <v>41330</v>
      </c>
      <c r="H276" s="18">
        <v>40782</v>
      </c>
      <c r="I276" s="18">
        <v>46626</v>
      </c>
      <c r="J276" s="36"/>
      <c r="K276" s="37"/>
      <c r="L276" s="38">
        <v>0</v>
      </c>
      <c r="M276" s="38">
        <f t="shared" si="36"/>
        <v>0</v>
      </c>
      <c r="N276" s="38">
        <f t="shared" si="37"/>
        <v>0</v>
      </c>
      <c r="O276" s="38">
        <v>0</v>
      </c>
      <c r="P276" s="38">
        <f t="shared" si="38"/>
        <v>0</v>
      </c>
      <c r="Q276" s="38">
        <f t="shared" si="39"/>
        <v>0</v>
      </c>
      <c r="R276" s="38">
        <f t="shared" si="40"/>
        <v>0</v>
      </c>
      <c r="S276" s="38">
        <v>0</v>
      </c>
      <c r="T276" s="38">
        <f t="shared" si="41"/>
        <v>0</v>
      </c>
      <c r="U276" s="38">
        <v>1</v>
      </c>
      <c r="V276" s="38">
        <f t="shared" si="42"/>
        <v>0</v>
      </c>
      <c r="W276" s="38">
        <f t="shared" si="43"/>
        <v>0</v>
      </c>
      <c r="X276" s="38">
        <f t="shared" si="44"/>
        <v>0</v>
      </c>
    </row>
    <row r="277" spans="1:24" x14ac:dyDescent="0.2">
      <c r="A277" s="45">
        <v>118553</v>
      </c>
      <c r="B277" s="14" t="s">
        <v>2808</v>
      </c>
      <c r="C277" s="13" t="s">
        <v>2809</v>
      </c>
      <c r="D277" s="16" t="s">
        <v>2810</v>
      </c>
      <c r="E277" s="17" t="s">
        <v>126</v>
      </c>
      <c r="F277" s="15" t="s">
        <v>52</v>
      </c>
      <c r="G277" s="18">
        <v>41330</v>
      </c>
      <c r="H277" s="18">
        <v>40604</v>
      </c>
      <c r="I277" s="18">
        <v>46448</v>
      </c>
      <c r="J277" s="36"/>
      <c r="K277" s="37"/>
      <c r="L277" s="38">
        <v>1</v>
      </c>
      <c r="M277" s="38">
        <f t="shared" si="36"/>
        <v>1</v>
      </c>
      <c r="N277" s="38">
        <f t="shared" si="37"/>
        <v>1</v>
      </c>
      <c r="O277" s="38">
        <v>0</v>
      </c>
      <c r="P277" s="38">
        <f t="shared" si="38"/>
        <v>1</v>
      </c>
      <c r="Q277" s="38">
        <f t="shared" si="39"/>
        <v>2</v>
      </c>
      <c r="R277" s="38">
        <f t="shared" si="40"/>
        <v>0</v>
      </c>
      <c r="S277" s="38">
        <v>2</v>
      </c>
      <c r="T277" s="38">
        <f t="shared" si="41"/>
        <v>0</v>
      </c>
      <c r="U277" s="38">
        <v>1</v>
      </c>
      <c r="V277" s="38">
        <f t="shared" si="42"/>
        <v>0</v>
      </c>
      <c r="W277" s="38">
        <f t="shared" si="43"/>
        <v>0.1</v>
      </c>
      <c r="X277" s="38">
        <f t="shared" si="44"/>
        <v>2</v>
      </c>
    </row>
    <row r="278" spans="1:24" x14ac:dyDescent="0.2">
      <c r="A278" s="45">
        <v>120329</v>
      </c>
      <c r="B278" s="14" t="s">
        <v>2811</v>
      </c>
      <c r="C278" s="13" t="s">
        <v>2812</v>
      </c>
      <c r="D278" s="16" t="s">
        <v>2813</v>
      </c>
      <c r="E278" s="17" t="s">
        <v>126</v>
      </c>
      <c r="F278" s="15" t="s">
        <v>52</v>
      </c>
      <c r="G278" s="18">
        <v>41578</v>
      </c>
      <c r="H278" s="18">
        <v>40585</v>
      </c>
      <c r="I278" s="18">
        <v>46429</v>
      </c>
      <c r="J278" s="36"/>
      <c r="K278" s="37"/>
      <c r="L278" s="38">
        <v>0</v>
      </c>
      <c r="M278" s="38">
        <f t="shared" si="36"/>
        <v>0</v>
      </c>
      <c r="N278" s="38">
        <f t="shared" si="37"/>
        <v>0</v>
      </c>
      <c r="O278" s="38">
        <v>0</v>
      </c>
      <c r="P278" s="38">
        <f t="shared" si="38"/>
        <v>0</v>
      </c>
      <c r="Q278" s="38">
        <f t="shared" si="39"/>
        <v>0</v>
      </c>
      <c r="R278" s="38">
        <f t="shared" si="40"/>
        <v>0</v>
      </c>
      <c r="S278" s="38">
        <v>0</v>
      </c>
      <c r="T278" s="38">
        <f t="shared" si="41"/>
        <v>0</v>
      </c>
      <c r="U278" s="38">
        <v>1</v>
      </c>
      <c r="V278" s="38">
        <f t="shared" si="42"/>
        <v>0</v>
      </c>
      <c r="W278" s="38">
        <f t="shared" si="43"/>
        <v>0</v>
      </c>
      <c r="X278" s="38">
        <f t="shared" si="44"/>
        <v>0</v>
      </c>
    </row>
    <row r="279" spans="1:24" x14ac:dyDescent="0.2">
      <c r="A279" s="45">
        <v>118562</v>
      </c>
      <c r="B279" s="14" t="s">
        <v>2814</v>
      </c>
      <c r="C279" s="13" t="s">
        <v>2815</v>
      </c>
      <c r="D279" s="16" t="s">
        <v>2816</v>
      </c>
      <c r="E279" s="17" t="s">
        <v>133</v>
      </c>
      <c r="F279" s="15" t="s">
        <v>52</v>
      </c>
      <c r="G279" s="18">
        <v>41330</v>
      </c>
      <c r="H279" s="18">
        <v>40576</v>
      </c>
      <c r="I279" s="18">
        <v>46420</v>
      </c>
      <c r="J279" s="36"/>
      <c r="K279" s="37"/>
      <c r="L279" s="38">
        <v>1</v>
      </c>
      <c r="M279" s="38">
        <f t="shared" si="36"/>
        <v>1</v>
      </c>
      <c r="N279" s="38">
        <f t="shared" si="37"/>
        <v>1</v>
      </c>
      <c r="O279" s="38">
        <v>0</v>
      </c>
      <c r="P279" s="38">
        <f t="shared" si="38"/>
        <v>1</v>
      </c>
      <c r="Q279" s="38">
        <f t="shared" si="39"/>
        <v>2</v>
      </c>
      <c r="R279" s="38">
        <f t="shared" si="40"/>
        <v>0</v>
      </c>
      <c r="S279" s="38">
        <v>0</v>
      </c>
      <c r="T279" s="38">
        <f t="shared" si="41"/>
        <v>0</v>
      </c>
      <c r="U279" s="38">
        <v>1</v>
      </c>
      <c r="V279" s="38">
        <f t="shared" si="42"/>
        <v>0</v>
      </c>
      <c r="W279" s="38">
        <f t="shared" si="43"/>
        <v>0.1</v>
      </c>
      <c r="X279" s="38">
        <f t="shared" si="44"/>
        <v>2</v>
      </c>
    </row>
    <row r="280" spans="1:24" x14ac:dyDescent="0.2">
      <c r="A280" s="45">
        <v>118569</v>
      </c>
      <c r="B280" s="14" t="s">
        <v>2817</v>
      </c>
      <c r="C280" s="13" t="s">
        <v>2818</v>
      </c>
      <c r="D280" s="16" t="s">
        <v>2819</v>
      </c>
      <c r="E280" s="17" t="s">
        <v>133</v>
      </c>
      <c r="F280" s="15" t="s">
        <v>52</v>
      </c>
      <c r="G280" s="18">
        <v>41330</v>
      </c>
      <c r="H280" s="18">
        <v>40890</v>
      </c>
      <c r="I280" s="18">
        <v>46734</v>
      </c>
      <c r="J280" s="36"/>
      <c r="K280" s="37"/>
      <c r="L280" s="38">
        <v>1</v>
      </c>
      <c r="M280" s="38">
        <f t="shared" si="36"/>
        <v>1</v>
      </c>
      <c r="N280" s="38">
        <f t="shared" si="37"/>
        <v>1</v>
      </c>
      <c r="O280" s="38">
        <v>0</v>
      </c>
      <c r="P280" s="38">
        <f t="shared" si="38"/>
        <v>1</v>
      </c>
      <c r="Q280" s="38">
        <f t="shared" si="39"/>
        <v>2</v>
      </c>
      <c r="R280" s="38">
        <f t="shared" si="40"/>
        <v>0</v>
      </c>
      <c r="S280" s="38">
        <v>2</v>
      </c>
      <c r="T280" s="38">
        <f t="shared" si="41"/>
        <v>0</v>
      </c>
      <c r="U280" s="38">
        <v>1</v>
      </c>
      <c r="V280" s="38">
        <f t="shared" si="42"/>
        <v>0</v>
      </c>
      <c r="W280" s="38">
        <f t="shared" si="43"/>
        <v>0.1</v>
      </c>
      <c r="X280" s="38">
        <f t="shared" si="44"/>
        <v>2</v>
      </c>
    </row>
    <row r="281" spans="1:24" x14ac:dyDescent="0.2">
      <c r="A281" s="45">
        <v>118517</v>
      </c>
      <c r="B281" s="14" t="s">
        <v>2820</v>
      </c>
      <c r="C281" s="13" t="s">
        <v>1042</v>
      </c>
      <c r="D281" s="16" t="s">
        <v>2821</v>
      </c>
      <c r="E281" s="17" t="s">
        <v>133</v>
      </c>
      <c r="F281" s="15" t="s">
        <v>52</v>
      </c>
      <c r="G281" s="18">
        <v>41330</v>
      </c>
      <c r="H281" s="18">
        <v>40890</v>
      </c>
      <c r="I281" s="18">
        <v>46734</v>
      </c>
      <c r="J281" s="36"/>
      <c r="K281" s="37"/>
      <c r="L281" s="38">
        <v>0</v>
      </c>
      <c r="M281" s="38">
        <f t="shared" si="36"/>
        <v>0</v>
      </c>
      <c r="N281" s="38">
        <f t="shared" si="37"/>
        <v>0</v>
      </c>
      <c r="O281" s="38">
        <v>0</v>
      </c>
      <c r="P281" s="38">
        <f t="shared" si="38"/>
        <v>0</v>
      </c>
      <c r="Q281" s="38">
        <f t="shared" si="39"/>
        <v>0</v>
      </c>
      <c r="R281" s="38">
        <f t="shared" si="40"/>
        <v>0</v>
      </c>
      <c r="S281" s="38">
        <v>0</v>
      </c>
      <c r="T281" s="38">
        <f t="shared" si="41"/>
        <v>0</v>
      </c>
      <c r="U281" s="38">
        <v>1</v>
      </c>
      <c r="V281" s="38">
        <f t="shared" si="42"/>
        <v>0</v>
      </c>
      <c r="W281" s="38">
        <f t="shared" si="43"/>
        <v>0</v>
      </c>
      <c r="X281" s="38">
        <f t="shared" si="44"/>
        <v>0</v>
      </c>
    </row>
    <row r="282" spans="1:24" x14ac:dyDescent="0.2">
      <c r="A282" s="45">
        <v>118585</v>
      </c>
      <c r="B282" s="14" t="s">
        <v>2822</v>
      </c>
      <c r="C282" s="13" t="s">
        <v>2823</v>
      </c>
      <c r="D282" s="16" t="s">
        <v>2824</v>
      </c>
      <c r="E282" s="17" t="s">
        <v>126</v>
      </c>
      <c r="F282" s="15" t="s">
        <v>52</v>
      </c>
      <c r="G282" s="18">
        <v>41330</v>
      </c>
      <c r="H282" s="18">
        <v>40544</v>
      </c>
      <c r="I282" s="18">
        <v>46388</v>
      </c>
      <c r="J282" s="36"/>
      <c r="K282" s="37"/>
      <c r="L282" s="38">
        <v>1</v>
      </c>
      <c r="M282" s="38">
        <f t="shared" si="36"/>
        <v>1</v>
      </c>
      <c r="N282" s="38">
        <f t="shared" si="37"/>
        <v>1</v>
      </c>
      <c r="O282" s="38">
        <v>0</v>
      </c>
      <c r="P282" s="38">
        <f t="shared" si="38"/>
        <v>1</v>
      </c>
      <c r="Q282" s="38">
        <f t="shared" si="39"/>
        <v>2</v>
      </c>
      <c r="R282" s="38">
        <f t="shared" si="40"/>
        <v>0</v>
      </c>
      <c r="S282" s="38">
        <v>0</v>
      </c>
      <c r="T282" s="38">
        <f t="shared" si="41"/>
        <v>0</v>
      </c>
      <c r="U282" s="38">
        <v>1</v>
      </c>
      <c r="V282" s="38">
        <f t="shared" si="42"/>
        <v>0</v>
      </c>
      <c r="W282" s="38">
        <f t="shared" si="43"/>
        <v>0.1</v>
      </c>
      <c r="X282" s="38">
        <f t="shared" si="44"/>
        <v>2</v>
      </c>
    </row>
    <row r="283" spans="1:24" x14ac:dyDescent="0.2">
      <c r="A283" s="45">
        <v>119385</v>
      </c>
      <c r="B283" s="14" t="s">
        <v>2825</v>
      </c>
      <c r="C283" s="13" t="s">
        <v>2826</v>
      </c>
      <c r="D283" s="16" t="s">
        <v>2827</v>
      </c>
      <c r="E283" s="17" t="s">
        <v>126</v>
      </c>
      <c r="F283" s="15" t="s">
        <v>52</v>
      </c>
      <c r="G283" s="18">
        <v>41345</v>
      </c>
      <c r="H283" s="18">
        <v>40544</v>
      </c>
      <c r="I283" s="18">
        <v>46388</v>
      </c>
      <c r="J283" s="36"/>
      <c r="K283" s="37"/>
      <c r="L283" s="38">
        <v>1</v>
      </c>
      <c r="M283" s="38">
        <f t="shared" si="36"/>
        <v>1</v>
      </c>
      <c r="N283" s="38">
        <f t="shared" si="37"/>
        <v>1</v>
      </c>
      <c r="O283" s="38">
        <v>0</v>
      </c>
      <c r="P283" s="38">
        <f t="shared" si="38"/>
        <v>1</v>
      </c>
      <c r="Q283" s="38">
        <f t="shared" si="39"/>
        <v>2</v>
      </c>
      <c r="R283" s="38">
        <f t="shared" si="40"/>
        <v>0</v>
      </c>
      <c r="S283" s="38">
        <v>0</v>
      </c>
      <c r="T283" s="38">
        <f t="shared" si="41"/>
        <v>0</v>
      </c>
      <c r="U283" s="38">
        <v>1</v>
      </c>
      <c r="V283" s="38">
        <f t="shared" si="42"/>
        <v>0</v>
      </c>
      <c r="W283" s="38">
        <f t="shared" si="43"/>
        <v>0.1</v>
      </c>
      <c r="X283" s="38">
        <f t="shared" si="44"/>
        <v>2</v>
      </c>
    </row>
    <row r="284" spans="1:24" x14ac:dyDescent="0.2">
      <c r="A284" s="45" t="s">
        <v>2828</v>
      </c>
      <c r="B284" s="14" t="s">
        <v>2829</v>
      </c>
      <c r="C284" s="13" t="s">
        <v>481</v>
      </c>
      <c r="D284" s="16" t="s">
        <v>2830</v>
      </c>
      <c r="E284" s="17" t="s">
        <v>110</v>
      </c>
      <c r="F284" s="15" t="s">
        <v>52</v>
      </c>
      <c r="G284" s="18">
        <v>44136</v>
      </c>
      <c r="H284" s="18">
        <v>40594</v>
      </c>
      <c r="I284" s="18">
        <v>46438</v>
      </c>
      <c r="J284" s="39"/>
      <c r="K284" s="37"/>
      <c r="L284" s="38">
        <v>1</v>
      </c>
      <c r="M284" s="38">
        <f t="shared" si="36"/>
        <v>1</v>
      </c>
      <c r="N284" s="38">
        <f t="shared" si="37"/>
        <v>1</v>
      </c>
      <c r="O284" s="38">
        <v>1</v>
      </c>
      <c r="P284" s="38">
        <f t="shared" si="38"/>
        <v>1</v>
      </c>
      <c r="Q284" s="38">
        <f t="shared" si="39"/>
        <v>0</v>
      </c>
      <c r="R284" s="38">
        <f t="shared" si="40"/>
        <v>1</v>
      </c>
      <c r="S284" s="38">
        <v>0</v>
      </c>
      <c r="T284" s="38">
        <f t="shared" si="41"/>
        <v>4</v>
      </c>
      <c r="U284" s="38">
        <v>1</v>
      </c>
      <c r="V284" s="38">
        <f t="shared" si="42"/>
        <v>4</v>
      </c>
      <c r="W284" s="38">
        <f t="shared" si="43"/>
        <v>0</v>
      </c>
      <c r="X284" s="38">
        <f t="shared" si="44"/>
        <v>0</v>
      </c>
    </row>
    <row r="285" spans="1:24" ht="25.5" x14ac:dyDescent="0.2">
      <c r="A285" s="45" t="s">
        <v>2831</v>
      </c>
      <c r="B285" s="14" t="s">
        <v>2832</v>
      </c>
      <c r="C285" s="13" t="s">
        <v>477</v>
      </c>
      <c r="D285" s="16" t="s">
        <v>2833</v>
      </c>
      <c r="E285" s="17" t="s">
        <v>2834</v>
      </c>
      <c r="F285" s="15" t="s">
        <v>52</v>
      </c>
      <c r="G285" s="18">
        <v>43344</v>
      </c>
      <c r="H285" s="18">
        <v>40725</v>
      </c>
      <c r="I285" s="18">
        <v>46569</v>
      </c>
      <c r="J285" s="39"/>
      <c r="K285" s="37"/>
      <c r="L285" s="38">
        <v>1</v>
      </c>
      <c r="M285" s="38">
        <f t="shared" si="36"/>
        <v>1</v>
      </c>
      <c r="N285" s="38">
        <f t="shared" si="37"/>
        <v>1</v>
      </c>
      <c r="O285" s="38">
        <v>1</v>
      </c>
      <c r="P285" s="38">
        <f t="shared" si="38"/>
        <v>1</v>
      </c>
      <c r="Q285" s="38">
        <f t="shared" si="39"/>
        <v>0</v>
      </c>
      <c r="R285" s="38">
        <f t="shared" si="40"/>
        <v>1</v>
      </c>
      <c r="S285" s="38">
        <v>0</v>
      </c>
      <c r="T285" s="38">
        <f t="shared" si="41"/>
        <v>4</v>
      </c>
      <c r="U285" s="38">
        <v>1</v>
      </c>
      <c r="V285" s="38">
        <f t="shared" si="42"/>
        <v>4</v>
      </c>
      <c r="W285" s="38">
        <f t="shared" si="43"/>
        <v>0</v>
      </c>
      <c r="X285" s="38">
        <f t="shared" si="44"/>
        <v>0</v>
      </c>
    </row>
    <row r="286" spans="1:24" x14ac:dyDescent="0.2">
      <c r="A286" s="45">
        <v>7001357</v>
      </c>
      <c r="B286" s="14" t="s">
        <v>2835</v>
      </c>
      <c r="C286" s="13" t="s">
        <v>2836</v>
      </c>
      <c r="D286" s="16" t="s">
        <v>2837</v>
      </c>
      <c r="E286" s="17" t="s">
        <v>58</v>
      </c>
      <c r="F286" s="15" t="s">
        <v>52</v>
      </c>
      <c r="G286" s="18">
        <v>42124</v>
      </c>
      <c r="H286" s="18">
        <v>40564</v>
      </c>
      <c r="I286" s="18">
        <v>46408</v>
      </c>
      <c r="J286" s="36"/>
      <c r="K286" s="37"/>
      <c r="L286" s="38">
        <v>1</v>
      </c>
      <c r="M286" s="38">
        <f t="shared" si="36"/>
        <v>1</v>
      </c>
      <c r="N286" s="38">
        <f t="shared" si="37"/>
        <v>1</v>
      </c>
      <c r="O286" s="38">
        <v>1</v>
      </c>
      <c r="P286" s="38">
        <f t="shared" si="38"/>
        <v>1</v>
      </c>
      <c r="Q286" s="38">
        <f t="shared" si="39"/>
        <v>0</v>
      </c>
      <c r="R286" s="38">
        <f t="shared" si="40"/>
        <v>1</v>
      </c>
      <c r="S286" s="38">
        <v>0</v>
      </c>
      <c r="T286" s="38">
        <f t="shared" si="41"/>
        <v>4</v>
      </c>
      <c r="U286" s="38">
        <v>1</v>
      </c>
      <c r="V286" s="38">
        <f t="shared" si="42"/>
        <v>4</v>
      </c>
      <c r="W286" s="38">
        <f t="shared" si="43"/>
        <v>0</v>
      </c>
      <c r="X286" s="38">
        <f t="shared" si="44"/>
        <v>0</v>
      </c>
    </row>
    <row r="287" spans="1:24" x14ac:dyDescent="0.2">
      <c r="A287" s="45">
        <v>7001376</v>
      </c>
      <c r="B287" s="14" t="s">
        <v>2838</v>
      </c>
      <c r="C287" s="13" t="s">
        <v>2839</v>
      </c>
      <c r="D287" s="16" t="s">
        <v>2840</v>
      </c>
      <c r="E287" s="17" t="s">
        <v>58</v>
      </c>
      <c r="F287" s="15" t="s">
        <v>52</v>
      </c>
      <c r="G287" s="18">
        <v>42124</v>
      </c>
      <c r="H287" s="18">
        <v>40544</v>
      </c>
      <c r="I287" s="18">
        <v>46388</v>
      </c>
      <c r="J287" s="36"/>
      <c r="K287" s="37"/>
      <c r="L287" s="38">
        <v>0</v>
      </c>
      <c r="M287" s="38">
        <f t="shared" si="36"/>
        <v>0</v>
      </c>
      <c r="N287" s="38">
        <f t="shared" si="37"/>
        <v>0</v>
      </c>
      <c r="O287" s="38">
        <v>0</v>
      </c>
      <c r="P287" s="38">
        <f t="shared" si="38"/>
        <v>0</v>
      </c>
      <c r="Q287" s="38">
        <f t="shared" si="39"/>
        <v>0</v>
      </c>
      <c r="R287" s="38">
        <f t="shared" si="40"/>
        <v>0</v>
      </c>
      <c r="S287" s="38">
        <v>2</v>
      </c>
      <c r="T287" s="38">
        <f t="shared" si="41"/>
        <v>0</v>
      </c>
      <c r="U287" s="38">
        <v>1</v>
      </c>
      <c r="V287" s="38">
        <f t="shared" si="42"/>
        <v>0</v>
      </c>
      <c r="W287" s="38">
        <f t="shared" si="43"/>
        <v>0</v>
      </c>
      <c r="X287" s="38">
        <f t="shared" si="44"/>
        <v>0</v>
      </c>
    </row>
    <row r="288" spans="1:24" x14ac:dyDescent="0.2">
      <c r="A288" s="45">
        <v>7001400</v>
      </c>
      <c r="B288" s="14" t="s">
        <v>2841</v>
      </c>
      <c r="C288" s="13" t="s">
        <v>2842</v>
      </c>
      <c r="D288" s="16" t="s">
        <v>2843</v>
      </c>
      <c r="E288" s="17" t="s">
        <v>126</v>
      </c>
      <c r="F288" s="15" t="s">
        <v>52</v>
      </c>
      <c r="G288" s="18">
        <v>42124</v>
      </c>
      <c r="H288" s="18">
        <v>40544</v>
      </c>
      <c r="I288" s="18">
        <v>46388</v>
      </c>
      <c r="J288" s="36"/>
      <c r="K288" s="37"/>
      <c r="L288" s="38">
        <v>0</v>
      </c>
      <c r="M288" s="38">
        <f t="shared" si="36"/>
        <v>0</v>
      </c>
      <c r="N288" s="38">
        <f t="shared" si="37"/>
        <v>0</v>
      </c>
      <c r="O288" s="38">
        <v>0</v>
      </c>
      <c r="P288" s="38">
        <f t="shared" si="38"/>
        <v>0</v>
      </c>
      <c r="Q288" s="38">
        <f t="shared" si="39"/>
        <v>0</v>
      </c>
      <c r="R288" s="38">
        <f t="shared" si="40"/>
        <v>0</v>
      </c>
      <c r="S288" s="38">
        <v>2</v>
      </c>
      <c r="T288" s="38">
        <f t="shared" si="41"/>
        <v>0</v>
      </c>
      <c r="U288" s="38">
        <v>1</v>
      </c>
      <c r="V288" s="38">
        <f t="shared" si="42"/>
        <v>0</v>
      </c>
      <c r="W288" s="38">
        <f t="shared" si="43"/>
        <v>0</v>
      </c>
      <c r="X288" s="38">
        <f t="shared" si="44"/>
        <v>0</v>
      </c>
    </row>
    <row r="289" spans="1:24" x14ac:dyDescent="0.2">
      <c r="A289" s="45">
        <v>300271</v>
      </c>
      <c r="B289" s="14" t="s">
        <v>2844</v>
      </c>
      <c r="C289" s="13" t="s">
        <v>2845</v>
      </c>
      <c r="D289" s="16" t="s">
        <v>2846</v>
      </c>
      <c r="E289" s="17" t="s">
        <v>85</v>
      </c>
      <c r="F289" s="15" t="s">
        <v>52</v>
      </c>
      <c r="G289" s="18">
        <v>42185</v>
      </c>
      <c r="H289" s="18">
        <v>40860</v>
      </c>
      <c r="I289" s="18">
        <v>46704</v>
      </c>
      <c r="J289" s="36"/>
      <c r="K289" s="37"/>
      <c r="L289" s="38">
        <v>0</v>
      </c>
      <c r="M289" s="38">
        <f t="shared" si="36"/>
        <v>0</v>
      </c>
      <c r="N289" s="38">
        <f t="shared" si="37"/>
        <v>0</v>
      </c>
      <c r="O289" s="38">
        <v>0</v>
      </c>
      <c r="P289" s="38">
        <f t="shared" si="38"/>
        <v>0</v>
      </c>
      <c r="Q289" s="38">
        <f t="shared" si="39"/>
        <v>0</v>
      </c>
      <c r="R289" s="38">
        <f t="shared" si="40"/>
        <v>0</v>
      </c>
      <c r="S289" s="38">
        <v>2</v>
      </c>
      <c r="T289" s="38">
        <f t="shared" si="41"/>
        <v>0</v>
      </c>
      <c r="U289" s="38">
        <v>1</v>
      </c>
      <c r="V289" s="38">
        <f t="shared" si="42"/>
        <v>0</v>
      </c>
      <c r="W289" s="38">
        <f t="shared" si="43"/>
        <v>0</v>
      </c>
      <c r="X289" s="38">
        <f t="shared" si="44"/>
        <v>0</v>
      </c>
    </row>
    <row r="290" spans="1:24" x14ac:dyDescent="0.2">
      <c r="A290" s="45">
        <v>300324</v>
      </c>
      <c r="B290" s="14" t="s">
        <v>2847</v>
      </c>
      <c r="C290" s="13" t="s">
        <v>2848</v>
      </c>
      <c r="D290" s="16" t="s">
        <v>2849</v>
      </c>
      <c r="E290" s="17" t="s">
        <v>58</v>
      </c>
      <c r="F290" s="15" t="s">
        <v>52</v>
      </c>
      <c r="G290" s="18">
        <v>42185</v>
      </c>
      <c r="H290" s="18">
        <v>40544</v>
      </c>
      <c r="I290" s="18">
        <v>46388</v>
      </c>
      <c r="J290" s="36"/>
      <c r="K290" s="37"/>
      <c r="L290" s="38">
        <v>1</v>
      </c>
      <c r="M290" s="38">
        <f t="shared" si="36"/>
        <v>1</v>
      </c>
      <c r="N290" s="38">
        <f t="shared" si="37"/>
        <v>1</v>
      </c>
      <c r="O290" s="38">
        <v>0</v>
      </c>
      <c r="P290" s="38">
        <f t="shared" si="38"/>
        <v>1</v>
      </c>
      <c r="Q290" s="38">
        <f t="shared" si="39"/>
        <v>2</v>
      </c>
      <c r="R290" s="38">
        <f t="shared" si="40"/>
        <v>0</v>
      </c>
      <c r="S290" s="38">
        <v>2</v>
      </c>
      <c r="T290" s="38">
        <f t="shared" si="41"/>
        <v>0</v>
      </c>
      <c r="U290" s="38">
        <v>1</v>
      </c>
      <c r="V290" s="38">
        <f t="shared" si="42"/>
        <v>0</v>
      </c>
      <c r="W290" s="38">
        <f t="shared" si="43"/>
        <v>0.1</v>
      </c>
      <c r="X290" s="38">
        <f t="shared" si="44"/>
        <v>2</v>
      </c>
    </row>
    <row r="291" spans="1:24" x14ac:dyDescent="0.2">
      <c r="A291" s="45">
        <v>300315</v>
      </c>
      <c r="B291" s="14" t="s">
        <v>2850</v>
      </c>
      <c r="C291" s="13" t="s">
        <v>2851</v>
      </c>
      <c r="D291" s="16" t="s">
        <v>2852</v>
      </c>
      <c r="E291" s="17" t="s">
        <v>58</v>
      </c>
      <c r="F291" s="15" t="s">
        <v>52</v>
      </c>
      <c r="G291" s="18">
        <v>42185</v>
      </c>
      <c r="H291" s="18">
        <v>40544</v>
      </c>
      <c r="I291" s="18">
        <v>46388</v>
      </c>
      <c r="J291" s="36"/>
      <c r="K291" s="37"/>
      <c r="L291" s="38">
        <v>0</v>
      </c>
      <c r="M291" s="38">
        <f t="shared" si="36"/>
        <v>0</v>
      </c>
      <c r="N291" s="38">
        <f t="shared" si="37"/>
        <v>0</v>
      </c>
      <c r="O291" s="38">
        <v>0</v>
      </c>
      <c r="P291" s="38">
        <f t="shared" si="38"/>
        <v>0</v>
      </c>
      <c r="Q291" s="38">
        <f t="shared" si="39"/>
        <v>0</v>
      </c>
      <c r="R291" s="38">
        <f t="shared" si="40"/>
        <v>0</v>
      </c>
      <c r="S291" s="38">
        <v>0</v>
      </c>
      <c r="T291" s="38">
        <f t="shared" si="41"/>
        <v>0</v>
      </c>
      <c r="U291" s="38">
        <v>1</v>
      </c>
      <c r="V291" s="38">
        <f t="shared" si="42"/>
        <v>0</v>
      </c>
      <c r="W291" s="38">
        <f t="shared" si="43"/>
        <v>0</v>
      </c>
      <c r="X291" s="38">
        <f t="shared" si="44"/>
        <v>0</v>
      </c>
    </row>
    <row r="292" spans="1:24" x14ac:dyDescent="0.2">
      <c r="A292" s="45">
        <v>300316</v>
      </c>
      <c r="B292" s="14" t="s">
        <v>2853</v>
      </c>
      <c r="C292" s="13" t="s">
        <v>2854</v>
      </c>
      <c r="D292" s="16" t="s">
        <v>2855</v>
      </c>
      <c r="E292" s="17" t="s">
        <v>58</v>
      </c>
      <c r="F292" s="15" t="s">
        <v>52</v>
      </c>
      <c r="G292" s="18">
        <v>42185</v>
      </c>
      <c r="H292" s="18">
        <v>40544</v>
      </c>
      <c r="I292" s="18">
        <v>46388</v>
      </c>
      <c r="J292" s="36"/>
      <c r="K292" s="37"/>
      <c r="L292" s="38">
        <v>0</v>
      </c>
      <c r="M292" s="38">
        <f t="shared" si="36"/>
        <v>0</v>
      </c>
      <c r="N292" s="38">
        <f t="shared" si="37"/>
        <v>0</v>
      </c>
      <c r="O292" s="38">
        <v>0</v>
      </c>
      <c r="P292" s="38">
        <f t="shared" si="38"/>
        <v>0</v>
      </c>
      <c r="Q292" s="38">
        <f t="shared" si="39"/>
        <v>0</v>
      </c>
      <c r="R292" s="38">
        <f t="shared" si="40"/>
        <v>0</v>
      </c>
      <c r="S292" s="38">
        <v>0</v>
      </c>
      <c r="T292" s="38">
        <f t="shared" si="41"/>
        <v>0</v>
      </c>
      <c r="U292" s="38">
        <v>1</v>
      </c>
      <c r="V292" s="38">
        <f t="shared" si="42"/>
        <v>0</v>
      </c>
      <c r="W292" s="38">
        <f t="shared" si="43"/>
        <v>0</v>
      </c>
      <c r="X292" s="38">
        <f t="shared" si="44"/>
        <v>0</v>
      </c>
    </row>
    <row r="293" spans="1:24" x14ac:dyDescent="0.2">
      <c r="A293" s="45">
        <v>300317</v>
      </c>
      <c r="B293" s="14" t="s">
        <v>2856</v>
      </c>
      <c r="C293" s="13" t="s">
        <v>2857</v>
      </c>
      <c r="D293" s="16" t="s">
        <v>2858</v>
      </c>
      <c r="E293" s="17" t="s">
        <v>58</v>
      </c>
      <c r="F293" s="15" t="s">
        <v>52</v>
      </c>
      <c r="G293" s="18">
        <v>42185</v>
      </c>
      <c r="H293" s="18">
        <v>40544</v>
      </c>
      <c r="I293" s="18">
        <v>46388</v>
      </c>
      <c r="J293" s="36"/>
      <c r="K293" s="37"/>
      <c r="L293" s="38">
        <v>0</v>
      </c>
      <c r="M293" s="38">
        <f t="shared" si="36"/>
        <v>0</v>
      </c>
      <c r="N293" s="38">
        <f t="shared" si="37"/>
        <v>0</v>
      </c>
      <c r="O293" s="38">
        <v>0</v>
      </c>
      <c r="P293" s="38">
        <f t="shared" si="38"/>
        <v>0</v>
      </c>
      <c r="Q293" s="38">
        <f t="shared" si="39"/>
        <v>0</v>
      </c>
      <c r="R293" s="38">
        <f t="shared" si="40"/>
        <v>0</v>
      </c>
      <c r="S293" s="38">
        <v>0</v>
      </c>
      <c r="T293" s="38">
        <f t="shared" si="41"/>
        <v>0</v>
      </c>
      <c r="U293" s="38">
        <v>1</v>
      </c>
      <c r="V293" s="38">
        <f t="shared" si="42"/>
        <v>0</v>
      </c>
      <c r="W293" s="38">
        <f t="shared" si="43"/>
        <v>0</v>
      </c>
      <c r="X293" s="38">
        <f t="shared" si="44"/>
        <v>0</v>
      </c>
    </row>
    <row r="294" spans="1:24" x14ac:dyDescent="0.2">
      <c r="A294" s="45">
        <v>300318</v>
      </c>
      <c r="B294" s="14" t="s">
        <v>2859</v>
      </c>
      <c r="C294" s="13" t="s">
        <v>2860</v>
      </c>
      <c r="D294" s="16" t="s">
        <v>2861</v>
      </c>
      <c r="E294" s="17" t="s">
        <v>58</v>
      </c>
      <c r="F294" s="15" t="s">
        <v>52</v>
      </c>
      <c r="G294" s="18">
        <v>42185</v>
      </c>
      <c r="H294" s="18">
        <v>40544</v>
      </c>
      <c r="I294" s="18">
        <v>46388</v>
      </c>
      <c r="J294" s="36"/>
      <c r="K294" s="37"/>
      <c r="L294" s="38">
        <v>0</v>
      </c>
      <c r="M294" s="38">
        <f t="shared" si="36"/>
        <v>0</v>
      </c>
      <c r="N294" s="38">
        <f t="shared" si="37"/>
        <v>0</v>
      </c>
      <c r="O294" s="38">
        <v>0</v>
      </c>
      <c r="P294" s="38">
        <f t="shared" si="38"/>
        <v>0</v>
      </c>
      <c r="Q294" s="38">
        <f t="shared" si="39"/>
        <v>0</v>
      </c>
      <c r="R294" s="38">
        <f t="shared" si="40"/>
        <v>0</v>
      </c>
      <c r="S294" s="38">
        <v>2</v>
      </c>
      <c r="T294" s="38">
        <f t="shared" si="41"/>
        <v>0</v>
      </c>
      <c r="U294" s="38">
        <v>1</v>
      </c>
      <c r="V294" s="38">
        <f t="shared" si="42"/>
        <v>0</v>
      </c>
      <c r="W294" s="38">
        <f t="shared" si="43"/>
        <v>0</v>
      </c>
      <c r="X294" s="38">
        <f t="shared" si="44"/>
        <v>0</v>
      </c>
    </row>
    <row r="295" spans="1:24" x14ac:dyDescent="0.2">
      <c r="A295" s="45">
        <v>300319</v>
      </c>
      <c r="B295" s="14" t="s">
        <v>2862</v>
      </c>
      <c r="C295" s="13" t="s">
        <v>2863</v>
      </c>
      <c r="D295" s="16" t="s">
        <v>2864</v>
      </c>
      <c r="E295" s="17" t="s">
        <v>58</v>
      </c>
      <c r="F295" s="15" t="s">
        <v>52</v>
      </c>
      <c r="G295" s="18">
        <v>42185</v>
      </c>
      <c r="H295" s="18">
        <v>40544</v>
      </c>
      <c r="I295" s="18">
        <v>46388</v>
      </c>
      <c r="J295" s="36"/>
      <c r="K295" s="37"/>
      <c r="L295" s="38">
        <v>0</v>
      </c>
      <c r="M295" s="38">
        <f t="shared" si="36"/>
        <v>0</v>
      </c>
      <c r="N295" s="38">
        <f t="shared" si="37"/>
        <v>0</v>
      </c>
      <c r="O295" s="38">
        <v>0</v>
      </c>
      <c r="P295" s="38">
        <f t="shared" si="38"/>
        <v>0</v>
      </c>
      <c r="Q295" s="38">
        <f t="shared" si="39"/>
        <v>0</v>
      </c>
      <c r="R295" s="38">
        <f t="shared" si="40"/>
        <v>0</v>
      </c>
      <c r="S295" s="38">
        <v>0</v>
      </c>
      <c r="T295" s="38">
        <f t="shared" si="41"/>
        <v>0</v>
      </c>
      <c r="U295" s="38">
        <v>1</v>
      </c>
      <c r="V295" s="38">
        <f t="shared" si="42"/>
        <v>0</v>
      </c>
      <c r="W295" s="38">
        <f t="shared" si="43"/>
        <v>0</v>
      </c>
      <c r="X295" s="38">
        <f t="shared" si="44"/>
        <v>0</v>
      </c>
    </row>
    <row r="296" spans="1:24" x14ac:dyDescent="0.2">
      <c r="A296" s="45">
        <v>400010071</v>
      </c>
      <c r="B296" s="14" t="s">
        <v>2865</v>
      </c>
      <c r="C296" s="13" t="s">
        <v>2866</v>
      </c>
      <c r="D296" s="16" t="s">
        <v>2867</v>
      </c>
      <c r="E296" s="17" t="s">
        <v>58</v>
      </c>
      <c r="F296" s="15" t="s">
        <v>52</v>
      </c>
      <c r="G296" s="18">
        <v>42185</v>
      </c>
      <c r="H296" s="18">
        <v>40544</v>
      </c>
      <c r="I296" s="18">
        <v>46388</v>
      </c>
      <c r="J296" s="36"/>
      <c r="K296" s="37"/>
      <c r="L296" s="38">
        <v>0</v>
      </c>
      <c r="M296" s="38">
        <f t="shared" si="36"/>
        <v>0</v>
      </c>
      <c r="N296" s="38">
        <f t="shared" si="37"/>
        <v>0</v>
      </c>
      <c r="O296" s="38">
        <v>0</v>
      </c>
      <c r="P296" s="38">
        <f t="shared" si="38"/>
        <v>0</v>
      </c>
      <c r="Q296" s="38">
        <f t="shared" si="39"/>
        <v>0</v>
      </c>
      <c r="R296" s="38">
        <f t="shared" si="40"/>
        <v>0</v>
      </c>
      <c r="S296" s="38">
        <v>0</v>
      </c>
      <c r="T296" s="38">
        <f t="shared" si="41"/>
        <v>0</v>
      </c>
      <c r="U296" s="38">
        <v>1</v>
      </c>
      <c r="V296" s="38">
        <f t="shared" si="42"/>
        <v>0</v>
      </c>
      <c r="W296" s="38">
        <f t="shared" si="43"/>
        <v>0</v>
      </c>
      <c r="X296" s="38">
        <f t="shared" si="44"/>
        <v>0</v>
      </c>
    </row>
    <row r="297" spans="1:24" x14ac:dyDescent="0.2">
      <c r="A297" s="45">
        <v>400015021</v>
      </c>
      <c r="B297" s="14" t="s">
        <v>2868</v>
      </c>
      <c r="C297" s="13" t="s">
        <v>2869</v>
      </c>
      <c r="D297" s="16" t="s">
        <v>2870</v>
      </c>
      <c r="E297" s="17" t="s">
        <v>58</v>
      </c>
      <c r="F297" s="15" t="s">
        <v>52</v>
      </c>
      <c r="G297" s="18">
        <v>42185</v>
      </c>
      <c r="H297" s="18">
        <v>40544</v>
      </c>
      <c r="I297" s="18">
        <v>46388</v>
      </c>
      <c r="J297" s="36"/>
      <c r="K297" s="37"/>
      <c r="L297" s="38">
        <v>1</v>
      </c>
      <c r="M297" s="38">
        <f t="shared" si="36"/>
        <v>1</v>
      </c>
      <c r="N297" s="38">
        <f t="shared" si="37"/>
        <v>1</v>
      </c>
      <c r="O297" s="38">
        <v>0</v>
      </c>
      <c r="P297" s="38">
        <f t="shared" si="38"/>
        <v>1</v>
      </c>
      <c r="Q297" s="38">
        <f t="shared" si="39"/>
        <v>2</v>
      </c>
      <c r="R297" s="38">
        <f t="shared" si="40"/>
        <v>0</v>
      </c>
      <c r="S297" s="38">
        <v>2</v>
      </c>
      <c r="T297" s="38">
        <f t="shared" si="41"/>
        <v>0</v>
      </c>
      <c r="U297" s="38">
        <v>1</v>
      </c>
      <c r="V297" s="38">
        <f t="shared" si="42"/>
        <v>0</v>
      </c>
      <c r="W297" s="38">
        <f t="shared" si="43"/>
        <v>0.1</v>
      </c>
      <c r="X297" s="38">
        <f t="shared" si="44"/>
        <v>2</v>
      </c>
    </row>
    <row r="298" spans="1:24" x14ac:dyDescent="0.2">
      <c r="A298" s="45">
        <v>400016546</v>
      </c>
      <c r="B298" s="14" t="s">
        <v>2871</v>
      </c>
      <c r="C298" s="13" t="s">
        <v>2872</v>
      </c>
      <c r="D298" s="16" t="s">
        <v>2873</v>
      </c>
      <c r="E298" s="17" t="s">
        <v>58</v>
      </c>
      <c r="F298" s="15" t="s">
        <v>52</v>
      </c>
      <c r="G298" s="18">
        <v>42185</v>
      </c>
      <c r="H298" s="18">
        <v>40544</v>
      </c>
      <c r="I298" s="18">
        <v>46388</v>
      </c>
      <c r="J298" s="36"/>
      <c r="K298" s="37"/>
      <c r="L298" s="38">
        <v>0</v>
      </c>
      <c r="M298" s="38">
        <f t="shared" si="36"/>
        <v>0</v>
      </c>
      <c r="N298" s="38">
        <f t="shared" si="37"/>
        <v>0</v>
      </c>
      <c r="O298" s="38">
        <v>0</v>
      </c>
      <c r="P298" s="38">
        <f t="shared" si="38"/>
        <v>0</v>
      </c>
      <c r="Q298" s="38">
        <f t="shared" si="39"/>
        <v>0</v>
      </c>
      <c r="R298" s="38">
        <f t="shared" si="40"/>
        <v>0</v>
      </c>
      <c r="S298" s="38">
        <v>0</v>
      </c>
      <c r="T298" s="38">
        <f t="shared" si="41"/>
        <v>0</v>
      </c>
      <c r="U298" s="38">
        <v>1</v>
      </c>
      <c r="V298" s="38">
        <f t="shared" si="42"/>
        <v>0</v>
      </c>
      <c r="W298" s="38">
        <f t="shared" si="43"/>
        <v>0</v>
      </c>
      <c r="X298" s="38">
        <f t="shared" si="44"/>
        <v>0</v>
      </c>
    </row>
    <row r="299" spans="1:24" x14ac:dyDescent="0.2">
      <c r="A299" s="45">
        <v>300327</v>
      </c>
      <c r="B299" s="14" t="s">
        <v>2874</v>
      </c>
      <c r="C299" s="13" t="s">
        <v>2875</v>
      </c>
      <c r="D299" s="16" t="s">
        <v>2876</v>
      </c>
      <c r="E299" s="17" t="s">
        <v>58</v>
      </c>
      <c r="F299" s="15" t="s">
        <v>52</v>
      </c>
      <c r="G299" s="18">
        <v>42185</v>
      </c>
      <c r="H299" s="18">
        <v>40544</v>
      </c>
      <c r="I299" s="18">
        <v>46388</v>
      </c>
      <c r="J299" s="36"/>
      <c r="K299" s="37"/>
      <c r="L299" s="38">
        <v>0</v>
      </c>
      <c r="M299" s="38">
        <f t="shared" si="36"/>
        <v>0</v>
      </c>
      <c r="N299" s="38">
        <f t="shared" si="37"/>
        <v>0</v>
      </c>
      <c r="O299" s="38">
        <v>0</v>
      </c>
      <c r="P299" s="38">
        <f t="shared" si="38"/>
        <v>0</v>
      </c>
      <c r="Q299" s="38">
        <f t="shared" si="39"/>
        <v>0</v>
      </c>
      <c r="R299" s="38">
        <f t="shared" si="40"/>
        <v>0</v>
      </c>
      <c r="S299" s="38">
        <v>0</v>
      </c>
      <c r="T299" s="38">
        <f t="shared" si="41"/>
        <v>0</v>
      </c>
      <c r="U299" s="38">
        <v>1</v>
      </c>
      <c r="V299" s="38">
        <f t="shared" si="42"/>
        <v>0</v>
      </c>
      <c r="W299" s="38">
        <f t="shared" si="43"/>
        <v>0</v>
      </c>
      <c r="X299" s="38">
        <f t="shared" si="44"/>
        <v>0</v>
      </c>
    </row>
    <row r="300" spans="1:24" x14ac:dyDescent="0.2">
      <c r="A300" s="45">
        <v>2023659</v>
      </c>
      <c r="B300" s="14" t="s">
        <v>2877</v>
      </c>
      <c r="C300" s="13" t="s">
        <v>2878</v>
      </c>
      <c r="D300" s="16" t="s">
        <v>2879</v>
      </c>
      <c r="E300" s="17" t="s">
        <v>58</v>
      </c>
      <c r="F300" s="15" t="s">
        <v>52</v>
      </c>
      <c r="G300" s="18">
        <v>42185</v>
      </c>
      <c r="H300" s="18">
        <v>40544</v>
      </c>
      <c r="I300" s="18">
        <v>46388</v>
      </c>
      <c r="J300" s="36"/>
      <c r="K300" s="37"/>
      <c r="L300" s="38">
        <v>1</v>
      </c>
      <c r="M300" s="38">
        <f t="shared" si="36"/>
        <v>1</v>
      </c>
      <c r="N300" s="38">
        <f t="shared" si="37"/>
        <v>1</v>
      </c>
      <c r="O300" s="38">
        <v>0</v>
      </c>
      <c r="P300" s="38">
        <f t="shared" si="38"/>
        <v>1</v>
      </c>
      <c r="Q300" s="38">
        <f t="shared" si="39"/>
        <v>2</v>
      </c>
      <c r="R300" s="38">
        <f t="shared" si="40"/>
        <v>0</v>
      </c>
      <c r="S300" s="38">
        <v>2</v>
      </c>
      <c r="T300" s="38">
        <f t="shared" si="41"/>
        <v>0</v>
      </c>
      <c r="U300" s="38">
        <v>1</v>
      </c>
      <c r="V300" s="38">
        <f t="shared" si="42"/>
        <v>0</v>
      </c>
      <c r="W300" s="38">
        <f t="shared" si="43"/>
        <v>0.1</v>
      </c>
      <c r="X300" s="38">
        <f t="shared" si="44"/>
        <v>2</v>
      </c>
    </row>
    <row r="301" spans="1:24" x14ac:dyDescent="0.2">
      <c r="A301" s="45">
        <v>300329</v>
      </c>
      <c r="B301" s="14" t="s">
        <v>2880</v>
      </c>
      <c r="C301" s="13" t="s">
        <v>2881</v>
      </c>
      <c r="D301" s="16" t="s">
        <v>2882</v>
      </c>
      <c r="E301" s="17" t="s">
        <v>58</v>
      </c>
      <c r="F301" s="15" t="s">
        <v>52</v>
      </c>
      <c r="G301" s="18">
        <v>45699</v>
      </c>
      <c r="H301" s="18">
        <v>40544</v>
      </c>
      <c r="I301" s="18">
        <v>46388</v>
      </c>
      <c r="J301" s="36"/>
      <c r="K301" s="37"/>
      <c r="L301" s="38">
        <v>0</v>
      </c>
      <c r="M301" s="38">
        <f t="shared" si="36"/>
        <v>0</v>
      </c>
      <c r="N301" s="38">
        <f t="shared" si="37"/>
        <v>0</v>
      </c>
      <c r="O301" s="38">
        <v>0</v>
      </c>
      <c r="P301" s="38">
        <f t="shared" si="38"/>
        <v>0</v>
      </c>
      <c r="Q301" s="38">
        <f t="shared" si="39"/>
        <v>0</v>
      </c>
      <c r="R301" s="38">
        <f t="shared" si="40"/>
        <v>0</v>
      </c>
      <c r="S301" s="38">
        <v>0</v>
      </c>
      <c r="T301" s="38">
        <f t="shared" si="41"/>
        <v>0</v>
      </c>
      <c r="U301" s="38">
        <v>1</v>
      </c>
      <c r="V301" s="38">
        <f t="shared" si="42"/>
        <v>0</v>
      </c>
      <c r="W301" s="38">
        <f t="shared" si="43"/>
        <v>0</v>
      </c>
      <c r="X301" s="38">
        <f t="shared" si="44"/>
        <v>0</v>
      </c>
    </row>
    <row r="302" spans="1:24" x14ac:dyDescent="0.2">
      <c r="A302" s="45">
        <v>300330</v>
      </c>
      <c r="B302" s="14" t="s">
        <v>2883</v>
      </c>
      <c r="C302" s="13" t="s">
        <v>2884</v>
      </c>
      <c r="D302" s="16" t="s">
        <v>2885</v>
      </c>
      <c r="E302" s="17" t="s">
        <v>58</v>
      </c>
      <c r="F302" s="15" t="s">
        <v>52</v>
      </c>
      <c r="G302" s="18">
        <v>42185</v>
      </c>
      <c r="H302" s="18">
        <v>40544</v>
      </c>
      <c r="I302" s="18">
        <v>46388</v>
      </c>
      <c r="J302" s="36"/>
      <c r="K302" s="37"/>
      <c r="L302" s="38">
        <v>0</v>
      </c>
      <c r="M302" s="38">
        <f t="shared" si="36"/>
        <v>0</v>
      </c>
      <c r="N302" s="38">
        <f t="shared" si="37"/>
        <v>0</v>
      </c>
      <c r="O302" s="38">
        <v>0</v>
      </c>
      <c r="P302" s="38">
        <f t="shared" si="38"/>
        <v>0</v>
      </c>
      <c r="Q302" s="38">
        <f t="shared" si="39"/>
        <v>0</v>
      </c>
      <c r="R302" s="38">
        <f t="shared" si="40"/>
        <v>0</v>
      </c>
      <c r="S302" s="38">
        <v>0</v>
      </c>
      <c r="T302" s="38">
        <f t="shared" si="41"/>
        <v>0</v>
      </c>
      <c r="U302" s="38">
        <v>1</v>
      </c>
      <c r="V302" s="38">
        <f t="shared" si="42"/>
        <v>0</v>
      </c>
      <c r="W302" s="38">
        <f t="shared" si="43"/>
        <v>0</v>
      </c>
      <c r="X302" s="38">
        <f t="shared" si="44"/>
        <v>0</v>
      </c>
    </row>
    <row r="303" spans="1:24" x14ac:dyDescent="0.2">
      <c r="A303" s="45">
        <v>300314</v>
      </c>
      <c r="B303" s="14" t="s">
        <v>2886</v>
      </c>
      <c r="C303" s="13" t="s">
        <v>2887</v>
      </c>
      <c r="D303" s="16" t="s">
        <v>2888</v>
      </c>
      <c r="E303" s="17" t="s">
        <v>58</v>
      </c>
      <c r="F303" s="15" t="s">
        <v>52</v>
      </c>
      <c r="G303" s="18">
        <v>42185</v>
      </c>
      <c r="H303" s="18">
        <v>40544</v>
      </c>
      <c r="I303" s="18">
        <v>46388</v>
      </c>
      <c r="J303" s="36"/>
      <c r="K303" s="37"/>
      <c r="L303" s="38">
        <v>0</v>
      </c>
      <c r="M303" s="38">
        <f t="shared" si="36"/>
        <v>0</v>
      </c>
      <c r="N303" s="38">
        <f t="shared" si="37"/>
        <v>0</v>
      </c>
      <c r="O303" s="38">
        <v>0</v>
      </c>
      <c r="P303" s="38">
        <f t="shared" si="38"/>
        <v>0</v>
      </c>
      <c r="Q303" s="38">
        <f t="shared" si="39"/>
        <v>0</v>
      </c>
      <c r="R303" s="38">
        <f t="shared" si="40"/>
        <v>0</v>
      </c>
      <c r="S303" s="38">
        <v>0</v>
      </c>
      <c r="T303" s="38">
        <f t="shared" si="41"/>
        <v>0</v>
      </c>
      <c r="U303" s="38">
        <v>1</v>
      </c>
      <c r="V303" s="38">
        <f t="shared" si="42"/>
        <v>0</v>
      </c>
      <c r="W303" s="38">
        <f t="shared" si="43"/>
        <v>0</v>
      </c>
      <c r="X303" s="38">
        <f t="shared" si="44"/>
        <v>0</v>
      </c>
    </row>
    <row r="304" spans="1:24" x14ac:dyDescent="0.2">
      <c r="A304" s="45">
        <v>1099954</v>
      </c>
      <c r="B304" s="14" t="s">
        <v>2889</v>
      </c>
      <c r="C304" s="13" t="s">
        <v>2890</v>
      </c>
      <c r="D304" s="16" t="s">
        <v>2891</v>
      </c>
      <c r="E304" s="17" t="s">
        <v>449</v>
      </c>
      <c r="F304" s="15" t="s">
        <v>52</v>
      </c>
      <c r="G304" s="18">
        <v>42400</v>
      </c>
      <c r="H304" s="18">
        <v>40544</v>
      </c>
      <c r="I304" s="18">
        <v>46388</v>
      </c>
      <c r="J304" s="36"/>
      <c r="K304" s="37"/>
      <c r="L304" s="38">
        <v>1</v>
      </c>
      <c r="M304" s="38">
        <f t="shared" si="36"/>
        <v>1</v>
      </c>
      <c r="N304" s="38">
        <f t="shared" si="37"/>
        <v>1</v>
      </c>
      <c r="O304" s="38">
        <v>0</v>
      </c>
      <c r="P304" s="38">
        <f t="shared" si="38"/>
        <v>1</v>
      </c>
      <c r="Q304" s="38">
        <f t="shared" si="39"/>
        <v>2</v>
      </c>
      <c r="R304" s="38">
        <f t="shared" si="40"/>
        <v>0</v>
      </c>
      <c r="S304" s="38">
        <v>2</v>
      </c>
      <c r="T304" s="38">
        <f t="shared" si="41"/>
        <v>0</v>
      </c>
      <c r="U304" s="38">
        <v>1</v>
      </c>
      <c r="V304" s="38">
        <f t="shared" si="42"/>
        <v>0</v>
      </c>
      <c r="W304" s="38">
        <f t="shared" si="43"/>
        <v>0.1</v>
      </c>
      <c r="X304" s="38">
        <f t="shared" si="44"/>
        <v>2</v>
      </c>
    </row>
    <row r="305" spans="1:24" x14ac:dyDescent="0.2">
      <c r="A305" s="45">
        <v>1099925</v>
      </c>
      <c r="B305" s="14" t="s">
        <v>2892</v>
      </c>
      <c r="C305" s="13" t="s">
        <v>2893</v>
      </c>
      <c r="D305" s="16" t="s">
        <v>2894</v>
      </c>
      <c r="E305" s="17" t="s">
        <v>449</v>
      </c>
      <c r="F305" s="15" t="s">
        <v>52</v>
      </c>
      <c r="G305" s="18">
        <v>42400</v>
      </c>
      <c r="H305" s="18">
        <v>40544</v>
      </c>
      <c r="I305" s="18">
        <v>46388</v>
      </c>
      <c r="J305" s="36"/>
      <c r="K305" s="37"/>
      <c r="L305" s="38">
        <v>0</v>
      </c>
      <c r="M305" s="38">
        <f t="shared" si="36"/>
        <v>0</v>
      </c>
      <c r="N305" s="38">
        <f t="shared" si="37"/>
        <v>0</v>
      </c>
      <c r="O305" s="38">
        <v>0</v>
      </c>
      <c r="P305" s="38">
        <f t="shared" si="38"/>
        <v>0</v>
      </c>
      <c r="Q305" s="38">
        <f t="shared" si="39"/>
        <v>0</v>
      </c>
      <c r="R305" s="38">
        <f t="shared" si="40"/>
        <v>0</v>
      </c>
      <c r="S305" s="38">
        <v>0</v>
      </c>
      <c r="T305" s="38">
        <f t="shared" si="41"/>
        <v>0</v>
      </c>
      <c r="U305" s="38">
        <v>1</v>
      </c>
      <c r="V305" s="38">
        <f t="shared" si="42"/>
        <v>0</v>
      </c>
      <c r="W305" s="38">
        <f t="shared" si="43"/>
        <v>0</v>
      </c>
      <c r="X305" s="38">
        <f t="shared" si="44"/>
        <v>0</v>
      </c>
    </row>
    <row r="306" spans="1:24" x14ac:dyDescent="0.2">
      <c r="A306" s="45">
        <v>1099959</v>
      </c>
      <c r="B306" s="14" t="s">
        <v>2895</v>
      </c>
      <c r="C306" s="13" t="s">
        <v>2896</v>
      </c>
      <c r="D306" s="16" t="s">
        <v>2897</v>
      </c>
      <c r="E306" s="17" t="s">
        <v>449</v>
      </c>
      <c r="F306" s="15" t="s">
        <v>52</v>
      </c>
      <c r="G306" s="18">
        <v>42400</v>
      </c>
      <c r="H306" s="18">
        <v>40544</v>
      </c>
      <c r="I306" s="18">
        <v>46388</v>
      </c>
      <c r="J306" s="36"/>
      <c r="K306" s="37"/>
      <c r="L306" s="38">
        <v>1</v>
      </c>
      <c r="M306" s="38">
        <f t="shared" si="36"/>
        <v>1</v>
      </c>
      <c r="N306" s="38">
        <f t="shared" si="37"/>
        <v>1</v>
      </c>
      <c r="O306" s="38">
        <v>0</v>
      </c>
      <c r="P306" s="38">
        <f t="shared" si="38"/>
        <v>1</v>
      </c>
      <c r="Q306" s="38">
        <f t="shared" si="39"/>
        <v>2</v>
      </c>
      <c r="R306" s="38">
        <f t="shared" si="40"/>
        <v>0</v>
      </c>
      <c r="S306" s="38">
        <v>0</v>
      </c>
      <c r="T306" s="38">
        <f t="shared" si="41"/>
        <v>0</v>
      </c>
      <c r="U306" s="38">
        <v>1</v>
      </c>
      <c r="V306" s="38">
        <f t="shared" si="42"/>
        <v>0</v>
      </c>
      <c r="W306" s="38">
        <f t="shared" si="43"/>
        <v>0.1</v>
      </c>
      <c r="X306" s="38">
        <f t="shared" si="44"/>
        <v>2</v>
      </c>
    </row>
    <row r="307" spans="1:24" x14ac:dyDescent="0.2">
      <c r="A307" s="45">
        <v>1099969</v>
      </c>
      <c r="B307" s="14" t="s">
        <v>2898</v>
      </c>
      <c r="C307" s="13" t="s">
        <v>2899</v>
      </c>
      <c r="D307" s="16" t="s">
        <v>2900</v>
      </c>
      <c r="E307" s="17" t="s">
        <v>449</v>
      </c>
      <c r="F307" s="15" t="s">
        <v>52</v>
      </c>
      <c r="G307" s="18">
        <v>42560</v>
      </c>
      <c r="H307" s="18">
        <v>40544</v>
      </c>
      <c r="I307" s="18">
        <v>46388</v>
      </c>
      <c r="J307" s="36"/>
      <c r="K307" s="37"/>
      <c r="L307" s="38">
        <v>1</v>
      </c>
      <c r="M307" s="38">
        <f t="shared" si="36"/>
        <v>1</v>
      </c>
      <c r="N307" s="38">
        <f t="shared" si="37"/>
        <v>1</v>
      </c>
      <c r="O307" s="38">
        <v>0</v>
      </c>
      <c r="P307" s="38">
        <f t="shared" si="38"/>
        <v>1</v>
      </c>
      <c r="Q307" s="38">
        <f t="shared" si="39"/>
        <v>2</v>
      </c>
      <c r="R307" s="38">
        <f t="shared" si="40"/>
        <v>0</v>
      </c>
      <c r="S307" s="38">
        <v>0</v>
      </c>
      <c r="T307" s="38">
        <f t="shared" si="41"/>
        <v>0</v>
      </c>
      <c r="U307" s="38">
        <v>1</v>
      </c>
      <c r="V307" s="38">
        <f t="shared" si="42"/>
        <v>0</v>
      </c>
      <c r="W307" s="38">
        <f t="shared" si="43"/>
        <v>0.1</v>
      </c>
      <c r="X307" s="38">
        <f t="shared" si="44"/>
        <v>2</v>
      </c>
    </row>
    <row r="308" spans="1:24" x14ac:dyDescent="0.2">
      <c r="A308" s="45">
        <v>2006617</v>
      </c>
      <c r="B308" s="14" t="s">
        <v>2901</v>
      </c>
      <c r="C308" s="13" t="s">
        <v>36</v>
      </c>
      <c r="D308" s="16" t="s">
        <v>2902</v>
      </c>
      <c r="E308" s="17" t="s">
        <v>449</v>
      </c>
      <c r="F308" s="15" t="s">
        <v>52</v>
      </c>
      <c r="G308" s="18">
        <v>45463</v>
      </c>
      <c r="H308" s="18">
        <v>40634</v>
      </c>
      <c r="I308" s="18">
        <v>46478</v>
      </c>
      <c r="J308" s="36"/>
      <c r="K308" s="37"/>
      <c r="L308" s="38">
        <v>0</v>
      </c>
      <c r="M308" s="38">
        <f t="shared" si="36"/>
        <v>0</v>
      </c>
      <c r="N308" s="38">
        <f t="shared" si="37"/>
        <v>0</v>
      </c>
      <c r="O308" s="38">
        <v>0</v>
      </c>
      <c r="P308" s="38">
        <f t="shared" si="38"/>
        <v>0</v>
      </c>
      <c r="Q308" s="38">
        <f t="shared" si="39"/>
        <v>0</v>
      </c>
      <c r="R308" s="38">
        <f t="shared" si="40"/>
        <v>0</v>
      </c>
      <c r="S308" s="38">
        <v>2</v>
      </c>
      <c r="T308" s="38">
        <f t="shared" si="41"/>
        <v>0</v>
      </c>
      <c r="U308" s="38">
        <v>1</v>
      </c>
      <c r="V308" s="38">
        <f t="shared" si="42"/>
        <v>0</v>
      </c>
      <c r="W308" s="38">
        <f t="shared" si="43"/>
        <v>0</v>
      </c>
      <c r="X308" s="38">
        <f t="shared" si="44"/>
        <v>0</v>
      </c>
    </row>
    <row r="309" spans="1:24" x14ac:dyDescent="0.2">
      <c r="A309" s="45">
        <v>1099949</v>
      </c>
      <c r="B309" s="14" t="s">
        <v>2903</v>
      </c>
      <c r="C309" s="13" t="s">
        <v>2904</v>
      </c>
      <c r="D309" s="16" t="s">
        <v>2905</v>
      </c>
      <c r="E309" s="17" t="s">
        <v>58</v>
      </c>
      <c r="F309" s="15" t="s">
        <v>52</v>
      </c>
      <c r="G309" s="18">
        <v>42400</v>
      </c>
      <c r="H309" s="18">
        <v>40634</v>
      </c>
      <c r="I309" s="18">
        <v>46478</v>
      </c>
      <c r="J309" s="36"/>
      <c r="K309" s="37"/>
      <c r="L309" s="38">
        <v>0</v>
      </c>
      <c r="M309" s="38">
        <f t="shared" si="36"/>
        <v>0</v>
      </c>
      <c r="N309" s="38">
        <f t="shared" si="37"/>
        <v>0</v>
      </c>
      <c r="O309" s="38">
        <v>0</v>
      </c>
      <c r="P309" s="38">
        <f t="shared" si="38"/>
        <v>0</v>
      </c>
      <c r="Q309" s="38">
        <f t="shared" si="39"/>
        <v>0</v>
      </c>
      <c r="R309" s="38">
        <f t="shared" si="40"/>
        <v>0</v>
      </c>
      <c r="S309" s="38">
        <v>2</v>
      </c>
      <c r="T309" s="38">
        <f t="shared" si="41"/>
        <v>0</v>
      </c>
      <c r="U309" s="38">
        <v>1</v>
      </c>
      <c r="V309" s="38">
        <f t="shared" si="42"/>
        <v>0</v>
      </c>
      <c r="W309" s="38">
        <f t="shared" si="43"/>
        <v>0</v>
      </c>
      <c r="X309" s="38">
        <f t="shared" si="44"/>
        <v>0</v>
      </c>
    </row>
    <row r="310" spans="1:24" x14ac:dyDescent="0.2">
      <c r="A310" s="45">
        <v>1099950</v>
      </c>
      <c r="B310" s="14" t="s">
        <v>2906</v>
      </c>
      <c r="C310" s="13" t="s">
        <v>2907</v>
      </c>
      <c r="D310" s="16" t="s">
        <v>2908</v>
      </c>
      <c r="E310" s="17" t="s">
        <v>58</v>
      </c>
      <c r="F310" s="15" t="s">
        <v>52</v>
      </c>
      <c r="G310" s="18">
        <v>42400</v>
      </c>
      <c r="H310" s="18">
        <v>40604</v>
      </c>
      <c r="I310" s="18">
        <v>46448</v>
      </c>
      <c r="J310" s="36"/>
      <c r="K310" s="37"/>
      <c r="L310" s="38">
        <v>1</v>
      </c>
      <c r="M310" s="38">
        <f t="shared" si="36"/>
        <v>1</v>
      </c>
      <c r="N310" s="38">
        <f t="shared" si="37"/>
        <v>1</v>
      </c>
      <c r="O310" s="38">
        <v>0</v>
      </c>
      <c r="P310" s="38">
        <f t="shared" si="38"/>
        <v>1</v>
      </c>
      <c r="Q310" s="38">
        <f t="shared" si="39"/>
        <v>2</v>
      </c>
      <c r="R310" s="38">
        <f t="shared" si="40"/>
        <v>0</v>
      </c>
      <c r="S310" s="38">
        <v>2</v>
      </c>
      <c r="T310" s="38">
        <f t="shared" si="41"/>
        <v>0</v>
      </c>
      <c r="U310" s="38">
        <v>1</v>
      </c>
      <c r="V310" s="38">
        <f t="shared" si="42"/>
        <v>0</v>
      </c>
      <c r="W310" s="38">
        <f t="shared" si="43"/>
        <v>0.1</v>
      </c>
      <c r="X310" s="38">
        <f t="shared" si="44"/>
        <v>2</v>
      </c>
    </row>
    <row r="311" spans="1:24" x14ac:dyDescent="0.2">
      <c r="A311" s="45">
        <v>1099953</v>
      </c>
      <c r="B311" s="14" t="s">
        <v>2909</v>
      </c>
      <c r="C311" s="13" t="s">
        <v>2910</v>
      </c>
      <c r="D311" s="16" t="s">
        <v>2911</v>
      </c>
      <c r="E311" s="17" t="s">
        <v>58</v>
      </c>
      <c r="F311" s="15" t="s">
        <v>52</v>
      </c>
      <c r="G311" s="18">
        <v>42400</v>
      </c>
      <c r="H311" s="18">
        <v>40604</v>
      </c>
      <c r="I311" s="18">
        <v>46448</v>
      </c>
      <c r="J311" s="36"/>
      <c r="K311" s="37"/>
      <c r="L311" s="38">
        <v>0</v>
      </c>
      <c r="M311" s="38">
        <f t="shared" si="36"/>
        <v>0</v>
      </c>
      <c r="N311" s="38">
        <f t="shared" si="37"/>
        <v>0</v>
      </c>
      <c r="O311" s="38">
        <v>0</v>
      </c>
      <c r="P311" s="38">
        <f t="shared" si="38"/>
        <v>0</v>
      </c>
      <c r="Q311" s="38">
        <f t="shared" si="39"/>
        <v>0</v>
      </c>
      <c r="R311" s="38">
        <f t="shared" si="40"/>
        <v>0</v>
      </c>
      <c r="S311" s="38">
        <v>0</v>
      </c>
      <c r="T311" s="38">
        <f t="shared" si="41"/>
        <v>0</v>
      </c>
      <c r="U311" s="38">
        <v>1</v>
      </c>
      <c r="V311" s="38">
        <f t="shared" si="42"/>
        <v>0</v>
      </c>
      <c r="W311" s="38">
        <f t="shared" si="43"/>
        <v>0</v>
      </c>
      <c r="X311" s="38">
        <f t="shared" si="44"/>
        <v>0</v>
      </c>
    </row>
    <row r="312" spans="1:24" x14ac:dyDescent="0.2">
      <c r="A312" s="45">
        <v>300232</v>
      </c>
      <c r="B312" s="14" t="s">
        <v>2912</v>
      </c>
      <c r="C312" s="13" t="s">
        <v>2913</v>
      </c>
      <c r="D312" s="16" t="s">
        <v>2914</v>
      </c>
      <c r="E312" s="17" t="s">
        <v>449</v>
      </c>
      <c r="F312" s="15" t="s">
        <v>52</v>
      </c>
      <c r="G312" s="18">
        <v>42185</v>
      </c>
      <c r="H312" s="18">
        <v>40664</v>
      </c>
      <c r="I312" s="18">
        <v>46508</v>
      </c>
      <c r="J312" s="36"/>
      <c r="K312" s="37"/>
      <c r="L312" s="38">
        <v>0</v>
      </c>
      <c r="M312" s="38">
        <f t="shared" si="36"/>
        <v>0</v>
      </c>
      <c r="N312" s="38">
        <f t="shared" si="37"/>
        <v>0</v>
      </c>
      <c r="O312" s="38">
        <v>0</v>
      </c>
      <c r="P312" s="38">
        <f t="shared" si="38"/>
        <v>0</v>
      </c>
      <c r="Q312" s="38">
        <f t="shared" si="39"/>
        <v>0</v>
      </c>
      <c r="R312" s="38">
        <f t="shared" si="40"/>
        <v>0</v>
      </c>
      <c r="S312" s="38">
        <v>2</v>
      </c>
      <c r="T312" s="38">
        <f t="shared" si="41"/>
        <v>0</v>
      </c>
      <c r="U312" s="38">
        <v>1</v>
      </c>
      <c r="V312" s="38">
        <f t="shared" si="42"/>
        <v>0</v>
      </c>
      <c r="W312" s="38">
        <f t="shared" si="43"/>
        <v>0</v>
      </c>
      <c r="X312" s="38">
        <f t="shared" si="44"/>
        <v>0</v>
      </c>
    </row>
    <row r="313" spans="1:24" x14ac:dyDescent="0.2">
      <c r="A313" s="45">
        <v>300347</v>
      </c>
      <c r="B313" s="14" t="s">
        <v>2915</v>
      </c>
      <c r="C313" s="13" t="s">
        <v>2916</v>
      </c>
      <c r="D313" s="16" t="s">
        <v>2917</v>
      </c>
      <c r="E313" s="17" t="s">
        <v>542</v>
      </c>
      <c r="F313" s="15" t="s">
        <v>52</v>
      </c>
      <c r="G313" s="18">
        <v>42185</v>
      </c>
      <c r="H313" s="18">
        <v>40544</v>
      </c>
      <c r="I313" s="18">
        <v>46388</v>
      </c>
      <c r="J313" s="36"/>
      <c r="K313" s="37"/>
      <c r="L313" s="38">
        <v>0</v>
      </c>
      <c r="M313" s="38">
        <f t="shared" si="36"/>
        <v>0</v>
      </c>
      <c r="N313" s="38">
        <f t="shared" si="37"/>
        <v>0</v>
      </c>
      <c r="O313" s="38">
        <v>0</v>
      </c>
      <c r="P313" s="38">
        <f t="shared" si="38"/>
        <v>0</v>
      </c>
      <c r="Q313" s="38">
        <f t="shared" si="39"/>
        <v>0</v>
      </c>
      <c r="R313" s="38">
        <f t="shared" si="40"/>
        <v>0</v>
      </c>
      <c r="S313" s="38">
        <v>2</v>
      </c>
      <c r="T313" s="38">
        <f t="shared" si="41"/>
        <v>0</v>
      </c>
      <c r="U313" s="38">
        <v>1</v>
      </c>
      <c r="V313" s="38">
        <f t="shared" si="42"/>
        <v>0</v>
      </c>
      <c r="W313" s="38">
        <f t="shared" si="43"/>
        <v>0</v>
      </c>
      <c r="X313" s="38">
        <f t="shared" si="44"/>
        <v>0</v>
      </c>
    </row>
    <row r="314" spans="1:24" x14ac:dyDescent="0.2">
      <c r="A314" s="45">
        <v>2014657</v>
      </c>
      <c r="B314" s="14" t="s">
        <v>2918</v>
      </c>
      <c r="C314" s="13" t="s">
        <v>2919</v>
      </c>
      <c r="D314" s="16" t="s">
        <v>2920</v>
      </c>
      <c r="E314" s="17" t="s">
        <v>449</v>
      </c>
      <c r="F314" s="15" t="s">
        <v>52</v>
      </c>
      <c r="G314" s="18">
        <v>42185</v>
      </c>
      <c r="H314" s="18">
        <v>40603</v>
      </c>
      <c r="I314" s="18">
        <v>46447</v>
      </c>
      <c r="J314" s="36"/>
      <c r="K314" s="37"/>
      <c r="L314" s="38">
        <v>0</v>
      </c>
      <c r="M314" s="38">
        <f t="shared" si="36"/>
        <v>0</v>
      </c>
      <c r="N314" s="38">
        <f t="shared" si="37"/>
        <v>0</v>
      </c>
      <c r="O314" s="38">
        <v>0</v>
      </c>
      <c r="P314" s="38">
        <f t="shared" si="38"/>
        <v>0</v>
      </c>
      <c r="Q314" s="38">
        <f t="shared" si="39"/>
        <v>0</v>
      </c>
      <c r="R314" s="38">
        <f t="shared" si="40"/>
        <v>0</v>
      </c>
      <c r="S314" s="38">
        <v>2</v>
      </c>
      <c r="T314" s="38">
        <f t="shared" si="41"/>
        <v>0</v>
      </c>
      <c r="U314" s="38">
        <v>1</v>
      </c>
      <c r="V314" s="38">
        <f t="shared" si="42"/>
        <v>0</v>
      </c>
      <c r="W314" s="38">
        <f t="shared" si="43"/>
        <v>0</v>
      </c>
      <c r="X314" s="38">
        <f t="shared" si="44"/>
        <v>0</v>
      </c>
    </row>
    <row r="315" spans="1:24" x14ac:dyDescent="0.2">
      <c r="A315" s="45">
        <v>400009101</v>
      </c>
      <c r="B315" s="14" t="s">
        <v>2921</v>
      </c>
      <c r="C315" s="13" t="s">
        <v>2922</v>
      </c>
      <c r="D315" s="16" t="s">
        <v>2923</v>
      </c>
      <c r="E315" s="17" t="s">
        <v>449</v>
      </c>
      <c r="F315" s="15" t="s">
        <v>52</v>
      </c>
      <c r="G315" s="18">
        <v>42185</v>
      </c>
      <c r="H315" s="18">
        <v>40603</v>
      </c>
      <c r="I315" s="18">
        <v>46447</v>
      </c>
      <c r="J315" s="36"/>
      <c r="K315" s="37"/>
      <c r="L315" s="38">
        <v>0</v>
      </c>
      <c r="M315" s="38">
        <f t="shared" si="36"/>
        <v>0</v>
      </c>
      <c r="N315" s="38">
        <f t="shared" si="37"/>
        <v>0</v>
      </c>
      <c r="O315" s="38">
        <v>0</v>
      </c>
      <c r="P315" s="38">
        <f t="shared" si="38"/>
        <v>0</v>
      </c>
      <c r="Q315" s="38">
        <f t="shared" si="39"/>
        <v>0</v>
      </c>
      <c r="R315" s="38">
        <f t="shared" si="40"/>
        <v>0</v>
      </c>
      <c r="S315" s="38">
        <v>0</v>
      </c>
      <c r="T315" s="38">
        <f t="shared" si="41"/>
        <v>0</v>
      </c>
      <c r="U315" s="38">
        <v>1</v>
      </c>
      <c r="V315" s="38">
        <f t="shared" si="42"/>
        <v>0</v>
      </c>
      <c r="W315" s="38">
        <f t="shared" si="43"/>
        <v>0</v>
      </c>
      <c r="X315" s="38">
        <f t="shared" si="44"/>
        <v>0</v>
      </c>
    </row>
    <row r="316" spans="1:24" x14ac:dyDescent="0.2">
      <c r="A316" s="45">
        <v>400012866</v>
      </c>
      <c r="B316" s="14" t="s">
        <v>2924</v>
      </c>
      <c r="C316" s="13" t="s">
        <v>2925</v>
      </c>
      <c r="D316" s="16" t="s">
        <v>2926</v>
      </c>
      <c r="E316" s="17" t="s">
        <v>449</v>
      </c>
      <c r="F316" s="15" t="s">
        <v>52</v>
      </c>
      <c r="G316" s="18">
        <v>42185</v>
      </c>
      <c r="H316" s="18">
        <v>40603</v>
      </c>
      <c r="I316" s="18">
        <v>46447</v>
      </c>
      <c r="J316" s="36"/>
      <c r="K316" s="37"/>
      <c r="L316" s="38">
        <v>1</v>
      </c>
      <c r="M316" s="38">
        <f t="shared" si="36"/>
        <v>1</v>
      </c>
      <c r="N316" s="38">
        <f t="shared" si="37"/>
        <v>1</v>
      </c>
      <c r="O316" s="38">
        <v>0</v>
      </c>
      <c r="P316" s="38">
        <f t="shared" si="38"/>
        <v>1</v>
      </c>
      <c r="Q316" s="38">
        <f t="shared" si="39"/>
        <v>2</v>
      </c>
      <c r="R316" s="38">
        <f t="shared" si="40"/>
        <v>0</v>
      </c>
      <c r="S316" s="38">
        <v>0</v>
      </c>
      <c r="T316" s="38">
        <f t="shared" si="41"/>
        <v>0</v>
      </c>
      <c r="U316" s="38">
        <v>1</v>
      </c>
      <c r="V316" s="38">
        <f t="shared" si="42"/>
        <v>0</v>
      </c>
      <c r="W316" s="38">
        <f t="shared" si="43"/>
        <v>0.1</v>
      </c>
      <c r="X316" s="38">
        <f t="shared" si="44"/>
        <v>2</v>
      </c>
    </row>
    <row r="317" spans="1:24" x14ac:dyDescent="0.2">
      <c r="A317" s="45">
        <v>300276</v>
      </c>
      <c r="B317" s="14" t="s">
        <v>2927</v>
      </c>
      <c r="C317" s="13" t="s">
        <v>2928</v>
      </c>
      <c r="D317" s="16" t="s">
        <v>2929</v>
      </c>
      <c r="E317" s="17" t="s">
        <v>449</v>
      </c>
      <c r="F317" s="15" t="s">
        <v>52</v>
      </c>
      <c r="G317" s="18">
        <v>42185</v>
      </c>
      <c r="H317" s="18">
        <v>40603</v>
      </c>
      <c r="I317" s="18">
        <v>46447</v>
      </c>
      <c r="J317" s="36"/>
      <c r="K317" s="37"/>
      <c r="L317" s="38">
        <v>0</v>
      </c>
      <c r="M317" s="38">
        <f t="shared" si="36"/>
        <v>0</v>
      </c>
      <c r="N317" s="38">
        <f t="shared" si="37"/>
        <v>0</v>
      </c>
      <c r="O317" s="38">
        <v>0</v>
      </c>
      <c r="P317" s="38">
        <f t="shared" si="38"/>
        <v>0</v>
      </c>
      <c r="Q317" s="38">
        <f t="shared" si="39"/>
        <v>0</v>
      </c>
      <c r="R317" s="38">
        <f t="shared" si="40"/>
        <v>0</v>
      </c>
      <c r="S317" s="38">
        <v>2</v>
      </c>
      <c r="T317" s="38">
        <f t="shared" si="41"/>
        <v>0</v>
      </c>
      <c r="U317" s="38">
        <v>1</v>
      </c>
      <c r="V317" s="38">
        <f t="shared" si="42"/>
        <v>0</v>
      </c>
      <c r="W317" s="38">
        <f t="shared" si="43"/>
        <v>0</v>
      </c>
      <c r="X317" s="38">
        <f t="shared" si="44"/>
        <v>0</v>
      </c>
    </row>
    <row r="318" spans="1:24" x14ac:dyDescent="0.2">
      <c r="A318" s="45">
        <v>300275</v>
      </c>
      <c r="B318" s="14" t="s">
        <v>2930</v>
      </c>
      <c r="C318" s="13" t="s">
        <v>2931</v>
      </c>
      <c r="D318" s="16" t="s">
        <v>2932</v>
      </c>
      <c r="E318" s="17" t="s">
        <v>449</v>
      </c>
      <c r="F318" s="15" t="s">
        <v>52</v>
      </c>
      <c r="G318" s="18">
        <v>42185</v>
      </c>
      <c r="H318" s="18">
        <v>40603</v>
      </c>
      <c r="I318" s="18">
        <v>46447</v>
      </c>
      <c r="J318" s="36"/>
      <c r="K318" s="37"/>
      <c r="L318" s="38">
        <v>0</v>
      </c>
      <c r="M318" s="38">
        <f t="shared" si="36"/>
        <v>0</v>
      </c>
      <c r="N318" s="38">
        <f t="shared" si="37"/>
        <v>0</v>
      </c>
      <c r="O318" s="38">
        <v>0</v>
      </c>
      <c r="P318" s="38">
        <f t="shared" si="38"/>
        <v>0</v>
      </c>
      <c r="Q318" s="38">
        <f t="shared" si="39"/>
        <v>0</v>
      </c>
      <c r="R318" s="38">
        <f t="shared" si="40"/>
        <v>0</v>
      </c>
      <c r="S318" s="38">
        <v>0</v>
      </c>
      <c r="T318" s="38">
        <f t="shared" si="41"/>
        <v>0</v>
      </c>
      <c r="U318" s="38">
        <v>1</v>
      </c>
      <c r="V318" s="38">
        <f t="shared" si="42"/>
        <v>0</v>
      </c>
      <c r="W318" s="38">
        <f t="shared" si="43"/>
        <v>0</v>
      </c>
      <c r="X318" s="38">
        <f t="shared" si="44"/>
        <v>0</v>
      </c>
    </row>
    <row r="319" spans="1:24" x14ac:dyDescent="0.2">
      <c r="A319" s="45">
        <v>400016735</v>
      </c>
      <c r="B319" s="14" t="s">
        <v>2933</v>
      </c>
      <c r="C319" s="13" t="s">
        <v>2934</v>
      </c>
      <c r="D319" s="16" t="s">
        <v>2935</v>
      </c>
      <c r="E319" s="17" t="s">
        <v>126</v>
      </c>
      <c r="F319" s="15" t="s">
        <v>52</v>
      </c>
      <c r="G319" s="18">
        <v>42400</v>
      </c>
      <c r="H319" s="18">
        <v>40544</v>
      </c>
      <c r="I319" s="18">
        <v>46388</v>
      </c>
      <c r="J319" s="36"/>
      <c r="K319" s="37"/>
      <c r="L319" s="38">
        <v>1</v>
      </c>
      <c r="M319" s="38">
        <f t="shared" si="36"/>
        <v>1</v>
      </c>
      <c r="N319" s="38">
        <f t="shared" si="37"/>
        <v>1</v>
      </c>
      <c r="O319" s="38">
        <v>0</v>
      </c>
      <c r="P319" s="38">
        <f t="shared" si="38"/>
        <v>1</v>
      </c>
      <c r="Q319" s="38">
        <f t="shared" si="39"/>
        <v>2</v>
      </c>
      <c r="R319" s="38">
        <f t="shared" si="40"/>
        <v>0</v>
      </c>
      <c r="S319" s="38">
        <v>0</v>
      </c>
      <c r="T319" s="38">
        <f t="shared" si="41"/>
        <v>0</v>
      </c>
      <c r="U319" s="38">
        <v>1</v>
      </c>
      <c r="V319" s="38">
        <f t="shared" si="42"/>
        <v>0</v>
      </c>
      <c r="W319" s="38">
        <f t="shared" si="43"/>
        <v>0.1</v>
      </c>
      <c r="X319" s="38">
        <f t="shared" si="44"/>
        <v>2</v>
      </c>
    </row>
    <row r="320" spans="1:24" x14ac:dyDescent="0.2">
      <c r="A320" s="45">
        <v>8003428</v>
      </c>
      <c r="B320" s="14" t="s">
        <v>2936</v>
      </c>
      <c r="C320" s="13" t="s">
        <v>2937</v>
      </c>
      <c r="D320" s="16" t="s">
        <v>2938</v>
      </c>
      <c r="E320" s="17" t="s">
        <v>139</v>
      </c>
      <c r="F320" s="15" t="s">
        <v>52</v>
      </c>
      <c r="G320" s="18">
        <v>42400</v>
      </c>
      <c r="H320" s="18">
        <v>40817</v>
      </c>
      <c r="I320" s="18">
        <v>46661</v>
      </c>
      <c r="J320" s="36"/>
      <c r="K320" s="37"/>
      <c r="L320" s="38">
        <v>0</v>
      </c>
      <c r="M320" s="38">
        <f t="shared" si="36"/>
        <v>0</v>
      </c>
      <c r="N320" s="38">
        <f t="shared" si="37"/>
        <v>0</v>
      </c>
      <c r="O320" s="38">
        <v>0</v>
      </c>
      <c r="P320" s="38">
        <f t="shared" si="38"/>
        <v>0</v>
      </c>
      <c r="Q320" s="38">
        <f t="shared" si="39"/>
        <v>0</v>
      </c>
      <c r="R320" s="38">
        <f t="shared" si="40"/>
        <v>0</v>
      </c>
      <c r="S320" s="38">
        <v>2</v>
      </c>
      <c r="T320" s="38">
        <f t="shared" si="41"/>
        <v>0</v>
      </c>
      <c r="U320" s="38">
        <v>1</v>
      </c>
      <c r="V320" s="38">
        <f t="shared" si="42"/>
        <v>0</v>
      </c>
      <c r="W320" s="38">
        <f t="shared" si="43"/>
        <v>0</v>
      </c>
      <c r="X320" s="38">
        <f t="shared" si="44"/>
        <v>0</v>
      </c>
    </row>
    <row r="321" spans="1:24" x14ac:dyDescent="0.2">
      <c r="A321" s="45">
        <v>2020949</v>
      </c>
      <c r="B321" s="14" t="s">
        <v>2939</v>
      </c>
      <c r="C321" s="13" t="s">
        <v>2940</v>
      </c>
      <c r="D321" s="16" t="s">
        <v>2941</v>
      </c>
      <c r="E321" s="17" t="s">
        <v>66</v>
      </c>
      <c r="F321" s="15" t="s">
        <v>52</v>
      </c>
      <c r="G321" s="18">
        <v>42400</v>
      </c>
      <c r="H321" s="18">
        <v>40604</v>
      </c>
      <c r="I321" s="18">
        <v>46448</v>
      </c>
      <c r="J321" s="36"/>
      <c r="K321" s="37"/>
      <c r="L321" s="38">
        <v>0</v>
      </c>
      <c r="M321" s="38">
        <f t="shared" si="36"/>
        <v>0</v>
      </c>
      <c r="N321" s="38">
        <f t="shared" si="37"/>
        <v>0</v>
      </c>
      <c r="O321" s="38">
        <v>0</v>
      </c>
      <c r="P321" s="38">
        <f t="shared" si="38"/>
        <v>0</v>
      </c>
      <c r="Q321" s="38">
        <f t="shared" si="39"/>
        <v>0</v>
      </c>
      <c r="R321" s="38">
        <f t="shared" si="40"/>
        <v>0</v>
      </c>
      <c r="S321" s="38">
        <v>2</v>
      </c>
      <c r="T321" s="38">
        <f t="shared" si="41"/>
        <v>0</v>
      </c>
      <c r="U321" s="38">
        <v>1</v>
      </c>
      <c r="V321" s="38">
        <f t="shared" si="42"/>
        <v>0</v>
      </c>
      <c r="W321" s="38">
        <f t="shared" si="43"/>
        <v>0</v>
      </c>
      <c r="X321" s="38">
        <f t="shared" si="44"/>
        <v>0</v>
      </c>
    </row>
    <row r="322" spans="1:24" ht="25.5" x14ac:dyDescent="0.2">
      <c r="A322" s="45">
        <v>8003745</v>
      </c>
      <c r="B322" s="14" t="s">
        <v>2942</v>
      </c>
      <c r="C322" s="13" t="s">
        <v>256</v>
      </c>
      <c r="D322" s="16" t="s">
        <v>2943</v>
      </c>
      <c r="E322" s="17" t="s">
        <v>1230</v>
      </c>
      <c r="F322" s="15" t="s">
        <v>52</v>
      </c>
      <c r="G322" s="18">
        <v>42429</v>
      </c>
      <c r="H322" s="18">
        <v>40544</v>
      </c>
      <c r="I322" s="18">
        <v>46388</v>
      </c>
      <c r="J322" s="36"/>
      <c r="K322" s="37"/>
      <c r="L322" s="38">
        <v>1</v>
      </c>
      <c r="M322" s="38">
        <f t="shared" si="36"/>
        <v>1</v>
      </c>
      <c r="N322" s="38">
        <f t="shared" si="37"/>
        <v>1</v>
      </c>
      <c r="O322" s="38">
        <v>1</v>
      </c>
      <c r="P322" s="38">
        <f t="shared" si="38"/>
        <v>1</v>
      </c>
      <c r="Q322" s="38">
        <f t="shared" si="39"/>
        <v>0</v>
      </c>
      <c r="R322" s="38">
        <f t="shared" si="40"/>
        <v>1</v>
      </c>
      <c r="S322" s="38">
        <v>0</v>
      </c>
      <c r="T322" s="38">
        <f t="shared" si="41"/>
        <v>4</v>
      </c>
      <c r="U322" s="38">
        <v>1</v>
      </c>
      <c r="V322" s="38">
        <f t="shared" si="42"/>
        <v>4</v>
      </c>
      <c r="W322" s="38">
        <f t="shared" si="43"/>
        <v>0</v>
      </c>
      <c r="X322" s="38">
        <f t="shared" si="44"/>
        <v>0</v>
      </c>
    </row>
    <row r="323" spans="1:24" x14ac:dyDescent="0.2">
      <c r="A323" s="45">
        <v>8003454</v>
      </c>
      <c r="B323" s="14" t="s">
        <v>2944</v>
      </c>
      <c r="C323" s="13" t="s">
        <v>2945</v>
      </c>
      <c r="D323" s="16" t="s">
        <v>2946</v>
      </c>
      <c r="E323" s="17" t="s">
        <v>58</v>
      </c>
      <c r="F323" s="15" t="s">
        <v>52</v>
      </c>
      <c r="G323" s="18">
        <v>42529</v>
      </c>
      <c r="H323" s="18">
        <v>40544</v>
      </c>
      <c r="I323" s="18">
        <v>46388</v>
      </c>
      <c r="J323" s="36"/>
      <c r="K323" s="37"/>
      <c r="L323" s="38">
        <v>0</v>
      </c>
      <c r="M323" s="38">
        <f t="shared" si="36"/>
        <v>0</v>
      </c>
      <c r="N323" s="38">
        <f t="shared" si="37"/>
        <v>0</v>
      </c>
      <c r="O323" s="38">
        <v>0</v>
      </c>
      <c r="P323" s="38">
        <f t="shared" si="38"/>
        <v>0</v>
      </c>
      <c r="Q323" s="38">
        <f t="shared" si="39"/>
        <v>0</v>
      </c>
      <c r="R323" s="38">
        <f t="shared" si="40"/>
        <v>0</v>
      </c>
      <c r="S323" s="38">
        <v>2</v>
      </c>
      <c r="T323" s="38">
        <f t="shared" si="41"/>
        <v>0</v>
      </c>
      <c r="U323" s="38">
        <v>1</v>
      </c>
      <c r="V323" s="38">
        <f t="shared" si="42"/>
        <v>0</v>
      </c>
      <c r="W323" s="38">
        <f t="shared" si="43"/>
        <v>0</v>
      </c>
      <c r="X323" s="38">
        <f t="shared" si="44"/>
        <v>0</v>
      </c>
    </row>
    <row r="324" spans="1:24" x14ac:dyDescent="0.2">
      <c r="A324" s="45">
        <v>400015876</v>
      </c>
      <c r="B324" s="14" t="s">
        <v>2947</v>
      </c>
      <c r="C324" s="13" t="s">
        <v>2948</v>
      </c>
      <c r="D324" s="16" t="s">
        <v>2949</v>
      </c>
      <c r="E324" s="17" t="s">
        <v>126</v>
      </c>
      <c r="F324" s="15" t="s">
        <v>52</v>
      </c>
      <c r="G324" s="18">
        <v>42400</v>
      </c>
      <c r="H324" s="18">
        <v>40544</v>
      </c>
      <c r="I324" s="18">
        <v>46388</v>
      </c>
      <c r="J324" s="36"/>
      <c r="K324" s="37"/>
      <c r="L324" s="38">
        <v>0</v>
      </c>
      <c r="M324" s="38">
        <f t="shared" si="36"/>
        <v>0</v>
      </c>
      <c r="N324" s="38">
        <f t="shared" si="37"/>
        <v>0</v>
      </c>
      <c r="O324" s="38">
        <v>0</v>
      </c>
      <c r="P324" s="38">
        <f t="shared" si="38"/>
        <v>0</v>
      </c>
      <c r="Q324" s="38">
        <f t="shared" si="39"/>
        <v>0</v>
      </c>
      <c r="R324" s="38">
        <f t="shared" si="40"/>
        <v>0</v>
      </c>
      <c r="S324" s="38">
        <v>2</v>
      </c>
      <c r="T324" s="38">
        <f t="shared" si="41"/>
        <v>0</v>
      </c>
      <c r="U324" s="38">
        <v>1</v>
      </c>
      <c r="V324" s="38">
        <f t="shared" si="42"/>
        <v>0</v>
      </c>
      <c r="W324" s="38">
        <f t="shared" si="43"/>
        <v>0</v>
      </c>
      <c r="X324" s="38">
        <f t="shared" si="44"/>
        <v>0</v>
      </c>
    </row>
    <row r="325" spans="1:24" x14ac:dyDescent="0.2">
      <c r="A325" s="45">
        <v>2014750</v>
      </c>
      <c r="B325" s="14" t="s">
        <v>2950</v>
      </c>
      <c r="C325" s="13" t="s">
        <v>2951</v>
      </c>
      <c r="D325" s="16" t="s">
        <v>2952</v>
      </c>
      <c r="E325" s="17" t="s">
        <v>126</v>
      </c>
      <c r="F325" s="15" t="s">
        <v>52</v>
      </c>
      <c r="G325" s="18">
        <v>42400</v>
      </c>
      <c r="H325" s="18">
        <v>40544</v>
      </c>
      <c r="I325" s="18">
        <v>46388</v>
      </c>
      <c r="J325" s="36"/>
      <c r="K325" s="37"/>
      <c r="L325" s="38">
        <v>0</v>
      </c>
      <c r="M325" s="38">
        <f t="shared" si="36"/>
        <v>0</v>
      </c>
      <c r="N325" s="38">
        <f t="shared" si="37"/>
        <v>0</v>
      </c>
      <c r="O325" s="38">
        <v>0</v>
      </c>
      <c r="P325" s="38">
        <f t="shared" si="38"/>
        <v>0</v>
      </c>
      <c r="Q325" s="38">
        <f t="shared" si="39"/>
        <v>0</v>
      </c>
      <c r="R325" s="38">
        <f t="shared" si="40"/>
        <v>0</v>
      </c>
      <c r="S325" s="38">
        <v>0</v>
      </c>
      <c r="T325" s="38">
        <f t="shared" si="41"/>
        <v>0</v>
      </c>
      <c r="U325" s="38">
        <v>1</v>
      </c>
      <c r="V325" s="38">
        <f t="shared" si="42"/>
        <v>0</v>
      </c>
      <c r="W325" s="38">
        <f t="shared" si="43"/>
        <v>0</v>
      </c>
      <c r="X325" s="38">
        <f t="shared" si="44"/>
        <v>0</v>
      </c>
    </row>
    <row r="326" spans="1:24" x14ac:dyDescent="0.2">
      <c r="A326" s="45">
        <v>1100101</v>
      </c>
      <c r="B326" s="14" t="s">
        <v>2953</v>
      </c>
      <c r="C326" s="13" t="s">
        <v>2954</v>
      </c>
      <c r="D326" s="16" t="s">
        <v>2955</v>
      </c>
      <c r="E326" s="17" t="s">
        <v>126</v>
      </c>
      <c r="F326" s="15" t="s">
        <v>52</v>
      </c>
      <c r="G326" s="18">
        <v>42400</v>
      </c>
      <c r="H326" s="18">
        <v>40544</v>
      </c>
      <c r="I326" s="18">
        <v>46388</v>
      </c>
      <c r="J326" s="36"/>
      <c r="K326" s="37"/>
      <c r="L326" s="38">
        <v>0</v>
      </c>
      <c r="M326" s="38">
        <f t="shared" si="36"/>
        <v>0</v>
      </c>
      <c r="N326" s="38">
        <f t="shared" si="37"/>
        <v>0</v>
      </c>
      <c r="O326" s="38">
        <v>0</v>
      </c>
      <c r="P326" s="38">
        <f t="shared" si="38"/>
        <v>0</v>
      </c>
      <c r="Q326" s="38">
        <f t="shared" si="39"/>
        <v>0</v>
      </c>
      <c r="R326" s="38">
        <f t="shared" si="40"/>
        <v>0</v>
      </c>
      <c r="S326" s="38">
        <v>0</v>
      </c>
      <c r="T326" s="38">
        <f t="shared" si="41"/>
        <v>0</v>
      </c>
      <c r="U326" s="38">
        <v>1</v>
      </c>
      <c r="V326" s="38">
        <f t="shared" si="42"/>
        <v>0</v>
      </c>
      <c r="W326" s="38">
        <f t="shared" si="43"/>
        <v>0</v>
      </c>
      <c r="X326" s="38">
        <f t="shared" si="44"/>
        <v>0</v>
      </c>
    </row>
    <row r="327" spans="1:24" x14ac:dyDescent="0.2">
      <c r="A327" s="45">
        <v>1100104</v>
      </c>
      <c r="B327" s="14" t="s">
        <v>2956</v>
      </c>
      <c r="C327" s="13" t="s">
        <v>2957</v>
      </c>
      <c r="D327" s="16" t="s">
        <v>2958</v>
      </c>
      <c r="E327" s="17" t="s">
        <v>126</v>
      </c>
      <c r="F327" s="15" t="s">
        <v>52</v>
      </c>
      <c r="G327" s="18">
        <v>42400</v>
      </c>
      <c r="H327" s="18">
        <v>40544</v>
      </c>
      <c r="I327" s="18">
        <v>46388</v>
      </c>
      <c r="J327" s="36"/>
      <c r="K327" s="37"/>
      <c r="L327" s="38">
        <v>0</v>
      </c>
      <c r="M327" s="38">
        <f t="shared" ref="M327:M390" si="45">L327</f>
        <v>0</v>
      </c>
      <c r="N327" s="38">
        <f t="shared" ref="N327:N390" si="46">L327</f>
        <v>0</v>
      </c>
      <c r="O327" s="38">
        <v>0</v>
      </c>
      <c r="P327" s="38">
        <f t="shared" ref="P327:P390" si="47">L327</f>
        <v>0</v>
      </c>
      <c r="Q327" s="38">
        <f t="shared" ref="Q327:Q390" si="48">IF(L327&gt;O327,2,0)</f>
        <v>0</v>
      </c>
      <c r="R327" s="38">
        <f t="shared" ref="R327:R390" si="49">O327*1</f>
        <v>0</v>
      </c>
      <c r="S327" s="38">
        <v>2</v>
      </c>
      <c r="T327" s="38">
        <f t="shared" ref="T327:T390" si="50">IF(O327=1,4,0)</f>
        <v>0</v>
      </c>
      <c r="U327" s="38">
        <v>1</v>
      </c>
      <c r="V327" s="38">
        <f t="shared" ref="V327:V390" si="51">O327*4</f>
        <v>0</v>
      </c>
      <c r="W327" s="38">
        <f t="shared" ref="W327:W390" si="52">IF(L327&gt;O327,0.1,0)</f>
        <v>0</v>
      </c>
      <c r="X327" s="38">
        <f t="shared" ref="X327:X390" si="53">IF(L327&gt;O327,2,0)</f>
        <v>0</v>
      </c>
    </row>
    <row r="328" spans="1:24" x14ac:dyDescent="0.2">
      <c r="A328" s="45">
        <v>7004756</v>
      </c>
      <c r="B328" s="14" t="s">
        <v>2959</v>
      </c>
      <c r="C328" s="13" t="s">
        <v>2960</v>
      </c>
      <c r="D328" s="16" t="s">
        <v>2961</v>
      </c>
      <c r="E328" s="17" t="s">
        <v>58</v>
      </c>
      <c r="F328" s="15" t="s">
        <v>52</v>
      </c>
      <c r="G328" s="18">
        <v>42124</v>
      </c>
      <c r="H328" s="18">
        <v>40731</v>
      </c>
      <c r="I328" s="18">
        <v>46575</v>
      </c>
      <c r="J328" s="36"/>
      <c r="K328" s="37"/>
      <c r="L328" s="38">
        <v>0</v>
      </c>
      <c r="M328" s="38">
        <f t="shared" si="45"/>
        <v>0</v>
      </c>
      <c r="N328" s="38">
        <f t="shared" si="46"/>
        <v>0</v>
      </c>
      <c r="O328" s="38">
        <v>0</v>
      </c>
      <c r="P328" s="38">
        <f t="shared" si="47"/>
        <v>0</v>
      </c>
      <c r="Q328" s="38">
        <f t="shared" si="48"/>
        <v>0</v>
      </c>
      <c r="R328" s="38">
        <f t="shared" si="49"/>
        <v>0</v>
      </c>
      <c r="S328" s="38">
        <v>2</v>
      </c>
      <c r="T328" s="38">
        <f t="shared" si="50"/>
        <v>0</v>
      </c>
      <c r="U328" s="38">
        <v>1</v>
      </c>
      <c r="V328" s="38">
        <f t="shared" si="51"/>
        <v>0</v>
      </c>
      <c r="W328" s="38">
        <f t="shared" si="52"/>
        <v>0</v>
      </c>
      <c r="X328" s="38">
        <f t="shared" si="53"/>
        <v>0</v>
      </c>
    </row>
    <row r="329" spans="1:24" x14ac:dyDescent="0.2">
      <c r="A329" s="45">
        <v>200604911</v>
      </c>
      <c r="B329" s="14" t="s">
        <v>2962</v>
      </c>
      <c r="C329" s="13" t="s">
        <v>2963</v>
      </c>
      <c r="D329" s="16" t="s">
        <v>2964</v>
      </c>
      <c r="E329" s="17" t="s">
        <v>58</v>
      </c>
      <c r="F329" s="15" t="s">
        <v>52</v>
      </c>
      <c r="G329" s="18">
        <v>40878</v>
      </c>
      <c r="H329" s="18">
        <v>40544</v>
      </c>
      <c r="I329" s="18">
        <v>46388</v>
      </c>
      <c r="J329" s="36"/>
      <c r="K329" s="37"/>
      <c r="L329" s="38">
        <v>0</v>
      </c>
      <c r="M329" s="38">
        <f t="shared" si="45"/>
        <v>0</v>
      </c>
      <c r="N329" s="38">
        <f t="shared" si="46"/>
        <v>0</v>
      </c>
      <c r="O329" s="38">
        <v>0</v>
      </c>
      <c r="P329" s="38">
        <f t="shared" si="47"/>
        <v>0</v>
      </c>
      <c r="Q329" s="38">
        <f t="shared" si="48"/>
        <v>0</v>
      </c>
      <c r="R329" s="38">
        <f t="shared" si="49"/>
        <v>0</v>
      </c>
      <c r="S329" s="38">
        <v>2</v>
      </c>
      <c r="T329" s="38">
        <f t="shared" si="50"/>
        <v>0</v>
      </c>
      <c r="U329" s="38">
        <v>1</v>
      </c>
      <c r="V329" s="38">
        <f t="shared" si="51"/>
        <v>0</v>
      </c>
      <c r="W329" s="38">
        <f t="shared" si="52"/>
        <v>0</v>
      </c>
      <c r="X329" s="38">
        <f t="shared" si="53"/>
        <v>0</v>
      </c>
    </row>
    <row r="330" spans="1:24" x14ac:dyDescent="0.2">
      <c r="A330" s="45">
        <v>2027031</v>
      </c>
      <c r="B330" s="14" t="s">
        <v>2965</v>
      </c>
      <c r="C330" s="13" t="s">
        <v>2966</v>
      </c>
      <c r="D330" s="16" t="s">
        <v>2967</v>
      </c>
      <c r="E330" s="17" t="s">
        <v>58</v>
      </c>
      <c r="F330" s="15" t="s">
        <v>52</v>
      </c>
      <c r="G330" s="18">
        <v>45940</v>
      </c>
      <c r="H330" s="18">
        <v>40544</v>
      </c>
      <c r="I330" s="18">
        <v>46388</v>
      </c>
      <c r="J330" s="36"/>
      <c r="K330" s="37"/>
      <c r="L330" s="38">
        <v>1</v>
      </c>
      <c r="M330" s="38">
        <f t="shared" si="45"/>
        <v>1</v>
      </c>
      <c r="N330" s="38">
        <f t="shared" si="46"/>
        <v>1</v>
      </c>
      <c r="O330" s="38">
        <v>0</v>
      </c>
      <c r="P330" s="38">
        <f t="shared" si="47"/>
        <v>1</v>
      </c>
      <c r="Q330" s="38">
        <f t="shared" si="48"/>
        <v>2</v>
      </c>
      <c r="R330" s="38">
        <f t="shared" si="49"/>
        <v>0</v>
      </c>
      <c r="S330" s="38">
        <v>0</v>
      </c>
      <c r="T330" s="38">
        <f t="shared" si="50"/>
        <v>0</v>
      </c>
      <c r="U330" s="38">
        <v>1</v>
      </c>
      <c r="V330" s="38">
        <f t="shared" si="51"/>
        <v>0</v>
      </c>
      <c r="W330" s="38">
        <f t="shared" si="52"/>
        <v>0.1</v>
      </c>
      <c r="X330" s="38">
        <f t="shared" si="53"/>
        <v>2</v>
      </c>
    </row>
    <row r="331" spans="1:24" x14ac:dyDescent="0.2">
      <c r="A331" s="45">
        <v>2005656</v>
      </c>
      <c r="B331" s="14" t="s">
        <v>2968</v>
      </c>
      <c r="C331" s="13" t="s">
        <v>2969</v>
      </c>
      <c r="D331" s="16" t="s">
        <v>2970</v>
      </c>
      <c r="E331" s="17" t="s">
        <v>126</v>
      </c>
      <c r="F331" s="15" t="s">
        <v>52</v>
      </c>
      <c r="G331" s="18">
        <v>41790</v>
      </c>
      <c r="H331" s="18">
        <v>40895</v>
      </c>
      <c r="I331" s="18">
        <v>46739</v>
      </c>
      <c r="J331" s="36"/>
      <c r="K331" s="37"/>
      <c r="L331" s="38">
        <v>0</v>
      </c>
      <c r="M331" s="38">
        <f t="shared" si="45"/>
        <v>0</v>
      </c>
      <c r="N331" s="38">
        <f t="shared" si="46"/>
        <v>0</v>
      </c>
      <c r="O331" s="38">
        <v>0</v>
      </c>
      <c r="P331" s="38">
        <f t="shared" si="47"/>
        <v>0</v>
      </c>
      <c r="Q331" s="38">
        <f t="shared" si="48"/>
        <v>0</v>
      </c>
      <c r="R331" s="38">
        <f t="shared" si="49"/>
        <v>0</v>
      </c>
      <c r="S331" s="38">
        <v>2</v>
      </c>
      <c r="T331" s="38">
        <f t="shared" si="50"/>
        <v>0</v>
      </c>
      <c r="U331" s="38">
        <v>1</v>
      </c>
      <c r="V331" s="38">
        <f t="shared" si="51"/>
        <v>0</v>
      </c>
      <c r="W331" s="38">
        <f t="shared" si="52"/>
        <v>0</v>
      </c>
      <c r="X331" s="38">
        <f t="shared" si="53"/>
        <v>0</v>
      </c>
    </row>
    <row r="332" spans="1:24" ht="25.5" x14ac:dyDescent="0.2">
      <c r="A332" s="45">
        <v>2005664</v>
      </c>
      <c r="B332" s="14" t="s">
        <v>2971</v>
      </c>
      <c r="C332" s="13" t="s">
        <v>13</v>
      </c>
      <c r="D332" s="16" t="s">
        <v>2972</v>
      </c>
      <c r="E332" s="17" t="s">
        <v>51</v>
      </c>
      <c r="F332" s="15" t="s">
        <v>52</v>
      </c>
      <c r="G332" s="18">
        <v>41790</v>
      </c>
      <c r="H332" s="18">
        <v>40608</v>
      </c>
      <c r="I332" s="18">
        <v>46452</v>
      </c>
      <c r="J332" s="36"/>
      <c r="K332" s="37"/>
      <c r="L332" s="38">
        <v>0</v>
      </c>
      <c r="M332" s="38">
        <f t="shared" si="45"/>
        <v>0</v>
      </c>
      <c r="N332" s="38">
        <f t="shared" si="46"/>
        <v>0</v>
      </c>
      <c r="O332" s="38">
        <v>0</v>
      </c>
      <c r="P332" s="38">
        <f t="shared" si="47"/>
        <v>0</v>
      </c>
      <c r="Q332" s="38">
        <f t="shared" si="48"/>
        <v>0</v>
      </c>
      <c r="R332" s="38">
        <f t="shared" si="49"/>
        <v>0</v>
      </c>
      <c r="S332" s="38">
        <v>2</v>
      </c>
      <c r="T332" s="38">
        <f t="shared" si="50"/>
        <v>0</v>
      </c>
      <c r="U332" s="38">
        <v>1</v>
      </c>
      <c r="V332" s="38">
        <f t="shared" si="51"/>
        <v>0</v>
      </c>
      <c r="W332" s="38">
        <f t="shared" si="52"/>
        <v>0</v>
      </c>
      <c r="X332" s="38">
        <f t="shared" si="53"/>
        <v>0</v>
      </c>
    </row>
    <row r="333" spans="1:24" x14ac:dyDescent="0.2">
      <c r="A333" s="45">
        <v>2005674</v>
      </c>
      <c r="B333" s="14" t="s">
        <v>2973</v>
      </c>
      <c r="C333" s="13" t="s">
        <v>2974</v>
      </c>
      <c r="D333" s="16" t="s">
        <v>2975</v>
      </c>
      <c r="E333" s="17" t="s">
        <v>58</v>
      </c>
      <c r="F333" s="15" t="s">
        <v>52</v>
      </c>
      <c r="G333" s="18">
        <v>41790</v>
      </c>
      <c r="H333" s="18">
        <v>40689</v>
      </c>
      <c r="I333" s="18">
        <v>46533</v>
      </c>
      <c r="J333" s="36"/>
      <c r="K333" s="37"/>
      <c r="L333" s="38">
        <v>1</v>
      </c>
      <c r="M333" s="38">
        <f t="shared" si="45"/>
        <v>1</v>
      </c>
      <c r="N333" s="38">
        <f t="shared" si="46"/>
        <v>1</v>
      </c>
      <c r="O333" s="38">
        <v>0</v>
      </c>
      <c r="P333" s="38">
        <f t="shared" si="47"/>
        <v>1</v>
      </c>
      <c r="Q333" s="38">
        <f t="shared" si="48"/>
        <v>2</v>
      </c>
      <c r="R333" s="38">
        <f t="shared" si="49"/>
        <v>0</v>
      </c>
      <c r="S333" s="38">
        <v>0</v>
      </c>
      <c r="T333" s="38">
        <f t="shared" si="50"/>
        <v>0</v>
      </c>
      <c r="U333" s="38">
        <v>1</v>
      </c>
      <c r="V333" s="38">
        <f t="shared" si="51"/>
        <v>0</v>
      </c>
      <c r="W333" s="38">
        <f t="shared" si="52"/>
        <v>0.1</v>
      </c>
      <c r="X333" s="38">
        <f t="shared" si="53"/>
        <v>2</v>
      </c>
    </row>
    <row r="334" spans="1:24" x14ac:dyDescent="0.2">
      <c r="A334" s="45">
        <v>2005678</v>
      </c>
      <c r="B334" s="14" t="s">
        <v>2976</v>
      </c>
      <c r="C334" s="13" t="s">
        <v>2977</v>
      </c>
      <c r="D334" s="16" t="s">
        <v>2978</v>
      </c>
      <c r="E334" s="17" t="s">
        <v>139</v>
      </c>
      <c r="F334" s="15" t="s">
        <v>52</v>
      </c>
      <c r="G334" s="18">
        <v>41790</v>
      </c>
      <c r="H334" s="18">
        <v>40544</v>
      </c>
      <c r="I334" s="18">
        <v>46388</v>
      </c>
      <c r="J334" s="36"/>
      <c r="K334" s="37"/>
      <c r="L334" s="38">
        <v>0</v>
      </c>
      <c r="M334" s="38">
        <f t="shared" si="45"/>
        <v>0</v>
      </c>
      <c r="N334" s="38">
        <f t="shared" si="46"/>
        <v>0</v>
      </c>
      <c r="O334" s="38">
        <v>0</v>
      </c>
      <c r="P334" s="38">
        <f t="shared" si="47"/>
        <v>0</v>
      </c>
      <c r="Q334" s="38">
        <f t="shared" si="48"/>
        <v>0</v>
      </c>
      <c r="R334" s="38">
        <f t="shared" si="49"/>
        <v>0</v>
      </c>
      <c r="S334" s="38">
        <v>2</v>
      </c>
      <c r="T334" s="38">
        <f t="shared" si="50"/>
        <v>0</v>
      </c>
      <c r="U334" s="38">
        <v>1</v>
      </c>
      <c r="V334" s="38">
        <f t="shared" si="51"/>
        <v>0</v>
      </c>
      <c r="W334" s="38">
        <f t="shared" si="52"/>
        <v>0</v>
      </c>
      <c r="X334" s="38">
        <f t="shared" si="53"/>
        <v>0</v>
      </c>
    </row>
    <row r="335" spans="1:24" x14ac:dyDescent="0.2">
      <c r="A335" s="45">
        <v>2015887</v>
      </c>
      <c r="B335" s="14" t="s">
        <v>2979</v>
      </c>
      <c r="C335" s="13" t="s">
        <v>2980</v>
      </c>
      <c r="D335" s="16" t="s">
        <v>2981</v>
      </c>
      <c r="E335" s="17" t="s">
        <v>58</v>
      </c>
      <c r="F335" s="15" t="s">
        <v>52</v>
      </c>
      <c r="G335" s="18">
        <v>42735</v>
      </c>
      <c r="H335" s="18">
        <v>40752</v>
      </c>
      <c r="I335" s="18">
        <v>46596</v>
      </c>
      <c r="J335" s="36"/>
      <c r="K335" s="37"/>
      <c r="L335" s="38">
        <v>1</v>
      </c>
      <c r="M335" s="38">
        <f t="shared" si="45"/>
        <v>1</v>
      </c>
      <c r="N335" s="38">
        <f t="shared" si="46"/>
        <v>1</v>
      </c>
      <c r="O335" s="38">
        <v>0</v>
      </c>
      <c r="P335" s="38">
        <f t="shared" si="47"/>
        <v>1</v>
      </c>
      <c r="Q335" s="38">
        <f t="shared" si="48"/>
        <v>2</v>
      </c>
      <c r="R335" s="38">
        <f t="shared" si="49"/>
        <v>0</v>
      </c>
      <c r="S335" s="38">
        <v>0</v>
      </c>
      <c r="T335" s="38">
        <f t="shared" si="50"/>
        <v>0</v>
      </c>
      <c r="U335" s="38">
        <v>1</v>
      </c>
      <c r="V335" s="38">
        <f t="shared" si="51"/>
        <v>0</v>
      </c>
      <c r="W335" s="38">
        <f t="shared" si="52"/>
        <v>0.1</v>
      </c>
      <c r="X335" s="38">
        <f t="shared" si="53"/>
        <v>2</v>
      </c>
    </row>
    <row r="336" spans="1:24" x14ac:dyDescent="0.2">
      <c r="A336" s="45">
        <v>2009999</v>
      </c>
      <c r="B336" s="14" t="s">
        <v>2982</v>
      </c>
      <c r="C336" s="13" t="s">
        <v>2983</v>
      </c>
      <c r="D336" s="16" t="s">
        <v>2984</v>
      </c>
      <c r="E336" s="17" t="s">
        <v>51</v>
      </c>
      <c r="F336" s="15" t="s">
        <v>52</v>
      </c>
      <c r="G336" s="18">
        <v>42735</v>
      </c>
      <c r="H336" s="18">
        <v>40544</v>
      </c>
      <c r="I336" s="18">
        <v>46388</v>
      </c>
      <c r="J336" s="36"/>
      <c r="K336" s="37"/>
      <c r="L336" s="38">
        <v>1</v>
      </c>
      <c r="M336" s="38">
        <f t="shared" si="45"/>
        <v>1</v>
      </c>
      <c r="N336" s="38">
        <f t="shared" si="46"/>
        <v>1</v>
      </c>
      <c r="O336" s="38">
        <v>0</v>
      </c>
      <c r="P336" s="38">
        <f t="shared" si="47"/>
        <v>1</v>
      </c>
      <c r="Q336" s="38">
        <f t="shared" si="48"/>
        <v>2</v>
      </c>
      <c r="R336" s="38">
        <f t="shared" si="49"/>
        <v>0</v>
      </c>
      <c r="S336" s="38">
        <v>0</v>
      </c>
      <c r="T336" s="38">
        <f t="shared" si="50"/>
        <v>0</v>
      </c>
      <c r="U336" s="38">
        <v>1</v>
      </c>
      <c r="V336" s="38">
        <f t="shared" si="51"/>
        <v>0</v>
      </c>
      <c r="W336" s="38">
        <f t="shared" si="52"/>
        <v>0.1</v>
      </c>
      <c r="X336" s="38">
        <f t="shared" si="53"/>
        <v>2</v>
      </c>
    </row>
    <row r="337" spans="1:24" x14ac:dyDescent="0.2">
      <c r="A337" s="45">
        <v>2010004</v>
      </c>
      <c r="B337" s="14" t="s">
        <v>2985</v>
      </c>
      <c r="C337" s="13" t="s">
        <v>2986</v>
      </c>
      <c r="D337" s="16" t="s">
        <v>2987</v>
      </c>
      <c r="E337" s="17" t="s">
        <v>58</v>
      </c>
      <c r="F337" s="15" t="s">
        <v>52</v>
      </c>
      <c r="G337" s="18">
        <v>42735</v>
      </c>
      <c r="H337" s="18">
        <v>40544</v>
      </c>
      <c r="I337" s="18">
        <v>46388</v>
      </c>
      <c r="J337" s="36"/>
      <c r="K337" s="37"/>
      <c r="L337" s="38">
        <v>0</v>
      </c>
      <c r="M337" s="38">
        <f t="shared" si="45"/>
        <v>0</v>
      </c>
      <c r="N337" s="38">
        <f t="shared" si="46"/>
        <v>0</v>
      </c>
      <c r="O337" s="38">
        <v>0</v>
      </c>
      <c r="P337" s="38">
        <f t="shared" si="47"/>
        <v>0</v>
      </c>
      <c r="Q337" s="38">
        <f t="shared" si="48"/>
        <v>0</v>
      </c>
      <c r="R337" s="38">
        <f t="shared" si="49"/>
        <v>0</v>
      </c>
      <c r="S337" s="38">
        <v>2</v>
      </c>
      <c r="T337" s="38">
        <f t="shared" si="50"/>
        <v>0</v>
      </c>
      <c r="U337" s="38">
        <v>1</v>
      </c>
      <c r="V337" s="38">
        <f t="shared" si="51"/>
        <v>0</v>
      </c>
      <c r="W337" s="38">
        <f t="shared" si="52"/>
        <v>0</v>
      </c>
      <c r="X337" s="38">
        <f t="shared" si="53"/>
        <v>0</v>
      </c>
    </row>
    <row r="338" spans="1:24" ht="25.5" x14ac:dyDescent="0.2">
      <c r="A338" s="45" t="s">
        <v>2988</v>
      </c>
      <c r="B338" s="14" t="s">
        <v>2989</v>
      </c>
      <c r="C338" s="13" t="s">
        <v>2990</v>
      </c>
      <c r="D338" s="16" t="s">
        <v>2991</v>
      </c>
      <c r="E338" s="17" t="s">
        <v>542</v>
      </c>
      <c r="F338" s="15" t="s">
        <v>52</v>
      </c>
      <c r="G338" s="18">
        <v>43344</v>
      </c>
      <c r="H338" s="18">
        <v>40544</v>
      </c>
      <c r="I338" s="18">
        <v>46388</v>
      </c>
      <c r="J338" s="39"/>
      <c r="K338" s="37"/>
      <c r="L338" s="38">
        <v>1</v>
      </c>
      <c r="M338" s="38">
        <f t="shared" si="45"/>
        <v>1</v>
      </c>
      <c r="N338" s="38">
        <f t="shared" si="46"/>
        <v>1</v>
      </c>
      <c r="O338" s="38">
        <v>1</v>
      </c>
      <c r="P338" s="38">
        <f t="shared" si="47"/>
        <v>1</v>
      </c>
      <c r="Q338" s="38">
        <f t="shared" si="48"/>
        <v>0</v>
      </c>
      <c r="R338" s="38">
        <f t="shared" si="49"/>
        <v>1</v>
      </c>
      <c r="S338" s="38">
        <v>0</v>
      </c>
      <c r="T338" s="38">
        <f t="shared" si="50"/>
        <v>4</v>
      </c>
      <c r="U338" s="38">
        <v>1</v>
      </c>
      <c r="V338" s="38">
        <f t="shared" si="51"/>
        <v>4</v>
      </c>
      <c r="W338" s="38">
        <f t="shared" si="52"/>
        <v>0</v>
      </c>
      <c r="X338" s="38">
        <f t="shared" si="53"/>
        <v>0</v>
      </c>
    </row>
    <row r="339" spans="1:24" ht="25.5" x14ac:dyDescent="0.2">
      <c r="A339" s="45" t="s">
        <v>1963</v>
      </c>
      <c r="B339" s="14" t="s">
        <v>2992</v>
      </c>
      <c r="C339" s="13" t="s">
        <v>16</v>
      </c>
      <c r="D339" s="16" t="s">
        <v>2993</v>
      </c>
      <c r="E339" s="17" t="s">
        <v>971</v>
      </c>
      <c r="F339" s="15" t="s">
        <v>52</v>
      </c>
      <c r="G339" s="18">
        <v>43344</v>
      </c>
      <c r="H339" s="18">
        <v>40544</v>
      </c>
      <c r="I339" s="18">
        <v>46388</v>
      </c>
      <c r="J339" s="39"/>
      <c r="K339" s="37"/>
      <c r="L339" s="38">
        <v>1</v>
      </c>
      <c r="M339" s="38">
        <f t="shared" si="45"/>
        <v>1</v>
      </c>
      <c r="N339" s="38">
        <f t="shared" si="46"/>
        <v>1</v>
      </c>
      <c r="O339" s="38">
        <v>1</v>
      </c>
      <c r="P339" s="38">
        <f t="shared" si="47"/>
        <v>1</v>
      </c>
      <c r="Q339" s="38">
        <f t="shared" si="48"/>
        <v>0</v>
      </c>
      <c r="R339" s="38">
        <f t="shared" si="49"/>
        <v>1</v>
      </c>
      <c r="S339" s="38">
        <v>0</v>
      </c>
      <c r="T339" s="38">
        <f t="shared" si="50"/>
        <v>4</v>
      </c>
      <c r="U339" s="38">
        <v>1</v>
      </c>
      <c r="V339" s="38">
        <f t="shared" si="51"/>
        <v>4</v>
      </c>
      <c r="W339" s="38">
        <f t="shared" si="52"/>
        <v>0</v>
      </c>
      <c r="X339" s="38">
        <f t="shared" si="53"/>
        <v>0</v>
      </c>
    </row>
    <row r="340" spans="1:24" x14ac:dyDescent="0.2">
      <c r="A340" s="45">
        <v>2556167</v>
      </c>
      <c r="B340" s="14" t="s">
        <v>2994</v>
      </c>
      <c r="C340" s="13" t="s">
        <v>2995</v>
      </c>
      <c r="D340" s="16" t="s">
        <v>2996</v>
      </c>
      <c r="E340" s="17" t="s">
        <v>66</v>
      </c>
      <c r="F340" s="15" t="s">
        <v>52</v>
      </c>
      <c r="G340" s="18">
        <v>43131</v>
      </c>
      <c r="H340" s="18">
        <v>43291</v>
      </c>
      <c r="I340" s="18">
        <v>46388</v>
      </c>
      <c r="J340" s="36"/>
      <c r="K340" s="37"/>
      <c r="L340" s="38">
        <v>0</v>
      </c>
      <c r="M340" s="38">
        <f t="shared" si="45"/>
        <v>0</v>
      </c>
      <c r="N340" s="38">
        <f t="shared" si="46"/>
        <v>0</v>
      </c>
      <c r="O340" s="38">
        <v>0</v>
      </c>
      <c r="P340" s="38">
        <f t="shared" si="47"/>
        <v>0</v>
      </c>
      <c r="Q340" s="38">
        <f t="shared" si="48"/>
        <v>0</v>
      </c>
      <c r="R340" s="38">
        <f t="shared" si="49"/>
        <v>0</v>
      </c>
      <c r="S340" s="38">
        <v>2</v>
      </c>
      <c r="T340" s="38">
        <f t="shared" si="50"/>
        <v>0</v>
      </c>
      <c r="U340" s="38">
        <v>1</v>
      </c>
      <c r="V340" s="38">
        <f t="shared" si="51"/>
        <v>0</v>
      </c>
      <c r="W340" s="38">
        <f t="shared" si="52"/>
        <v>0</v>
      </c>
      <c r="X340" s="38">
        <f t="shared" si="53"/>
        <v>0</v>
      </c>
    </row>
    <row r="341" spans="1:24" x14ac:dyDescent="0.2">
      <c r="A341" s="45">
        <v>2556161</v>
      </c>
      <c r="B341" s="14" t="s">
        <v>2997</v>
      </c>
      <c r="C341" s="13" t="s">
        <v>2998</v>
      </c>
      <c r="D341" s="16" t="s">
        <v>2999</v>
      </c>
      <c r="E341" s="17" t="s">
        <v>54</v>
      </c>
      <c r="F341" s="15" t="s">
        <v>52</v>
      </c>
      <c r="G341" s="18">
        <v>43131</v>
      </c>
      <c r="H341" s="18">
        <v>40544</v>
      </c>
      <c r="I341" s="18">
        <v>46388</v>
      </c>
      <c r="J341" s="36"/>
      <c r="K341" s="37"/>
      <c r="L341" s="38">
        <v>0</v>
      </c>
      <c r="M341" s="38">
        <f t="shared" si="45"/>
        <v>0</v>
      </c>
      <c r="N341" s="38">
        <f t="shared" si="46"/>
        <v>0</v>
      </c>
      <c r="O341" s="38">
        <v>0</v>
      </c>
      <c r="P341" s="38">
        <f t="shared" si="47"/>
        <v>0</v>
      </c>
      <c r="Q341" s="38">
        <f t="shared" si="48"/>
        <v>0</v>
      </c>
      <c r="R341" s="38">
        <f t="shared" si="49"/>
        <v>0</v>
      </c>
      <c r="S341" s="38">
        <v>2</v>
      </c>
      <c r="T341" s="38">
        <f t="shared" si="50"/>
        <v>0</v>
      </c>
      <c r="U341" s="38">
        <v>1</v>
      </c>
      <c r="V341" s="38">
        <f t="shared" si="51"/>
        <v>0</v>
      </c>
      <c r="W341" s="38">
        <f t="shared" si="52"/>
        <v>0</v>
      </c>
      <c r="X341" s="38">
        <f t="shared" si="53"/>
        <v>0</v>
      </c>
    </row>
    <row r="342" spans="1:24" x14ac:dyDescent="0.2">
      <c r="A342" s="45">
        <v>10002814</v>
      </c>
      <c r="B342" s="14" t="s">
        <v>3000</v>
      </c>
      <c r="C342" s="13" t="s">
        <v>3001</v>
      </c>
      <c r="D342" s="16" t="s">
        <v>3002</v>
      </c>
      <c r="E342" s="17" t="s">
        <v>74</v>
      </c>
      <c r="F342" s="15" t="s">
        <v>52</v>
      </c>
      <c r="G342" s="18">
        <v>44712</v>
      </c>
      <c r="H342" s="18">
        <v>40867</v>
      </c>
      <c r="I342" s="18">
        <v>46711</v>
      </c>
      <c r="J342" s="36"/>
      <c r="K342" s="37"/>
      <c r="L342" s="38">
        <v>0</v>
      </c>
      <c r="M342" s="38">
        <f t="shared" si="45"/>
        <v>0</v>
      </c>
      <c r="N342" s="38">
        <f t="shared" si="46"/>
        <v>0</v>
      </c>
      <c r="O342" s="38">
        <v>0</v>
      </c>
      <c r="P342" s="38">
        <f t="shared" si="47"/>
        <v>0</v>
      </c>
      <c r="Q342" s="38">
        <f t="shared" si="48"/>
        <v>0</v>
      </c>
      <c r="R342" s="38">
        <f t="shared" si="49"/>
        <v>0</v>
      </c>
      <c r="S342" s="38">
        <v>2</v>
      </c>
      <c r="T342" s="38">
        <f t="shared" si="50"/>
        <v>0</v>
      </c>
      <c r="U342" s="38">
        <v>1</v>
      </c>
      <c r="V342" s="38">
        <f t="shared" si="51"/>
        <v>0</v>
      </c>
      <c r="W342" s="38">
        <f t="shared" si="52"/>
        <v>0</v>
      </c>
      <c r="X342" s="38">
        <f t="shared" si="53"/>
        <v>0</v>
      </c>
    </row>
    <row r="343" spans="1:24" x14ac:dyDescent="0.2">
      <c r="A343" s="45">
        <v>10002803</v>
      </c>
      <c r="B343" s="14" t="s">
        <v>3003</v>
      </c>
      <c r="C343" s="13" t="s">
        <v>3004</v>
      </c>
      <c r="D343" s="16" t="s">
        <v>3005</v>
      </c>
      <c r="E343" s="17" t="s">
        <v>58</v>
      </c>
      <c r="F343" s="15" t="s">
        <v>52</v>
      </c>
      <c r="G343" s="18">
        <v>44712</v>
      </c>
      <c r="H343" s="18">
        <v>40544</v>
      </c>
      <c r="I343" s="18">
        <v>46388</v>
      </c>
      <c r="J343" s="36"/>
      <c r="K343" s="37"/>
      <c r="L343" s="38">
        <v>0</v>
      </c>
      <c r="M343" s="38">
        <f t="shared" si="45"/>
        <v>0</v>
      </c>
      <c r="N343" s="38">
        <f t="shared" si="46"/>
        <v>0</v>
      </c>
      <c r="O343" s="38">
        <v>0</v>
      </c>
      <c r="P343" s="38">
        <f t="shared" si="47"/>
        <v>0</v>
      </c>
      <c r="Q343" s="38">
        <f t="shared" si="48"/>
        <v>0</v>
      </c>
      <c r="R343" s="38">
        <f t="shared" si="49"/>
        <v>0</v>
      </c>
      <c r="S343" s="38">
        <v>2</v>
      </c>
      <c r="T343" s="38">
        <f t="shared" si="50"/>
        <v>0</v>
      </c>
      <c r="U343" s="38">
        <v>1</v>
      </c>
      <c r="V343" s="38">
        <f t="shared" si="51"/>
        <v>0</v>
      </c>
      <c r="W343" s="38">
        <f t="shared" si="52"/>
        <v>0</v>
      </c>
      <c r="X343" s="38">
        <f t="shared" si="53"/>
        <v>0</v>
      </c>
    </row>
    <row r="344" spans="1:24" x14ac:dyDescent="0.2">
      <c r="A344" s="45">
        <v>10002789</v>
      </c>
      <c r="B344" s="14" t="s">
        <v>3006</v>
      </c>
      <c r="C344" s="13" t="s">
        <v>3007</v>
      </c>
      <c r="D344" s="16" t="s">
        <v>3008</v>
      </c>
      <c r="E344" s="17" t="s">
        <v>85</v>
      </c>
      <c r="F344" s="15" t="s">
        <v>52</v>
      </c>
      <c r="G344" s="18">
        <v>44712</v>
      </c>
      <c r="H344" s="18">
        <v>40544</v>
      </c>
      <c r="I344" s="18">
        <v>46388</v>
      </c>
      <c r="J344" s="36"/>
      <c r="K344" s="37"/>
      <c r="L344" s="38">
        <v>0</v>
      </c>
      <c r="M344" s="38">
        <f t="shared" si="45"/>
        <v>0</v>
      </c>
      <c r="N344" s="38">
        <f t="shared" si="46"/>
        <v>0</v>
      </c>
      <c r="O344" s="38">
        <v>0</v>
      </c>
      <c r="P344" s="38">
        <f t="shared" si="47"/>
        <v>0</v>
      </c>
      <c r="Q344" s="38">
        <f t="shared" si="48"/>
        <v>0</v>
      </c>
      <c r="R344" s="38">
        <f t="shared" si="49"/>
        <v>0</v>
      </c>
      <c r="S344" s="38">
        <v>2</v>
      </c>
      <c r="T344" s="38">
        <f t="shared" si="50"/>
        <v>0</v>
      </c>
      <c r="U344" s="38">
        <v>1</v>
      </c>
      <c r="V344" s="38">
        <f t="shared" si="51"/>
        <v>0</v>
      </c>
      <c r="W344" s="38">
        <f t="shared" si="52"/>
        <v>0</v>
      </c>
      <c r="X344" s="38">
        <f t="shared" si="53"/>
        <v>0</v>
      </c>
    </row>
    <row r="345" spans="1:24" ht="51" x14ac:dyDescent="0.2">
      <c r="A345" s="45">
        <v>2027019</v>
      </c>
      <c r="B345" s="14" t="s">
        <v>3009</v>
      </c>
      <c r="C345" s="13" t="s">
        <v>3010</v>
      </c>
      <c r="D345" s="16" t="s">
        <v>3011</v>
      </c>
      <c r="E345" s="17" t="s">
        <v>51</v>
      </c>
      <c r="F345" s="15" t="s">
        <v>52</v>
      </c>
      <c r="G345" s="18">
        <v>45900</v>
      </c>
      <c r="H345" s="18">
        <v>40544</v>
      </c>
      <c r="I345" s="18">
        <v>46388</v>
      </c>
      <c r="J345" s="36"/>
      <c r="K345" s="37"/>
      <c r="L345" s="38">
        <v>1</v>
      </c>
      <c r="M345" s="38">
        <f t="shared" si="45"/>
        <v>1</v>
      </c>
      <c r="N345" s="38">
        <f t="shared" si="46"/>
        <v>1</v>
      </c>
      <c r="O345" s="38">
        <v>1</v>
      </c>
      <c r="P345" s="38">
        <f t="shared" si="47"/>
        <v>1</v>
      </c>
      <c r="Q345" s="38">
        <f t="shared" si="48"/>
        <v>0</v>
      </c>
      <c r="R345" s="38">
        <f t="shared" si="49"/>
        <v>1</v>
      </c>
      <c r="S345" s="38">
        <v>2</v>
      </c>
      <c r="T345" s="38">
        <f t="shared" si="50"/>
        <v>4</v>
      </c>
      <c r="U345" s="38">
        <v>1</v>
      </c>
      <c r="V345" s="38">
        <f t="shared" si="51"/>
        <v>4</v>
      </c>
      <c r="W345" s="38">
        <f t="shared" si="52"/>
        <v>0</v>
      </c>
      <c r="X345" s="38">
        <f t="shared" si="53"/>
        <v>0</v>
      </c>
    </row>
    <row r="346" spans="1:24" ht="51" x14ac:dyDescent="0.2">
      <c r="A346" s="45">
        <v>2024892</v>
      </c>
      <c r="B346" s="14" t="s">
        <v>3012</v>
      </c>
      <c r="C346" s="13" t="s">
        <v>3010</v>
      </c>
      <c r="D346" s="16" t="s">
        <v>3013</v>
      </c>
      <c r="E346" s="17" t="s">
        <v>51</v>
      </c>
      <c r="F346" s="15" t="s">
        <v>52</v>
      </c>
      <c r="G346" s="18">
        <v>45805</v>
      </c>
      <c r="H346" s="18">
        <v>40544</v>
      </c>
      <c r="I346" s="18">
        <v>46388</v>
      </c>
      <c r="J346" s="36"/>
      <c r="K346" s="37"/>
      <c r="L346" s="38">
        <v>0</v>
      </c>
      <c r="M346" s="38">
        <f t="shared" si="45"/>
        <v>0</v>
      </c>
      <c r="N346" s="38">
        <f t="shared" si="46"/>
        <v>0</v>
      </c>
      <c r="O346" s="38">
        <v>0</v>
      </c>
      <c r="P346" s="38">
        <f t="shared" si="47"/>
        <v>0</v>
      </c>
      <c r="Q346" s="38">
        <f t="shared" si="48"/>
        <v>0</v>
      </c>
      <c r="R346" s="38">
        <f t="shared" si="49"/>
        <v>0</v>
      </c>
      <c r="S346" s="38">
        <v>0</v>
      </c>
      <c r="T346" s="38">
        <f t="shared" si="50"/>
        <v>0</v>
      </c>
      <c r="U346" s="38">
        <v>1</v>
      </c>
      <c r="V346" s="38">
        <f t="shared" si="51"/>
        <v>0</v>
      </c>
      <c r="W346" s="38">
        <f t="shared" si="52"/>
        <v>0</v>
      </c>
      <c r="X346" s="38">
        <f t="shared" si="53"/>
        <v>0</v>
      </c>
    </row>
    <row r="347" spans="1:24" ht="51" x14ac:dyDescent="0.2">
      <c r="A347" s="45">
        <v>2027049</v>
      </c>
      <c r="B347" s="14" t="s">
        <v>3014</v>
      </c>
      <c r="C347" s="13" t="s">
        <v>3010</v>
      </c>
      <c r="D347" s="16" t="s">
        <v>3015</v>
      </c>
      <c r="E347" s="17" t="s">
        <v>51</v>
      </c>
      <c r="F347" s="15" t="s">
        <v>52</v>
      </c>
      <c r="G347" s="18">
        <v>45924</v>
      </c>
      <c r="H347" s="18">
        <v>40544</v>
      </c>
      <c r="I347" s="18">
        <v>46388</v>
      </c>
      <c r="J347" s="36"/>
      <c r="K347" s="37"/>
      <c r="L347" s="38">
        <v>1</v>
      </c>
      <c r="M347" s="38">
        <f t="shared" si="45"/>
        <v>1</v>
      </c>
      <c r="N347" s="38">
        <f t="shared" si="46"/>
        <v>1</v>
      </c>
      <c r="O347" s="38">
        <v>1</v>
      </c>
      <c r="P347" s="38">
        <f t="shared" si="47"/>
        <v>1</v>
      </c>
      <c r="Q347" s="38">
        <f t="shared" si="48"/>
        <v>0</v>
      </c>
      <c r="R347" s="38">
        <f t="shared" si="49"/>
        <v>1</v>
      </c>
      <c r="S347" s="38">
        <v>0</v>
      </c>
      <c r="T347" s="38">
        <f t="shared" si="50"/>
        <v>4</v>
      </c>
      <c r="U347" s="38">
        <v>1</v>
      </c>
      <c r="V347" s="38">
        <f t="shared" si="51"/>
        <v>4</v>
      </c>
      <c r="W347" s="38">
        <f t="shared" si="52"/>
        <v>0</v>
      </c>
      <c r="X347" s="38">
        <f t="shared" si="53"/>
        <v>0</v>
      </c>
    </row>
    <row r="348" spans="1:24" x14ac:dyDescent="0.2">
      <c r="A348" s="45">
        <v>8001981</v>
      </c>
      <c r="B348" s="14" t="s">
        <v>3016</v>
      </c>
      <c r="C348" s="13" t="s">
        <v>3017</v>
      </c>
      <c r="D348" s="16" t="s">
        <v>3018</v>
      </c>
      <c r="E348" s="17" t="s">
        <v>139</v>
      </c>
      <c r="F348" s="15" t="s">
        <v>52</v>
      </c>
      <c r="G348" s="18">
        <v>42094</v>
      </c>
      <c r="H348" s="18">
        <v>40544</v>
      </c>
      <c r="I348" s="18">
        <v>46388</v>
      </c>
      <c r="J348" s="36"/>
      <c r="K348" s="37"/>
      <c r="L348" s="38">
        <v>0</v>
      </c>
      <c r="M348" s="38">
        <f t="shared" si="45"/>
        <v>0</v>
      </c>
      <c r="N348" s="38">
        <f t="shared" si="46"/>
        <v>0</v>
      </c>
      <c r="O348" s="38">
        <v>0</v>
      </c>
      <c r="P348" s="38">
        <f t="shared" si="47"/>
        <v>0</v>
      </c>
      <c r="Q348" s="38">
        <f t="shared" si="48"/>
        <v>0</v>
      </c>
      <c r="R348" s="38">
        <f t="shared" si="49"/>
        <v>0</v>
      </c>
      <c r="S348" s="38">
        <v>2</v>
      </c>
      <c r="T348" s="38">
        <f t="shared" si="50"/>
        <v>0</v>
      </c>
      <c r="U348" s="38">
        <v>1</v>
      </c>
      <c r="V348" s="38">
        <f t="shared" si="51"/>
        <v>0</v>
      </c>
      <c r="W348" s="38">
        <f t="shared" si="52"/>
        <v>0</v>
      </c>
      <c r="X348" s="38">
        <f t="shared" si="53"/>
        <v>0</v>
      </c>
    </row>
    <row r="349" spans="1:24" x14ac:dyDescent="0.2">
      <c r="A349" s="45">
        <v>8002126</v>
      </c>
      <c r="B349" s="14" t="s">
        <v>3019</v>
      </c>
      <c r="C349" s="13" t="s">
        <v>3020</v>
      </c>
      <c r="D349" s="16" t="s">
        <v>3021</v>
      </c>
      <c r="E349" s="17" t="s">
        <v>56</v>
      </c>
      <c r="F349" s="15" t="s">
        <v>52</v>
      </c>
      <c r="G349" s="18">
        <v>42094</v>
      </c>
      <c r="H349" s="18">
        <v>40544</v>
      </c>
      <c r="I349" s="18">
        <v>46388</v>
      </c>
      <c r="J349" s="36"/>
      <c r="K349" s="37"/>
      <c r="L349" s="38">
        <v>0</v>
      </c>
      <c r="M349" s="38">
        <f t="shared" si="45"/>
        <v>0</v>
      </c>
      <c r="N349" s="38">
        <f t="shared" si="46"/>
        <v>0</v>
      </c>
      <c r="O349" s="38">
        <v>0</v>
      </c>
      <c r="P349" s="38">
        <f t="shared" si="47"/>
        <v>0</v>
      </c>
      <c r="Q349" s="38">
        <f t="shared" si="48"/>
        <v>0</v>
      </c>
      <c r="R349" s="38">
        <f t="shared" si="49"/>
        <v>0</v>
      </c>
      <c r="S349" s="38">
        <v>2</v>
      </c>
      <c r="T349" s="38">
        <f t="shared" si="50"/>
        <v>0</v>
      </c>
      <c r="U349" s="38">
        <v>1</v>
      </c>
      <c r="V349" s="38">
        <f t="shared" si="51"/>
        <v>0</v>
      </c>
      <c r="W349" s="38">
        <f t="shared" si="52"/>
        <v>0</v>
      </c>
      <c r="X349" s="38">
        <f t="shared" si="53"/>
        <v>0</v>
      </c>
    </row>
    <row r="350" spans="1:24" x14ac:dyDescent="0.2">
      <c r="A350" s="45">
        <v>5014970</v>
      </c>
      <c r="B350" s="14" t="s">
        <v>3022</v>
      </c>
      <c r="C350" s="13" t="s">
        <v>3023</v>
      </c>
      <c r="D350" s="16" t="s">
        <v>3024</v>
      </c>
      <c r="E350" s="17" t="s">
        <v>1231</v>
      </c>
      <c r="F350" s="15" t="s">
        <v>52</v>
      </c>
      <c r="G350" s="18">
        <v>43153</v>
      </c>
      <c r="H350" s="18">
        <v>40643</v>
      </c>
      <c r="I350" s="18">
        <v>46487</v>
      </c>
      <c r="J350" s="36"/>
      <c r="K350" s="37"/>
      <c r="L350" s="38">
        <v>0</v>
      </c>
      <c r="M350" s="38">
        <f t="shared" si="45"/>
        <v>0</v>
      </c>
      <c r="N350" s="38">
        <f t="shared" si="46"/>
        <v>0</v>
      </c>
      <c r="O350" s="38">
        <v>0</v>
      </c>
      <c r="P350" s="38">
        <f t="shared" si="47"/>
        <v>0</v>
      </c>
      <c r="Q350" s="38">
        <f t="shared" si="48"/>
        <v>0</v>
      </c>
      <c r="R350" s="38">
        <f t="shared" si="49"/>
        <v>0</v>
      </c>
      <c r="S350" s="38">
        <v>2</v>
      </c>
      <c r="T350" s="38">
        <f t="shared" si="50"/>
        <v>0</v>
      </c>
      <c r="U350" s="38">
        <v>1</v>
      </c>
      <c r="V350" s="38">
        <f t="shared" si="51"/>
        <v>0</v>
      </c>
      <c r="W350" s="38">
        <f t="shared" si="52"/>
        <v>0</v>
      </c>
      <c r="X350" s="38">
        <f t="shared" si="53"/>
        <v>0</v>
      </c>
    </row>
    <row r="351" spans="1:24" x14ac:dyDescent="0.2">
      <c r="A351" s="45">
        <v>10002723</v>
      </c>
      <c r="B351" s="14" t="s">
        <v>3025</v>
      </c>
      <c r="C351" s="13" t="s">
        <v>3026</v>
      </c>
      <c r="D351" s="16" t="s">
        <v>3027</v>
      </c>
      <c r="E351" s="17" t="s">
        <v>58</v>
      </c>
      <c r="F351" s="15" t="s">
        <v>52</v>
      </c>
      <c r="G351" s="18">
        <v>44712</v>
      </c>
      <c r="H351" s="18">
        <v>40544</v>
      </c>
      <c r="I351" s="18">
        <v>46388</v>
      </c>
      <c r="J351" s="36"/>
      <c r="K351" s="37"/>
      <c r="L351" s="38">
        <v>0</v>
      </c>
      <c r="M351" s="38">
        <f t="shared" si="45"/>
        <v>0</v>
      </c>
      <c r="N351" s="38">
        <f t="shared" si="46"/>
        <v>0</v>
      </c>
      <c r="O351" s="38">
        <v>0</v>
      </c>
      <c r="P351" s="38">
        <f t="shared" si="47"/>
        <v>0</v>
      </c>
      <c r="Q351" s="38">
        <f t="shared" si="48"/>
        <v>0</v>
      </c>
      <c r="R351" s="38">
        <f t="shared" si="49"/>
        <v>0</v>
      </c>
      <c r="S351" s="38">
        <v>2</v>
      </c>
      <c r="T351" s="38">
        <f t="shared" si="50"/>
        <v>0</v>
      </c>
      <c r="U351" s="38">
        <v>1</v>
      </c>
      <c r="V351" s="38">
        <f t="shared" si="51"/>
        <v>0</v>
      </c>
      <c r="W351" s="38">
        <f t="shared" si="52"/>
        <v>0</v>
      </c>
      <c r="X351" s="38">
        <f t="shared" si="53"/>
        <v>0</v>
      </c>
    </row>
    <row r="352" spans="1:24" x14ac:dyDescent="0.2">
      <c r="A352" s="45">
        <v>7001881</v>
      </c>
      <c r="B352" s="14" t="s">
        <v>3028</v>
      </c>
      <c r="C352" s="13" t="s">
        <v>3029</v>
      </c>
      <c r="D352" s="16" t="s">
        <v>3030</v>
      </c>
      <c r="E352" s="17" t="s">
        <v>126</v>
      </c>
      <c r="F352" s="15" t="s">
        <v>52</v>
      </c>
      <c r="G352" s="18">
        <v>42124</v>
      </c>
      <c r="H352" s="18">
        <v>40544</v>
      </c>
      <c r="I352" s="18">
        <v>46388</v>
      </c>
      <c r="J352" s="36"/>
      <c r="K352" s="37"/>
      <c r="L352" s="38">
        <v>0</v>
      </c>
      <c r="M352" s="38">
        <f t="shared" si="45"/>
        <v>0</v>
      </c>
      <c r="N352" s="38">
        <f t="shared" si="46"/>
        <v>0</v>
      </c>
      <c r="O352" s="38">
        <v>0</v>
      </c>
      <c r="P352" s="38">
        <f t="shared" si="47"/>
        <v>0</v>
      </c>
      <c r="Q352" s="38">
        <f t="shared" si="48"/>
        <v>0</v>
      </c>
      <c r="R352" s="38">
        <f t="shared" si="49"/>
        <v>0</v>
      </c>
      <c r="S352" s="38">
        <v>2</v>
      </c>
      <c r="T352" s="38">
        <f t="shared" si="50"/>
        <v>0</v>
      </c>
      <c r="U352" s="38">
        <v>1</v>
      </c>
      <c r="V352" s="38">
        <f t="shared" si="51"/>
        <v>0</v>
      </c>
      <c r="W352" s="38">
        <f t="shared" si="52"/>
        <v>0</v>
      </c>
      <c r="X352" s="38">
        <f t="shared" si="53"/>
        <v>0</v>
      </c>
    </row>
    <row r="353" spans="1:24" x14ac:dyDescent="0.2">
      <c r="A353" s="45">
        <v>10001633</v>
      </c>
      <c r="B353" s="14" t="s">
        <v>3031</v>
      </c>
      <c r="C353" s="13" t="s">
        <v>3032</v>
      </c>
      <c r="D353" s="16" t="s">
        <v>3033</v>
      </c>
      <c r="E353" s="17" t="s">
        <v>110</v>
      </c>
      <c r="F353" s="15" t="s">
        <v>52</v>
      </c>
      <c r="G353" s="18">
        <v>43830</v>
      </c>
      <c r="H353" s="18">
        <v>40544</v>
      </c>
      <c r="I353" s="18">
        <v>46388</v>
      </c>
      <c r="J353" s="36"/>
      <c r="K353" s="37"/>
      <c r="L353" s="38">
        <v>0</v>
      </c>
      <c r="M353" s="38">
        <f t="shared" si="45"/>
        <v>0</v>
      </c>
      <c r="N353" s="38">
        <f t="shared" si="46"/>
        <v>0</v>
      </c>
      <c r="O353" s="38">
        <v>0</v>
      </c>
      <c r="P353" s="38">
        <f t="shared" si="47"/>
        <v>0</v>
      </c>
      <c r="Q353" s="38">
        <f t="shared" si="48"/>
        <v>0</v>
      </c>
      <c r="R353" s="38">
        <f t="shared" si="49"/>
        <v>0</v>
      </c>
      <c r="S353" s="38">
        <v>2</v>
      </c>
      <c r="T353" s="38">
        <f t="shared" si="50"/>
        <v>0</v>
      </c>
      <c r="U353" s="38">
        <v>1</v>
      </c>
      <c r="V353" s="38">
        <f t="shared" si="51"/>
        <v>0</v>
      </c>
      <c r="W353" s="38">
        <f t="shared" si="52"/>
        <v>0</v>
      </c>
      <c r="X353" s="38">
        <f t="shared" si="53"/>
        <v>0</v>
      </c>
    </row>
    <row r="354" spans="1:24" x14ac:dyDescent="0.2">
      <c r="A354" s="45">
        <v>10001686</v>
      </c>
      <c r="B354" s="14" t="s">
        <v>3034</v>
      </c>
      <c r="C354" s="13" t="s">
        <v>3035</v>
      </c>
      <c r="D354" s="16" t="s">
        <v>3036</v>
      </c>
      <c r="E354" s="17" t="s">
        <v>505</v>
      </c>
      <c r="F354" s="15" t="s">
        <v>52</v>
      </c>
      <c r="G354" s="18">
        <v>43830</v>
      </c>
      <c r="H354" s="18">
        <v>40614</v>
      </c>
      <c r="I354" s="18">
        <v>46458</v>
      </c>
      <c r="J354" s="36"/>
      <c r="K354" s="37"/>
      <c r="L354" s="38">
        <v>0</v>
      </c>
      <c r="M354" s="38">
        <f t="shared" si="45"/>
        <v>0</v>
      </c>
      <c r="N354" s="38">
        <f t="shared" si="46"/>
        <v>0</v>
      </c>
      <c r="O354" s="38">
        <v>0</v>
      </c>
      <c r="P354" s="38">
        <f t="shared" si="47"/>
        <v>0</v>
      </c>
      <c r="Q354" s="38">
        <f t="shared" si="48"/>
        <v>0</v>
      </c>
      <c r="R354" s="38">
        <f t="shared" si="49"/>
        <v>0</v>
      </c>
      <c r="S354" s="38">
        <v>2</v>
      </c>
      <c r="T354" s="38">
        <f t="shared" si="50"/>
        <v>0</v>
      </c>
      <c r="U354" s="38">
        <v>1</v>
      </c>
      <c r="V354" s="38">
        <f t="shared" si="51"/>
        <v>0</v>
      </c>
      <c r="W354" s="38">
        <f t="shared" si="52"/>
        <v>0</v>
      </c>
      <c r="X354" s="38">
        <f t="shared" si="53"/>
        <v>0</v>
      </c>
    </row>
    <row r="355" spans="1:24" x14ac:dyDescent="0.2">
      <c r="A355" s="45">
        <v>10001612</v>
      </c>
      <c r="B355" s="14" t="s">
        <v>3037</v>
      </c>
      <c r="C355" s="13" t="s">
        <v>3038</v>
      </c>
      <c r="D355" s="16" t="s">
        <v>3039</v>
      </c>
      <c r="E355" s="17" t="s">
        <v>133</v>
      </c>
      <c r="F355" s="15" t="s">
        <v>52</v>
      </c>
      <c r="G355" s="18">
        <v>43830</v>
      </c>
      <c r="H355" s="18">
        <v>40544</v>
      </c>
      <c r="I355" s="18">
        <v>46388</v>
      </c>
      <c r="J355" s="36"/>
      <c r="K355" s="37"/>
      <c r="L355" s="38">
        <v>0</v>
      </c>
      <c r="M355" s="38">
        <f t="shared" si="45"/>
        <v>0</v>
      </c>
      <c r="N355" s="38">
        <f t="shared" si="46"/>
        <v>0</v>
      </c>
      <c r="O355" s="38">
        <v>0</v>
      </c>
      <c r="P355" s="38">
        <f t="shared" si="47"/>
        <v>0</v>
      </c>
      <c r="Q355" s="38">
        <f t="shared" si="48"/>
        <v>0</v>
      </c>
      <c r="R355" s="38">
        <f t="shared" si="49"/>
        <v>0</v>
      </c>
      <c r="S355" s="38">
        <v>2</v>
      </c>
      <c r="T355" s="38">
        <f t="shared" si="50"/>
        <v>0</v>
      </c>
      <c r="U355" s="38">
        <v>1</v>
      </c>
      <c r="V355" s="38">
        <f t="shared" si="51"/>
        <v>0</v>
      </c>
      <c r="W355" s="38">
        <f t="shared" si="52"/>
        <v>0</v>
      </c>
      <c r="X355" s="38">
        <f t="shared" si="53"/>
        <v>0</v>
      </c>
    </row>
    <row r="356" spans="1:24" x14ac:dyDescent="0.2">
      <c r="A356" s="45">
        <v>2009650</v>
      </c>
      <c r="B356" s="14" t="s">
        <v>3040</v>
      </c>
      <c r="C356" s="13" t="s">
        <v>3041</v>
      </c>
      <c r="D356" s="16" t="s">
        <v>3042</v>
      </c>
      <c r="E356" s="17" t="s">
        <v>126</v>
      </c>
      <c r="F356" s="15" t="s">
        <v>52</v>
      </c>
      <c r="G356" s="18">
        <v>42673</v>
      </c>
      <c r="H356" s="18">
        <v>40544</v>
      </c>
      <c r="I356" s="18">
        <v>46388</v>
      </c>
      <c r="J356" s="36"/>
      <c r="K356" s="37"/>
      <c r="L356" s="38">
        <v>1</v>
      </c>
      <c r="M356" s="38">
        <f t="shared" si="45"/>
        <v>1</v>
      </c>
      <c r="N356" s="38">
        <f t="shared" si="46"/>
        <v>1</v>
      </c>
      <c r="O356" s="38">
        <v>0</v>
      </c>
      <c r="P356" s="38">
        <f t="shared" si="47"/>
        <v>1</v>
      </c>
      <c r="Q356" s="38">
        <f t="shared" si="48"/>
        <v>2</v>
      </c>
      <c r="R356" s="38">
        <f t="shared" si="49"/>
        <v>0</v>
      </c>
      <c r="S356" s="38">
        <v>2</v>
      </c>
      <c r="T356" s="38">
        <f t="shared" si="50"/>
        <v>0</v>
      </c>
      <c r="U356" s="38">
        <v>1</v>
      </c>
      <c r="V356" s="38">
        <f t="shared" si="51"/>
        <v>0</v>
      </c>
      <c r="W356" s="38">
        <f t="shared" si="52"/>
        <v>0.1</v>
      </c>
      <c r="X356" s="38">
        <f t="shared" si="53"/>
        <v>2</v>
      </c>
    </row>
    <row r="357" spans="1:24" x14ac:dyDescent="0.2">
      <c r="A357" s="45">
        <v>2009611</v>
      </c>
      <c r="B357" s="14" t="s">
        <v>3043</v>
      </c>
      <c r="C357" s="13" t="s">
        <v>3044</v>
      </c>
      <c r="D357" s="16" t="s">
        <v>3045</v>
      </c>
      <c r="E357" s="17" t="s">
        <v>126</v>
      </c>
      <c r="F357" s="15" t="s">
        <v>52</v>
      </c>
      <c r="G357" s="18">
        <v>42674</v>
      </c>
      <c r="H357" s="18">
        <v>41275</v>
      </c>
      <c r="I357" s="18">
        <v>46388</v>
      </c>
      <c r="J357" s="36"/>
      <c r="K357" s="37"/>
      <c r="L357" s="38">
        <v>0</v>
      </c>
      <c r="M357" s="38">
        <f t="shared" si="45"/>
        <v>0</v>
      </c>
      <c r="N357" s="38">
        <f t="shared" si="46"/>
        <v>0</v>
      </c>
      <c r="O357" s="38">
        <v>0</v>
      </c>
      <c r="P357" s="38">
        <f t="shared" si="47"/>
        <v>0</v>
      </c>
      <c r="Q357" s="38">
        <f t="shared" si="48"/>
        <v>0</v>
      </c>
      <c r="R357" s="38">
        <f t="shared" si="49"/>
        <v>0</v>
      </c>
      <c r="S357" s="38">
        <v>0</v>
      </c>
      <c r="T357" s="38">
        <f t="shared" si="50"/>
        <v>0</v>
      </c>
      <c r="U357" s="38">
        <v>1</v>
      </c>
      <c r="V357" s="38">
        <f t="shared" si="51"/>
        <v>0</v>
      </c>
      <c r="W357" s="38">
        <f t="shared" si="52"/>
        <v>0</v>
      </c>
      <c r="X357" s="38">
        <f t="shared" si="53"/>
        <v>0</v>
      </c>
    </row>
    <row r="358" spans="1:24" x14ac:dyDescent="0.2">
      <c r="A358" s="45">
        <v>2009612</v>
      </c>
      <c r="B358" s="14" t="s">
        <v>3046</v>
      </c>
      <c r="C358" s="13" t="s">
        <v>3044</v>
      </c>
      <c r="D358" s="16" t="s">
        <v>3047</v>
      </c>
      <c r="E358" s="17" t="s">
        <v>126</v>
      </c>
      <c r="F358" s="15" t="s">
        <v>52</v>
      </c>
      <c r="G358" s="18">
        <v>42674</v>
      </c>
      <c r="H358" s="18">
        <v>41275</v>
      </c>
      <c r="I358" s="18">
        <v>46388</v>
      </c>
      <c r="J358" s="36"/>
      <c r="K358" s="37"/>
      <c r="L358" s="38">
        <v>0</v>
      </c>
      <c r="M358" s="38">
        <f t="shared" si="45"/>
        <v>0</v>
      </c>
      <c r="N358" s="38">
        <f t="shared" si="46"/>
        <v>0</v>
      </c>
      <c r="O358" s="38">
        <v>0</v>
      </c>
      <c r="P358" s="38">
        <f t="shared" si="47"/>
        <v>0</v>
      </c>
      <c r="Q358" s="38">
        <f t="shared" si="48"/>
        <v>0</v>
      </c>
      <c r="R358" s="38">
        <f t="shared" si="49"/>
        <v>0</v>
      </c>
      <c r="S358" s="38">
        <v>0</v>
      </c>
      <c r="T358" s="38">
        <f t="shared" si="50"/>
        <v>0</v>
      </c>
      <c r="U358" s="38">
        <v>1</v>
      </c>
      <c r="V358" s="38">
        <f t="shared" si="51"/>
        <v>0</v>
      </c>
      <c r="W358" s="38">
        <f t="shared" si="52"/>
        <v>0</v>
      </c>
      <c r="X358" s="38">
        <f t="shared" si="53"/>
        <v>0</v>
      </c>
    </row>
    <row r="359" spans="1:24" x14ac:dyDescent="0.2">
      <c r="A359" s="45">
        <v>2009614</v>
      </c>
      <c r="B359" s="14" t="s">
        <v>3048</v>
      </c>
      <c r="C359" s="13" t="s">
        <v>3049</v>
      </c>
      <c r="D359" s="16" t="s">
        <v>3050</v>
      </c>
      <c r="E359" s="17" t="s">
        <v>126</v>
      </c>
      <c r="F359" s="15" t="s">
        <v>52</v>
      </c>
      <c r="G359" s="18">
        <v>42674</v>
      </c>
      <c r="H359" s="18">
        <v>40544</v>
      </c>
      <c r="I359" s="18">
        <v>46388</v>
      </c>
      <c r="J359" s="36"/>
      <c r="K359" s="37"/>
      <c r="L359" s="38">
        <v>0</v>
      </c>
      <c r="M359" s="38">
        <f t="shared" si="45"/>
        <v>0</v>
      </c>
      <c r="N359" s="38">
        <f t="shared" si="46"/>
        <v>0</v>
      </c>
      <c r="O359" s="38">
        <v>0</v>
      </c>
      <c r="P359" s="38">
        <f t="shared" si="47"/>
        <v>0</v>
      </c>
      <c r="Q359" s="38">
        <f t="shared" si="48"/>
        <v>0</v>
      </c>
      <c r="R359" s="38">
        <f t="shared" si="49"/>
        <v>0</v>
      </c>
      <c r="S359" s="38">
        <v>0</v>
      </c>
      <c r="T359" s="38">
        <f t="shared" si="50"/>
        <v>0</v>
      </c>
      <c r="U359" s="38">
        <v>1</v>
      </c>
      <c r="V359" s="38">
        <f t="shared" si="51"/>
        <v>0</v>
      </c>
      <c r="W359" s="38">
        <f t="shared" si="52"/>
        <v>0</v>
      </c>
      <c r="X359" s="38">
        <f t="shared" si="53"/>
        <v>0</v>
      </c>
    </row>
    <row r="360" spans="1:24" x14ac:dyDescent="0.2">
      <c r="A360" s="45">
        <v>2009615</v>
      </c>
      <c r="B360" s="14" t="s">
        <v>3051</v>
      </c>
      <c r="C360" s="13" t="s">
        <v>3052</v>
      </c>
      <c r="D360" s="16" t="s">
        <v>3053</v>
      </c>
      <c r="E360" s="17" t="s">
        <v>126</v>
      </c>
      <c r="F360" s="15" t="s">
        <v>52</v>
      </c>
      <c r="G360" s="18">
        <v>42674</v>
      </c>
      <c r="H360" s="18">
        <v>40544</v>
      </c>
      <c r="I360" s="18">
        <v>46388</v>
      </c>
      <c r="J360" s="36"/>
      <c r="K360" s="37"/>
      <c r="L360" s="38">
        <v>1</v>
      </c>
      <c r="M360" s="38">
        <f t="shared" si="45"/>
        <v>1</v>
      </c>
      <c r="N360" s="38">
        <f t="shared" si="46"/>
        <v>1</v>
      </c>
      <c r="O360" s="38">
        <v>0</v>
      </c>
      <c r="P360" s="38">
        <f t="shared" si="47"/>
        <v>1</v>
      </c>
      <c r="Q360" s="38">
        <f t="shared" si="48"/>
        <v>2</v>
      </c>
      <c r="R360" s="38">
        <f t="shared" si="49"/>
        <v>0</v>
      </c>
      <c r="S360" s="38">
        <v>2</v>
      </c>
      <c r="T360" s="38">
        <f t="shared" si="50"/>
        <v>0</v>
      </c>
      <c r="U360" s="38">
        <v>1</v>
      </c>
      <c r="V360" s="38">
        <f t="shared" si="51"/>
        <v>0</v>
      </c>
      <c r="W360" s="38">
        <f t="shared" si="52"/>
        <v>0.1</v>
      </c>
      <c r="X360" s="38">
        <f t="shared" si="53"/>
        <v>2</v>
      </c>
    </row>
    <row r="361" spans="1:24" x14ac:dyDescent="0.2">
      <c r="A361" s="45">
        <v>2009618</v>
      </c>
      <c r="B361" s="14" t="s">
        <v>3054</v>
      </c>
      <c r="C361" s="13" t="s">
        <v>3055</v>
      </c>
      <c r="D361" s="16" t="s">
        <v>3056</v>
      </c>
      <c r="E361" s="17" t="s">
        <v>126</v>
      </c>
      <c r="F361" s="15" t="s">
        <v>52</v>
      </c>
      <c r="G361" s="18">
        <v>42674</v>
      </c>
      <c r="H361" s="18">
        <v>40544</v>
      </c>
      <c r="I361" s="18">
        <v>46388</v>
      </c>
      <c r="J361" s="36"/>
      <c r="K361" s="37"/>
      <c r="L361" s="38">
        <v>0</v>
      </c>
      <c r="M361" s="38">
        <f t="shared" si="45"/>
        <v>0</v>
      </c>
      <c r="N361" s="38">
        <f t="shared" si="46"/>
        <v>0</v>
      </c>
      <c r="O361" s="38">
        <v>0</v>
      </c>
      <c r="P361" s="38">
        <f t="shared" si="47"/>
        <v>0</v>
      </c>
      <c r="Q361" s="38">
        <f t="shared" si="48"/>
        <v>0</v>
      </c>
      <c r="R361" s="38">
        <f t="shared" si="49"/>
        <v>0</v>
      </c>
      <c r="S361" s="38">
        <v>0</v>
      </c>
      <c r="T361" s="38">
        <f t="shared" si="50"/>
        <v>0</v>
      </c>
      <c r="U361" s="38">
        <v>1</v>
      </c>
      <c r="V361" s="38">
        <f t="shared" si="51"/>
        <v>0</v>
      </c>
      <c r="W361" s="38">
        <f t="shared" si="52"/>
        <v>0</v>
      </c>
      <c r="X361" s="38">
        <f t="shared" si="53"/>
        <v>0</v>
      </c>
    </row>
    <row r="362" spans="1:24" x14ac:dyDescent="0.2">
      <c r="A362" s="45">
        <v>2009619</v>
      </c>
      <c r="B362" s="14" t="s">
        <v>3057</v>
      </c>
      <c r="C362" s="13" t="s">
        <v>3058</v>
      </c>
      <c r="D362" s="16" t="s">
        <v>3059</v>
      </c>
      <c r="E362" s="17" t="s">
        <v>58</v>
      </c>
      <c r="F362" s="15" t="s">
        <v>52</v>
      </c>
      <c r="G362" s="18">
        <v>42674</v>
      </c>
      <c r="H362" s="18">
        <v>40544</v>
      </c>
      <c r="I362" s="18">
        <v>46388</v>
      </c>
      <c r="J362" s="36"/>
      <c r="K362" s="37"/>
      <c r="L362" s="38">
        <v>1</v>
      </c>
      <c r="M362" s="38">
        <f t="shared" si="45"/>
        <v>1</v>
      </c>
      <c r="N362" s="38">
        <f t="shared" si="46"/>
        <v>1</v>
      </c>
      <c r="O362" s="38">
        <v>0</v>
      </c>
      <c r="P362" s="38">
        <f t="shared" si="47"/>
        <v>1</v>
      </c>
      <c r="Q362" s="38">
        <f t="shared" si="48"/>
        <v>2</v>
      </c>
      <c r="R362" s="38">
        <f t="shared" si="49"/>
        <v>0</v>
      </c>
      <c r="S362" s="38">
        <v>2</v>
      </c>
      <c r="T362" s="38">
        <f t="shared" si="50"/>
        <v>0</v>
      </c>
      <c r="U362" s="38">
        <v>1</v>
      </c>
      <c r="V362" s="38">
        <f t="shared" si="51"/>
        <v>0</v>
      </c>
      <c r="W362" s="38">
        <f t="shared" si="52"/>
        <v>0.1</v>
      </c>
      <c r="X362" s="38">
        <f t="shared" si="53"/>
        <v>2</v>
      </c>
    </row>
    <row r="363" spans="1:24" x14ac:dyDescent="0.2">
      <c r="A363" s="45">
        <v>2009620</v>
      </c>
      <c r="B363" s="14" t="s">
        <v>3060</v>
      </c>
      <c r="C363" s="13" t="s">
        <v>3061</v>
      </c>
      <c r="D363" s="16" t="s">
        <v>3062</v>
      </c>
      <c r="E363" s="17" t="s">
        <v>126</v>
      </c>
      <c r="F363" s="15" t="s">
        <v>52</v>
      </c>
      <c r="G363" s="18">
        <v>42674</v>
      </c>
      <c r="H363" s="18">
        <v>40544</v>
      </c>
      <c r="I363" s="18">
        <v>46388</v>
      </c>
      <c r="J363" s="36"/>
      <c r="K363" s="37"/>
      <c r="L363" s="38">
        <v>0</v>
      </c>
      <c r="M363" s="38">
        <f t="shared" si="45"/>
        <v>0</v>
      </c>
      <c r="N363" s="38">
        <f t="shared" si="46"/>
        <v>0</v>
      </c>
      <c r="O363" s="38">
        <v>0</v>
      </c>
      <c r="P363" s="38">
        <f t="shared" si="47"/>
        <v>0</v>
      </c>
      <c r="Q363" s="38">
        <f t="shared" si="48"/>
        <v>0</v>
      </c>
      <c r="R363" s="38">
        <f t="shared" si="49"/>
        <v>0</v>
      </c>
      <c r="S363" s="38">
        <v>0</v>
      </c>
      <c r="T363" s="38">
        <f t="shared" si="50"/>
        <v>0</v>
      </c>
      <c r="U363" s="38">
        <v>1</v>
      </c>
      <c r="V363" s="38">
        <f t="shared" si="51"/>
        <v>0</v>
      </c>
      <c r="W363" s="38">
        <f t="shared" si="52"/>
        <v>0</v>
      </c>
      <c r="X363" s="38">
        <f t="shared" si="53"/>
        <v>0</v>
      </c>
    </row>
    <row r="364" spans="1:24" x14ac:dyDescent="0.2">
      <c r="A364" s="45">
        <v>2009621</v>
      </c>
      <c r="B364" s="14" t="s">
        <v>3063</v>
      </c>
      <c r="C364" s="13" t="s">
        <v>1156</v>
      </c>
      <c r="D364" s="16" t="s">
        <v>3064</v>
      </c>
      <c r="E364" s="17" t="s">
        <v>126</v>
      </c>
      <c r="F364" s="15" t="s">
        <v>52</v>
      </c>
      <c r="G364" s="18">
        <v>42674</v>
      </c>
      <c r="H364" s="18">
        <v>40544</v>
      </c>
      <c r="I364" s="18">
        <v>46388</v>
      </c>
      <c r="J364" s="36"/>
      <c r="K364" s="37"/>
      <c r="L364" s="38">
        <v>0</v>
      </c>
      <c r="M364" s="38">
        <f t="shared" si="45"/>
        <v>0</v>
      </c>
      <c r="N364" s="38">
        <f t="shared" si="46"/>
        <v>0</v>
      </c>
      <c r="O364" s="38">
        <v>0</v>
      </c>
      <c r="P364" s="38">
        <f t="shared" si="47"/>
        <v>0</v>
      </c>
      <c r="Q364" s="38">
        <f t="shared" si="48"/>
        <v>0</v>
      </c>
      <c r="R364" s="38">
        <f t="shared" si="49"/>
        <v>0</v>
      </c>
      <c r="S364" s="38">
        <v>0</v>
      </c>
      <c r="T364" s="38">
        <f t="shared" si="50"/>
        <v>0</v>
      </c>
      <c r="U364" s="38">
        <v>1</v>
      </c>
      <c r="V364" s="38">
        <f t="shared" si="51"/>
        <v>0</v>
      </c>
      <c r="W364" s="38">
        <f t="shared" si="52"/>
        <v>0</v>
      </c>
      <c r="X364" s="38">
        <f t="shared" si="53"/>
        <v>0</v>
      </c>
    </row>
    <row r="365" spans="1:24" x14ac:dyDescent="0.2">
      <c r="A365" s="45">
        <v>2009622</v>
      </c>
      <c r="B365" s="14" t="s">
        <v>3065</v>
      </c>
      <c r="C365" s="13" t="s">
        <v>3066</v>
      </c>
      <c r="D365" s="16" t="s">
        <v>3067</v>
      </c>
      <c r="E365" s="17" t="s">
        <v>126</v>
      </c>
      <c r="F365" s="15" t="s">
        <v>52</v>
      </c>
      <c r="G365" s="18">
        <v>42674</v>
      </c>
      <c r="H365" s="18">
        <v>40544</v>
      </c>
      <c r="I365" s="18">
        <v>46388</v>
      </c>
      <c r="J365" s="36"/>
      <c r="K365" s="37"/>
      <c r="L365" s="38">
        <v>0</v>
      </c>
      <c r="M365" s="38">
        <f t="shared" si="45"/>
        <v>0</v>
      </c>
      <c r="N365" s="38">
        <f t="shared" si="46"/>
        <v>0</v>
      </c>
      <c r="O365" s="38">
        <v>0</v>
      </c>
      <c r="P365" s="38">
        <f t="shared" si="47"/>
        <v>0</v>
      </c>
      <c r="Q365" s="38">
        <f t="shared" si="48"/>
        <v>0</v>
      </c>
      <c r="R365" s="38">
        <f t="shared" si="49"/>
        <v>0</v>
      </c>
      <c r="S365" s="38">
        <v>0</v>
      </c>
      <c r="T365" s="38">
        <f t="shared" si="50"/>
        <v>0</v>
      </c>
      <c r="U365" s="38">
        <v>1</v>
      </c>
      <c r="V365" s="38">
        <f t="shared" si="51"/>
        <v>0</v>
      </c>
      <c r="W365" s="38">
        <f t="shared" si="52"/>
        <v>0</v>
      </c>
      <c r="X365" s="38">
        <f t="shared" si="53"/>
        <v>0</v>
      </c>
    </row>
    <row r="366" spans="1:24" x14ac:dyDescent="0.2">
      <c r="A366" s="45">
        <v>2009623</v>
      </c>
      <c r="B366" s="14" t="s">
        <v>3068</v>
      </c>
      <c r="C366" s="13" t="s">
        <v>3069</v>
      </c>
      <c r="D366" s="16" t="s">
        <v>3070</v>
      </c>
      <c r="E366" s="17" t="s">
        <v>126</v>
      </c>
      <c r="F366" s="15" t="s">
        <v>52</v>
      </c>
      <c r="G366" s="18">
        <v>42674</v>
      </c>
      <c r="H366" s="18">
        <v>40544</v>
      </c>
      <c r="I366" s="18">
        <v>46388</v>
      </c>
      <c r="J366" s="36"/>
      <c r="K366" s="37"/>
      <c r="L366" s="38">
        <v>1</v>
      </c>
      <c r="M366" s="38">
        <f t="shared" si="45"/>
        <v>1</v>
      </c>
      <c r="N366" s="38">
        <f t="shared" si="46"/>
        <v>1</v>
      </c>
      <c r="O366" s="38">
        <v>0</v>
      </c>
      <c r="P366" s="38">
        <f t="shared" si="47"/>
        <v>1</v>
      </c>
      <c r="Q366" s="38">
        <f t="shared" si="48"/>
        <v>2</v>
      </c>
      <c r="R366" s="38">
        <f t="shared" si="49"/>
        <v>0</v>
      </c>
      <c r="S366" s="38">
        <v>2</v>
      </c>
      <c r="T366" s="38">
        <f t="shared" si="50"/>
        <v>0</v>
      </c>
      <c r="U366" s="38">
        <v>1</v>
      </c>
      <c r="V366" s="38">
        <f t="shared" si="51"/>
        <v>0</v>
      </c>
      <c r="W366" s="38">
        <f t="shared" si="52"/>
        <v>0.1</v>
      </c>
      <c r="X366" s="38">
        <f t="shared" si="53"/>
        <v>2</v>
      </c>
    </row>
    <row r="367" spans="1:24" x14ac:dyDescent="0.2">
      <c r="A367" s="45">
        <v>2009624</v>
      </c>
      <c r="B367" s="14" t="s">
        <v>3071</v>
      </c>
      <c r="C367" s="13" t="s">
        <v>3072</v>
      </c>
      <c r="D367" s="16" t="s">
        <v>3073</v>
      </c>
      <c r="E367" s="17" t="s">
        <v>126</v>
      </c>
      <c r="F367" s="15" t="s">
        <v>52</v>
      </c>
      <c r="G367" s="18">
        <v>42674</v>
      </c>
      <c r="H367" s="18">
        <v>40544</v>
      </c>
      <c r="I367" s="18">
        <v>46388</v>
      </c>
      <c r="J367" s="36"/>
      <c r="K367" s="37"/>
      <c r="L367" s="38">
        <v>0</v>
      </c>
      <c r="M367" s="38">
        <f t="shared" si="45"/>
        <v>0</v>
      </c>
      <c r="N367" s="38">
        <f t="shared" si="46"/>
        <v>0</v>
      </c>
      <c r="O367" s="38">
        <v>0</v>
      </c>
      <c r="P367" s="38">
        <f t="shared" si="47"/>
        <v>0</v>
      </c>
      <c r="Q367" s="38">
        <f t="shared" si="48"/>
        <v>0</v>
      </c>
      <c r="R367" s="38">
        <f t="shared" si="49"/>
        <v>0</v>
      </c>
      <c r="S367" s="38">
        <v>0</v>
      </c>
      <c r="T367" s="38">
        <f t="shared" si="50"/>
        <v>0</v>
      </c>
      <c r="U367" s="38">
        <v>1</v>
      </c>
      <c r="V367" s="38">
        <f t="shared" si="51"/>
        <v>0</v>
      </c>
      <c r="W367" s="38">
        <f t="shared" si="52"/>
        <v>0</v>
      </c>
      <c r="X367" s="38">
        <f t="shared" si="53"/>
        <v>0</v>
      </c>
    </row>
    <row r="368" spans="1:24" x14ac:dyDescent="0.2">
      <c r="A368" s="45">
        <v>2009625</v>
      </c>
      <c r="B368" s="14" t="s">
        <v>3074</v>
      </c>
      <c r="C368" s="13" t="s">
        <v>3075</v>
      </c>
      <c r="D368" s="16" t="s">
        <v>3076</v>
      </c>
      <c r="E368" s="17" t="s">
        <v>126</v>
      </c>
      <c r="F368" s="15" t="s">
        <v>52</v>
      </c>
      <c r="G368" s="18">
        <v>42674</v>
      </c>
      <c r="H368" s="18">
        <v>40544</v>
      </c>
      <c r="I368" s="18">
        <v>46388</v>
      </c>
      <c r="J368" s="36"/>
      <c r="K368" s="37"/>
      <c r="L368" s="38">
        <v>0</v>
      </c>
      <c r="M368" s="38">
        <f t="shared" si="45"/>
        <v>0</v>
      </c>
      <c r="N368" s="38">
        <f t="shared" si="46"/>
        <v>0</v>
      </c>
      <c r="O368" s="38">
        <v>0</v>
      </c>
      <c r="P368" s="38">
        <f t="shared" si="47"/>
        <v>0</v>
      </c>
      <c r="Q368" s="38">
        <f t="shared" si="48"/>
        <v>0</v>
      </c>
      <c r="R368" s="38">
        <f t="shared" si="49"/>
        <v>0</v>
      </c>
      <c r="S368" s="38">
        <v>0</v>
      </c>
      <c r="T368" s="38">
        <f t="shared" si="50"/>
        <v>0</v>
      </c>
      <c r="U368" s="38">
        <v>1</v>
      </c>
      <c r="V368" s="38">
        <f t="shared" si="51"/>
        <v>0</v>
      </c>
      <c r="W368" s="38">
        <f t="shared" si="52"/>
        <v>0</v>
      </c>
      <c r="X368" s="38">
        <f t="shared" si="53"/>
        <v>0</v>
      </c>
    </row>
    <row r="369" spans="1:24" x14ac:dyDescent="0.2">
      <c r="A369" s="45">
        <v>2009626</v>
      </c>
      <c r="B369" s="14" t="s">
        <v>3077</v>
      </c>
      <c r="C369" s="13" t="s">
        <v>3078</v>
      </c>
      <c r="D369" s="16" t="s">
        <v>3079</v>
      </c>
      <c r="E369" s="17" t="s">
        <v>126</v>
      </c>
      <c r="F369" s="15" t="s">
        <v>52</v>
      </c>
      <c r="G369" s="18">
        <v>42674</v>
      </c>
      <c r="H369" s="18">
        <v>40544</v>
      </c>
      <c r="I369" s="18">
        <v>46388</v>
      </c>
      <c r="J369" s="36"/>
      <c r="K369" s="37"/>
      <c r="L369" s="38">
        <v>0</v>
      </c>
      <c r="M369" s="38">
        <f t="shared" si="45"/>
        <v>0</v>
      </c>
      <c r="N369" s="38">
        <f t="shared" si="46"/>
        <v>0</v>
      </c>
      <c r="O369" s="38">
        <v>0</v>
      </c>
      <c r="P369" s="38">
        <f t="shared" si="47"/>
        <v>0</v>
      </c>
      <c r="Q369" s="38">
        <f t="shared" si="48"/>
        <v>0</v>
      </c>
      <c r="R369" s="38">
        <f t="shared" si="49"/>
        <v>0</v>
      </c>
      <c r="S369" s="38">
        <v>0</v>
      </c>
      <c r="T369" s="38">
        <f t="shared" si="50"/>
        <v>0</v>
      </c>
      <c r="U369" s="38">
        <v>1</v>
      </c>
      <c r="V369" s="38">
        <f t="shared" si="51"/>
        <v>0</v>
      </c>
      <c r="W369" s="38">
        <f t="shared" si="52"/>
        <v>0</v>
      </c>
      <c r="X369" s="38">
        <f t="shared" si="53"/>
        <v>0</v>
      </c>
    </row>
    <row r="370" spans="1:24" x14ac:dyDescent="0.2">
      <c r="A370" s="45">
        <v>2014845</v>
      </c>
      <c r="B370" s="14" t="s">
        <v>3080</v>
      </c>
      <c r="C370" s="13" t="s">
        <v>3081</v>
      </c>
      <c r="D370" s="16" t="s">
        <v>3082</v>
      </c>
      <c r="E370" s="17" t="s">
        <v>126</v>
      </c>
      <c r="F370" s="15" t="s">
        <v>52</v>
      </c>
      <c r="G370" s="18">
        <v>42674</v>
      </c>
      <c r="H370" s="18">
        <v>40544</v>
      </c>
      <c r="I370" s="18">
        <v>46388</v>
      </c>
      <c r="J370" s="36"/>
      <c r="K370" s="37"/>
      <c r="L370" s="38">
        <v>1</v>
      </c>
      <c r="M370" s="38">
        <f t="shared" si="45"/>
        <v>1</v>
      </c>
      <c r="N370" s="38">
        <f t="shared" si="46"/>
        <v>1</v>
      </c>
      <c r="O370" s="38">
        <v>0</v>
      </c>
      <c r="P370" s="38">
        <f t="shared" si="47"/>
        <v>1</v>
      </c>
      <c r="Q370" s="38">
        <f t="shared" si="48"/>
        <v>2</v>
      </c>
      <c r="R370" s="38">
        <f t="shared" si="49"/>
        <v>0</v>
      </c>
      <c r="S370" s="38">
        <v>2</v>
      </c>
      <c r="T370" s="38">
        <f t="shared" si="50"/>
        <v>0</v>
      </c>
      <c r="U370" s="38">
        <v>1</v>
      </c>
      <c r="V370" s="38">
        <f t="shared" si="51"/>
        <v>0</v>
      </c>
      <c r="W370" s="38">
        <f t="shared" si="52"/>
        <v>0.1</v>
      </c>
      <c r="X370" s="38">
        <f t="shared" si="53"/>
        <v>2</v>
      </c>
    </row>
    <row r="371" spans="1:24" x14ac:dyDescent="0.2">
      <c r="A371" s="45">
        <v>2009629</v>
      </c>
      <c r="B371" s="14" t="s">
        <v>3083</v>
      </c>
      <c r="C371" s="13" t="s">
        <v>3084</v>
      </c>
      <c r="D371" s="16" t="s">
        <v>3085</v>
      </c>
      <c r="E371" s="17" t="s">
        <v>126</v>
      </c>
      <c r="F371" s="15" t="s">
        <v>52</v>
      </c>
      <c r="G371" s="18">
        <v>42674</v>
      </c>
      <c r="H371" s="18">
        <v>40544</v>
      </c>
      <c r="I371" s="18">
        <v>46388</v>
      </c>
      <c r="J371" s="36"/>
      <c r="K371" s="37"/>
      <c r="L371" s="38">
        <v>0</v>
      </c>
      <c r="M371" s="38">
        <f t="shared" si="45"/>
        <v>0</v>
      </c>
      <c r="N371" s="38">
        <f t="shared" si="46"/>
        <v>0</v>
      </c>
      <c r="O371" s="38">
        <v>0</v>
      </c>
      <c r="P371" s="38">
        <f t="shared" si="47"/>
        <v>0</v>
      </c>
      <c r="Q371" s="38">
        <f t="shared" si="48"/>
        <v>0</v>
      </c>
      <c r="R371" s="38">
        <f t="shared" si="49"/>
        <v>0</v>
      </c>
      <c r="S371" s="38">
        <v>0</v>
      </c>
      <c r="T371" s="38">
        <f t="shared" si="50"/>
        <v>0</v>
      </c>
      <c r="U371" s="38">
        <v>1</v>
      </c>
      <c r="V371" s="38">
        <f t="shared" si="51"/>
        <v>0</v>
      </c>
      <c r="W371" s="38">
        <f t="shared" si="52"/>
        <v>0</v>
      </c>
      <c r="X371" s="38">
        <f t="shared" si="53"/>
        <v>0</v>
      </c>
    </row>
    <row r="372" spans="1:24" x14ac:dyDescent="0.2">
      <c r="A372" s="45">
        <v>2009630</v>
      </c>
      <c r="B372" s="14" t="s">
        <v>3086</v>
      </c>
      <c r="C372" s="13" t="s">
        <v>3087</v>
      </c>
      <c r="D372" s="16" t="s">
        <v>3088</v>
      </c>
      <c r="E372" s="17" t="s">
        <v>58</v>
      </c>
      <c r="F372" s="15" t="s">
        <v>52</v>
      </c>
      <c r="G372" s="18">
        <v>42674</v>
      </c>
      <c r="H372" s="18">
        <v>40544</v>
      </c>
      <c r="I372" s="18">
        <v>46388</v>
      </c>
      <c r="J372" s="36"/>
      <c r="K372" s="37"/>
      <c r="L372" s="38">
        <v>0</v>
      </c>
      <c r="M372" s="38">
        <f t="shared" si="45"/>
        <v>0</v>
      </c>
      <c r="N372" s="38">
        <f t="shared" si="46"/>
        <v>0</v>
      </c>
      <c r="O372" s="38">
        <v>0</v>
      </c>
      <c r="P372" s="38">
        <f t="shared" si="47"/>
        <v>0</v>
      </c>
      <c r="Q372" s="38">
        <f t="shared" si="48"/>
        <v>0</v>
      </c>
      <c r="R372" s="38">
        <f t="shared" si="49"/>
        <v>0</v>
      </c>
      <c r="S372" s="38">
        <v>0</v>
      </c>
      <c r="T372" s="38">
        <f t="shared" si="50"/>
        <v>0</v>
      </c>
      <c r="U372" s="38">
        <v>1</v>
      </c>
      <c r="V372" s="38">
        <f t="shared" si="51"/>
        <v>0</v>
      </c>
      <c r="W372" s="38">
        <f t="shared" si="52"/>
        <v>0</v>
      </c>
      <c r="X372" s="38">
        <f t="shared" si="53"/>
        <v>0</v>
      </c>
    </row>
    <row r="373" spans="1:24" x14ac:dyDescent="0.2">
      <c r="A373" s="45">
        <v>2009631</v>
      </c>
      <c r="B373" s="14" t="s">
        <v>3089</v>
      </c>
      <c r="C373" s="13" t="s">
        <v>3090</v>
      </c>
      <c r="D373" s="16" t="s">
        <v>3091</v>
      </c>
      <c r="E373" s="17" t="s">
        <v>126</v>
      </c>
      <c r="F373" s="15" t="s">
        <v>52</v>
      </c>
      <c r="G373" s="18">
        <v>42674</v>
      </c>
      <c r="H373" s="18">
        <v>40544</v>
      </c>
      <c r="I373" s="18">
        <v>46388</v>
      </c>
      <c r="J373" s="36"/>
      <c r="K373" s="37"/>
      <c r="L373" s="38">
        <v>1</v>
      </c>
      <c r="M373" s="38">
        <f t="shared" si="45"/>
        <v>1</v>
      </c>
      <c r="N373" s="38">
        <f t="shared" si="46"/>
        <v>1</v>
      </c>
      <c r="O373" s="38">
        <v>0</v>
      </c>
      <c r="P373" s="38">
        <f t="shared" si="47"/>
        <v>1</v>
      </c>
      <c r="Q373" s="38">
        <f t="shared" si="48"/>
        <v>2</v>
      </c>
      <c r="R373" s="38">
        <f t="shared" si="49"/>
        <v>0</v>
      </c>
      <c r="S373" s="38">
        <v>2</v>
      </c>
      <c r="T373" s="38">
        <f t="shared" si="50"/>
        <v>0</v>
      </c>
      <c r="U373" s="38">
        <v>1</v>
      </c>
      <c r="V373" s="38">
        <f t="shared" si="51"/>
        <v>0</v>
      </c>
      <c r="W373" s="38">
        <f t="shared" si="52"/>
        <v>0.1</v>
      </c>
      <c r="X373" s="38">
        <f t="shared" si="53"/>
        <v>2</v>
      </c>
    </row>
    <row r="374" spans="1:24" x14ac:dyDescent="0.2">
      <c r="A374" s="45">
        <v>2009632</v>
      </c>
      <c r="B374" s="14" t="s">
        <v>3092</v>
      </c>
      <c r="C374" s="13" t="s">
        <v>3093</v>
      </c>
      <c r="D374" s="16" t="s">
        <v>3094</v>
      </c>
      <c r="E374" s="17" t="s">
        <v>126</v>
      </c>
      <c r="F374" s="15" t="s">
        <v>52</v>
      </c>
      <c r="G374" s="18">
        <v>42674</v>
      </c>
      <c r="H374" s="18">
        <v>40544</v>
      </c>
      <c r="I374" s="18">
        <v>46388</v>
      </c>
      <c r="J374" s="36"/>
      <c r="K374" s="37"/>
      <c r="L374" s="38">
        <v>0</v>
      </c>
      <c r="M374" s="38">
        <f t="shared" si="45"/>
        <v>0</v>
      </c>
      <c r="N374" s="38">
        <f t="shared" si="46"/>
        <v>0</v>
      </c>
      <c r="O374" s="38">
        <v>0</v>
      </c>
      <c r="P374" s="38">
        <f t="shared" si="47"/>
        <v>0</v>
      </c>
      <c r="Q374" s="38">
        <f t="shared" si="48"/>
        <v>0</v>
      </c>
      <c r="R374" s="38">
        <f t="shared" si="49"/>
        <v>0</v>
      </c>
      <c r="S374" s="38">
        <v>0</v>
      </c>
      <c r="T374" s="38">
        <f t="shared" si="50"/>
        <v>0</v>
      </c>
      <c r="U374" s="38">
        <v>1</v>
      </c>
      <c r="V374" s="38">
        <f t="shared" si="51"/>
        <v>0</v>
      </c>
      <c r="W374" s="38">
        <f t="shared" si="52"/>
        <v>0</v>
      </c>
      <c r="X374" s="38">
        <f t="shared" si="53"/>
        <v>0</v>
      </c>
    </row>
    <row r="375" spans="1:24" x14ac:dyDescent="0.2">
      <c r="A375" s="45">
        <v>2009633</v>
      </c>
      <c r="B375" s="14" t="s">
        <v>3095</v>
      </c>
      <c r="C375" s="13" t="s">
        <v>3096</v>
      </c>
      <c r="D375" s="16" t="s">
        <v>3097</v>
      </c>
      <c r="E375" s="17" t="s">
        <v>126</v>
      </c>
      <c r="F375" s="15" t="s">
        <v>52</v>
      </c>
      <c r="G375" s="18">
        <v>42674</v>
      </c>
      <c r="H375" s="18">
        <v>40544</v>
      </c>
      <c r="I375" s="18">
        <v>46388</v>
      </c>
      <c r="J375" s="36"/>
      <c r="K375" s="37"/>
      <c r="L375" s="38">
        <v>0</v>
      </c>
      <c r="M375" s="38">
        <f t="shared" si="45"/>
        <v>0</v>
      </c>
      <c r="N375" s="38">
        <f t="shared" si="46"/>
        <v>0</v>
      </c>
      <c r="O375" s="38">
        <v>0</v>
      </c>
      <c r="P375" s="38">
        <f t="shared" si="47"/>
        <v>0</v>
      </c>
      <c r="Q375" s="38">
        <f t="shared" si="48"/>
        <v>0</v>
      </c>
      <c r="R375" s="38">
        <f t="shared" si="49"/>
        <v>0</v>
      </c>
      <c r="S375" s="38">
        <v>0</v>
      </c>
      <c r="T375" s="38">
        <f t="shared" si="50"/>
        <v>0</v>
      </c>
      <c r="U375" s="38">
        <v>1</v>
      </c>
      <c r="V375" s="38">
        <f t="shared" si="51"/>
        <v>0</v>
      </c>
      <c r="W375" s="38">
        <f t="shared" si="52"/>
        <v>0</v>
      </c>
      <c r="X375" s="38">
        <f t="shared" si="53"/>
        <v>0</v>
      </c>
    </row>
    <row r="376" spans="1:24" x14ac:dyDescent="0.2">
      <c r="A376" s="45">
        <v>2009634</v>
      </c>
      <c r="B376" s="14" t="s">
        <v>3098</v>
      </c>
      <c r="C376" s="13" t="s">
        <v>3099</v>
      </c>
      <c r="D376" s="16" t="s">
        <v>3100</v>
      </c>
      <c r="E376" s="17" t="s">
        <v>126</v>
      </c>
      <c r="F376" s="15" t="s">
        <v>52</v>
      </c>
      <c r="G376" s="18">
        <v>42674</v>
      </c>
      <c r="H376" s="18">
        <v>40544</v>
      </c>
      <c r="I376" s="18">
        <v>46388</v>
      </c>
      <c r="J376" s="36"/>
      <c r="K376" s="37"/>
      <c r="L376" s="38">
        <v>0</v>
      </c>
      <c r="M376" s="38">
        <f t="shared" si="45"/>
        <v>0</v>
      </c>
      <c r="N376" s="38">
        <f t="shared" si="46"/>
        <v>0</v>
      </c>
      <c r="O376" s="38">
        <v>0</v>
      </c>
      <c r="P376" s="38">
        <f t="shared" si="47"/>
        <v>0</v>
      </c>
      <c r="Q376" s="38">
        <f t="shared" si="48"/>
        <v>0</v>
      </c>
      <c r="R376" s="38">
        <f t="shared" si="49"/>
        <v>0</v>
      </c>
      <c r="S376" s="38">
        <v>0</v>
      </c>
      <c r="T376" s="38">
        <f t="shared" si="50"/>
        <v>0</v>
      </c>
      <c r="U376" s="38">
        <v>1</v>
      </c>
      <c r="V376" s="38">
        <f t="shared" si="51"/>
        <v>0</v>
      </c>
      <c r="W376" s="38">
        <f t="shared" si="52"/>
        <v>0</v>
      </c>
      <c r="X376" s="38">
        <f t="shared" si="53"/>
        <v>0</v>
      </c>
    </row>
    <row r="377" spans="1:24" x14ac:dyDescent="0.2">
      <c r="A377" s="45">
        <v>2009635</v>
      </c>
      <c r="B377" s="14" t="s">
        <v>3101</v>
      </c>
      <c r="C377" s="13" t="s">
        <v>3102</v>
      </c>
      <c r="D377" s="16" t="s">
        <v>3103</v>
      </c>
      <c r="E377" s="17" t="s">
        <v>126</v>
      </c>
      <c r="F377" s="15" t="s">
        <v>52</v>
      </c>
      <c r="G377" s="18">
        <v>42674</v>
      </c>
      <c r="H377" s="18">
        <v>40544</v>
      </c>
      <c r="I377" s="18">
        <v>46388</v>
      </c>
      <c r="J377" s="36"/>
      <c r="K377" s="37"/>
      <c r="L377" s="38">
        <v>1</v>
      </c>
      <c r="M377" s="38">
        <f t="shared" si="45"/>
        <v>1</v>
      </c>
      <c r="N377" s="38">
        <f t="shared" si="46"/>
        <v>1</v>
      </c>
      <c r="O377" s="38">
        <v>0</v>
      </c>
      <c r="P377" s="38">
        <f t="shared" si="47"/>
        <v>1</v>
      </c>
      <c r="Q377" s="38">
        <f t="shared" si="48"/>
        <v>2</v>
      </c>
      <c r="R377" s="38">
        <f t="shared" si="49"/>
        <v>0</v>
      </c>
      <c r="S377" s="38">
        <v>2</v>
      </c>
      <c r="T377" s="38">
        <f t="shared" si="50"/>
        <v>0</v>
      </c>
      <c r="U377" s="38">
        <v>1</v>
      </c>
      <c r="V377" s="38">
        <f t="shared" si="51"/>
        <v>0</v>
      </c>
      <c r="W377" s="38">
        <f t="shared" si="52"/>
        <v>0.1</v>
      </c>
      <c r="X377" s="38">
        <f t="shared" si="53"/>
        <v>2</v>
      </c>
    </row>
    <row r="378" spans="1:24" x14ac:dyDescent="0.2">
      <c r="A378" s="45">
        <v>2018251</v>
      </c>
      <c r="B378" s="14" t="s">
        <v>3104</v>
      </c>
      <c r="C378" s="13" t="s">
        <v>3105</v>
      </c>
      <c r="D378" s="16" t="s">
        <v>3106</v>
      </c>
      <c r="E378" s="17" t="s">
        <v>126</v>
      </c>
      <c r="F378" s="15" t="s">
        <v>52</v>
      </c>
      <c r="G378" s="18">
        <v>42674</v>
      </c>
      <c r="H378" s="18">
        <v>40544</v>
      </c>
      <c r="I378" s="18">
        <v>46388</v>
      </c>
      <c r="J378" s="36"/>
      <c r="K378" s="37"/>
      <c r="L378" s="38">
        <v>0</v>
      </c>
      <c r="M378" s="38">
        <f t="shared" si="45"/>
        <v>0</v>
      </c>
      <c r="N378" s="38">
        <f t="shared" si="46"/>
        <v>0</v>
      </c>
      <c r="O378" s="38">
        <v>0</v>
      </c>
      <c r="P378" s="38">
        <f t="shared" si="47"/>
        <v>0</v>
      </c>
      <c r="Q378" s="38">
        <f t="shared" si="48"/>
        <v>0</v>
      </c>
      <c r="R378" s="38">
        <f t="shared" si="49"/>
        <v>0</v>
      </c>
      <c r="S378" s="38">
        <v>0</v>
      </c>
      <c r="T378" s="38">
        <f t="shared" si="50"/>
        <v>0</v>
      </c>
      <c r="U378" s="38">
        <v>1</v>
      </c>
      <c r="V378" s="38">
        <f t="shared" si="51"/>
        <v>0</v>
      </c>
      <c r="W378" s="38">
        <f t="shared" si="52"/>
        <v>0</v>
      </c>
      <c r="X378" s="38">
        <f t="shared" si="53"/>
        <v>0</v>
      </c>
    </row>
    <row r="379" spans="1:24" x14ac:dyDescent="0.2">
      <c r="A379" s="45">
        <v>2009638</v>
      </c>
      <c r="B379" s="14" t="s">
        <v>3107</v>
      </c>
      <c r="C379" s="13" t="s">
        <v>3108</v>
      </c>
      <c r="D379" s="16" t="s">
        <v>3109</v>
      </c>
      <c r="E379" s="17" t="s">
        <v>126</v>
      </c>
      <c r="F379" s="15" t="s">
        <v>52</v>
      </c>
      <c r="G379" s="18">
        <v>42674</v>
      </c>
      <c r="H379" s="18">
        <v>40544</v>
      </c>
      <c r="I379" s="18">
        <v>46388</v>
      </c>
      <c r="J379" s="36"/>
      <c r="K379" s="37"/>
      <c r="L379" s="38">
        <v>0</v>
      </c>
      <c r="M379" s="38">
        <f t="shared" si="45"/>
        <v>0</v>
      </c>
      <c r="N379" s="38">
        <f t="shared" si="46"/>
        <v>0</v>
      </c>
      <c r="O379" s="38">
        <v>0</v>
      </c>
      <c r="P379" s="38">
        <f t="shared" si="47"/>
        <v>0</v>
      </c>
      <c r="Q379" s="38">
        <f t="shared" si="48"/>
        <v>0</v>
      </c>
      <c r="R379" s="38">
        <f t="shared" si="49"/>
        <v>0</v>
      </c>
      <c r="S379" s="38">
        <v>0</v>
      </c>
      <c r="T379" s="38">
        <f t="shared" si="50"/>
        <v>0</v>
      </c>
      <c r="U379" s="38">
        <v>1</v>
      </c>
      <c r="V379" s="38">
        <f t="shared" si="51"/>
        <v>0</v>
      </c>
      <c r="W379" s="38">
        <f t="shared" si="52"/>
        <v>0</v>
      </c>
      <c r="X379" s="38">
        <f t="shared" si="53"/>
        <v>0</v>
      </c>
    </row>
    <row r="380" spans="1:24" x14ac:dyDescent="0.2">
      <c r="A380" s="45">
        <v>2009641</v>
      </c>
      <c r="B380" s="14" t="s">
        <v>3110</v>
      </c>
      <c r="C380" s="13" t="s">
        <v>3111</v>
      </c>
      <c r="D380" s="16" t="s">
        <v>3112</v>
      </c>
      <c r="E380" s="17" t="s">
        <v>126</v>
      </c>
      <c r="F380" s="15" t="s">
        <v>52</v>
      </c>
      <c r="G380" s="18">
        <v>42674</v>
      </c>
      <c r="H380" s="18">
        <v>40544</v>
      </c>
      <c r="I380" s="18">
        <v>46388</v>
      </c>
      <c r="J380" s="36"/>
      <c r="K380" s="37"/>
      <c r="L380" s="38">
        <v>1</v>
      </c>
      <c r="M380" s="38">
        <f t="shared" si="45"/>
        <v>1</v>
      </c>
      <c r="N380" s="38">
        <f t="shared" si="46"/>
        <v>1</v>
      </c>
      <c r="O380" s="38">
        <v>0</v>
      </c>
      <c r="P380" s="38">
        <f t="shared" si="47"/>
        <v>1</v>
      </c>
      <c r="Q380" s="38">
        <f t="shared" si="48"/>
        <v>2</v>
      </c>
      <c r="R380" s="38">
        <f t="shared" si="49"/>
        <v>0</v>
      </c>
      <c r="S380" s="38">
        <v>2</v>
      </c>
      <c r="T380" s="38">
        <f t="shared" si="50"/>
        <v>0</v>
      </c>
      <c r="U380" s="38">
        <v>1</v>
      </c>
      <c r="V380" s="38">
        <f t="shared" si="51"/>
        <v>0</v>
      </c>
      <c r="W380" s="38">
        <f t="shared" si="52"/>
        <v>0.1</v>
      </c>
      <c r="X380" s="38">
        <f t="shared" si="53"/>
        <v>2</v>
      </c>
    </row>
    <row r="381" spans="1:24" x14ac:dyDescent="0.2">
      <c r="A381" s="45">
        <v>2009642</v>
      </c>
      <c r="B381" s="14" t="s">
        <v>3113</v>
      </c>
      <c r="C381" s="13" t="s">
        <v>3114</v>
      </c>
      <c r="D381" s="16" t="s">
        <v>3115</v>
      </c>
      <c r="E381" s="17" t="s">
        <v>126</v>
      </c>
      <c r="F381" s="15" t="s">
        <v>52</v>
      </c>
      <c r="G381" s="18">
        <v>42674</v>
      </c>
      <c r="H381" s="18">
        <v>40544</v>
      </c>
      <c r="I381" s="18">
        <v>46388</v>
      </c>
      <c r="J381" s="36"/>
      <c r="K381" s="37"/>
      <c r="L381" s="38">
        <v>1</v>
      </c>
      <c r="M381" s="38">
        <f t="shared" si="45"/>
        <v>1</v>
      </c>
      <c r="N381" s="38">
        <f t="shared" si="46"/>
        <v>1</v>
      </c>
      <c r="O381" s="38">
        <v>0</v>
      </c>
      <c r="P381" s="38">
        <f t="shared" si="47"/>
        <v>1</v>
      </c>
      <c r="Q381" s="38">
        <f t="shared" si="48"/>
        <v>2</v>
      </c>
      <c r="R381" s="38">
        <f t="shared" si="49"/>
        <v>0</v>
      </c>
      <c r="S381" s="38">
        <v>2</v>
      </c>
      <c r="T381" s="38">
        <f t="shared" si="50"/>
        <v>0</v>
      </c>
      <c r="U381" s="38">
        <v>1</v>
      </c>
      <c r="V381" s="38">
        <f t="shared" si="51"/>
        <v>0</v>
      </c>
      <c r="W381" s="38">
        <f t="shared" si="52"/>
        <v>0.1</v>
      </c>
      <c r="X381" s="38">
        <f t="shared" si="53"/>
        <v>2</v>
      </c>
    </row>
    <row r="382" spans="1:24" x14ac:dyDescent="0.2">
      <c r="A382" s="45">
        <v>2009643</v>
      </c>
      <c r="B382" s="14" t="s">
        <v>3116</v>
      </c>
      <c r="C382" s="13" t="s">
        <v>3117</v>
      </c>
      <c r="D382" s="16" t="s">
        <v>3118</v>
      </c>
      <c r="E382" s="17" t="s">
        <v>126</v>
      </c>
      <c r="F382" s="15" t="s">
        <v>52</v>
      </c>
      <c r="G382" s="18">
        <v>42674</v>
      </c>
      <c r="H382" s="18">
        <v>40544</v>
      </c>
      <c r="I382" s="18">
        <v>46388</v>
      </c>
      <c r="J382" s="36"/>
      <c r="K382" s="37"/>
      <c r="L382" s="38">
        <v>0</v>
      </c>
      <c r="M382" s="38">
        <f t="shared" si="45"/>
        <v>0</v>
      </c>
      <c r="N382" s="38">
        <f t="shared" si="46"/>
        <v>0</v>
      </c>
      <c r="O382" s="38">
        <v>0</v>
      </c>
      <c r="P382" s="38">
        <f t="shared" si="47"/>
        <v>0</v>
      </c>
      <c r="Q382" s="38">
        <f t="shared" si="48"/>
        <v>0</v>
      </c>
      <c r="R382" s="38">
        <f t="shared" si="49"/>
        <v>0</v>
      </c>
      <c r="S382" s="38">
        <v>0</v>
      </c>
      <c r="T382" s="38">
        <f t="shared" si="50"/>
        <v>0</v>
      </c>
      <c r="U382" s="38">
        <v>1</v>
      </c>
      <c r="V382" s="38">
        <f t="shared" si="51"/>
        <v>0</v>
      </c>
      <c r="W382" s="38">
        <f t="shared" si="52"/>
        <v>0</v>
      </c>
      <c r="X382" s="38">
        <f t="shared" si="53"/>
        <v>0</v>
      </c>
    </row>
    <row r="383" spans="1:24" x14ac:dyDescent="0.2">
      <c r="A383" s="45">
        <v>2013729</v>
      </c>
      <c r="B383" s="14" t="s">
        <v>3119</v>
      </c>
      <c r="C383" s="13" t="s">
        <v>3120</v>
      </c>
      <c r="D383" s="16" t="s">
        <v>3121</v>
      </c>
      <c r="E383" s="17" t="s">
        <v>126</v>
      </c>
      <c r="F383" s="15" t="s">
        <v>52</v>
      </c>
      <c r="G383" s="18">
        <v>42674</v>
      </c>
      <c r="H383" s="18">
        <v>40544</v>
      </c>
      <c r="I383" s="18">
        <v>46388</v>
      </c>
      <c r="J383" s="36"/>
      <c r="K383" s="37"/>
      <c r="L383" s="38">
        <v>1</v>
      </c>
      <c r="M383" s="38">
        <f t="shared" si="45"/>
        <v>1</v>
      </c>
      <c r="N383" s="38">
        <f t="shared" si="46"/>
        <v>1</v>
      </c>
      <c r="O383" s="38">
        <v>0</v>
      </c>
      <c r="P383" s="38">
        <f t="shared" si="47"/>
        <v>1</v>
      </c>
      <c r="Q383" s="38">
        <f t="shared" si="48"/>
        <v>2</v>
      </c>
      <c r="R383" s="38">
        <f t="shared" si="49"/>
        <v>0</v>
      </c>
      <c r="S383" s="38">
        <v>2</v>
      </c>
      <c r="T383" s="38">
        <f t="shared" si="50"/>
        <v>0</v>
      </c>
      <c r="U383" s="38">
        <v>1</v>
      </c>
      <c r="V383" s="38">
        <f t="shared" si="51"/>
        <v>0</v>
      </c>
      <c r="W383" s="38">
        <f t="shared" si="52"/>
        <v>0.1</v>
      </c>
      <c r="X383" s="38">
        <f t="shared" si="53"/>
        <v>2</v>
      </c>
    </row>
    <row r="384" spans="1:24" x14ac:dyDescent="0.2">
      <c r="A384" s="45">
        <v>2009610</v>
      </c>
      <c r="B384" s="14" t="s">
        <v>3122</v>
      </c>
      <c r="C384" s="13" t="s">
        <v>3123</v>
      </c>
      <c r="D384" s="16" t="s">
        <v>3124</v>
      </c>
      <c r="E384" s="17" t="s">
        <v>126</v>
      </c>
      <c r="F384" s="15" t="s">
        <v>52</v>
      </c>
      <c r="G384" s="18">
        <v>42674</v>
      </c>
      <c r="H384" s="18">
        <v>40544</v>
      </c>
      <c r="I384" s="18">
        <v>46388</v>
      </c>
      <c r="J384" s="36"/>
      <c r="K384" s="37"/>
      <c r="L384" s="38">
        <v>0</v>
      </c>
      <c r="M384" s="38">
        <f t="shared" si="45"/>
        <v>0</v>
      </c>
      <c r="N384" s="38">
        <f t="shared" si="46"/>
        <v>0</v>
      </c>
      <c r="O384" s="38">
        <v>0</v>
      </c>
      <c r="P384" s="38">
        <f t="shared" si="47"/>
        <v>0</v>
      </c>
      <c r="Q384" s="38">
        <f t="shared" si="48"/>
        <v>0</v>
      </c>
      <c r="R384" s="38">
        <f t="shared" si="49"/>
        <v>0</v>
      </c>
      <c r="S384" s="38">
        <v>0</v>
      </c>
      <c r="T384" s="38">
        <f t="shared" si="50"/>
        <v>0</v>
      </c>
      <c r="U384" s="38">
        <v>1</v>
      </c>
      <c r="V384" s="38">
        <f t="shared" si="51"/>
        <v>0</v>
      </c>
      <c r="W384" s="38">
        <f t="shared" si="52"/>
        <v>0</v>
      </c>
      <c r="X384" s="38">
        <f t="shared" si="53"/>
        <v>0</v>
      </c>
    </row>
    <row r="385" spans="1:24" ht="25.5" x14ac:dyDescent="0.2">
      <c r="A385" s="45" t="s">
        <v>3125</v>
      </c>
      <c r="B385" s="14" t="s">
        <v>3126</v>
      </c>
      <c r="C385" s="13" t="s">
        <v>3127</v>
      </c>
      <c r="D385" s="16" t="s">
        <v>3128</v>
      </c>
      <c r="E385" s="17" t="s">
        <v>58</v>
      </c>
      <c r="F385" s="15" t="s">
        <v>105</v>
      </c>
      <c r="G385" s="18">
        <v>45992</v>
      </c>
      <c r="H385" s="18">
        <v>40858</v>
      </c>
      <c r="I385" s="18">
        <v>46702</v>
      </c>
      <c r="J385" s="36"/>
      <c r="K385" s="37"/>
      <c r="L385" s="38">
        <v>1</v>
      </c>
      <c r="M385" s="38">
        <f t="shared" si="45"/>
        <v>1</v>
      </c>
      <c r="N385" s="38">
        <f t="shared" si="46"/>
        <v>1</v>
      </c>
      <c r="O385" s="38">
        <v>0</v>
      </c>
      <c r="P385" s="38">
        <f t="shared" si="47"/>
        <v>1</v>
      </c>
      <c r="Q385" s="38">
        <f t="shared" si="48"/>
        <v>2</v>
      </c>
      <c r="R385" s="38">
        <f t="shared" si="49"/>
        <v>0</v>
      </c>
      <c r="S385" s="38">
        <v>0</v>
      </c>
      <c r="T385" s="38">
        <f t="shared" si="50"/>
        <v>0</v>
      </c>
      <c r="U385" s="38">
        <v>1</v>
      </c>
      <c r="V385" s="38">
        <f t="shared" si="51"/>
        <v>0</v>
      </c>
      <c r="W385" s="38">
        <f t="shared" si="52"/>
        <v>0.1</v>
      </c>
      <c r="X385" s="38">
        <f t="shared" si="53"/>
        <v>2</v>
      </c>
    </row>
    <row r="386" spans="1:24" x14ac:dyDescent="0.2">
      <c r="A386" s="45">
        <v>10001740</v>
      </c>
      <c r="B386" s="14" t="s">
        <v>3129</v>
      </c>
      <c r="C386" s="13" t="s">
        <v>3130</v>
      </c>
      <c r="D386" s="16" t="s">
        <v>3131</v>
      </c>
      <c r="E386" s="17" t="s">
        <v>1232</v>
      </c>
      <c r="F386" s="15" t="s">
        <v>52</v>
      </c>
      <c r="G386" s="18">
        <v>45956</v>
      </c>
      <c r="H386" s="18">
        <v>40544</v>
      </c>
      <c r="I386" s="18">
        <v>46388</v>
      </c>
      <c r="J386" s="36"/>
      <c r="K386" s="37"/>
      <c r="L386" s="38">
        <v>1</v>
      </c>
      <c r="M386" s="38">
        <f t="shared" si="45"/>
        <v>1</v>
      </c>
      <c r="N386" s="38">
        <f t="shared" si="46"/>
        <v>1</v>
      </c>
      <c r="O386" s="38">
        <v>0</v>
      </c>
      <c r="P386" s="38">
        <f t="shared" si="47"/>
        <v>1</v>
      </c>
      <c r="Q386" s="38">
        <f t="shared" si="48"/>
        <v>2</v>
      </c>
      <c r="R386" s="38">
        <f t="shared" si="49"/>
        <v>0</v>
      </c>
      <c r="S386" s="38">
        <v>2</v>
      </c>
      <c r="T386" s="38">
        <f t="shared" si="50"/>
        <v>0</v>
      </c>
      <c r="U386" s="38">
        <v>1</v>
      </c>
      <c r="V386" s="38">
        <f t="shared" si="51"/>
        <v>0</v>
      </c>
      <c r="W386" s="38">
        <f t="shared" si="52"/>
        <v>0.1</v>
      </c>
      <c r="X386" s="38">
        <f t="shared" si="53"/>
        <v>2</v>
      </c>
    </row>
    <row r="387" spans="1:24" x14ac:dyDescent="0.2">
      <c r="A387" s="45">
        <v>10001739</v>
      </c>
      <c r="B387" s="14" t="s">
        <v>3132</v>
      </c>
      <c r="C387" s="13" t="s">
        <v>3133</v>
      </c>
      <c r="D387" s="16" t="s">
        <v>3134</v>
      </c>
      <c r="E387" s="17" t="s">
        <v>449</v>
      </c>
      <c r="F387" s="15" t="s">
        <v>52</v>
      </c>
      <c r="G387" s="18">
        <v>43830</v>
      </c>
      <c r="H387" s="18">
        <v>40544</v>
      </c>
      <c r="I387" s="18">
        <v>46388</v>
      </c>
      <c r="J387" s="36"/>
      <c r="K387" s="37"/>
      <c r="L387" s="38">
        <v>0</v>
      </c>
      <c r="M387" s="38">
        <f t="shared" si="45"/>
        <v>0</v>
      </c>
      <c r="N387" s="38">
        <f t="shared" si="46"/>
        <v>0</v>
      </c>
      <c r="O387" s="38">
        <v>0</v>
      </c>
      <c r="P387" s="38">
        <f t="shared" si="47"/>
        <v>0</v>
      </c>
      <c r="Q387" s="38">
        <f t="shared" si="48"/>
        <v>0</v>
      </c>
      <c r="R387" s="38">
        <f t="shared" si="49"/>
        <v>0</v>
      </c>
      <c r="S387" s="38">
        <v>0</v>
      </c>
      <c r="T387" s="38">
        <f t="shared" si="50"/>
        <v>0</v>
      </c>
      <c r="U387" s="38">
        <v>1</v>
      </c>
      <c r="V387" s="38">
        <f t="shared" si="51"/>
        <v>0</v>
      </c>
      <c r="W387" s="38">
        <f t="shared" si="52"/>
        <v>0</v>
      </c>
      <c r="X387" s="38">
        <f t="shared" si="53"/>
        <v>0</v>
      </c>
    </row>
    <row r="388" spans="1:24" x14ac:dyDescent="0.2">
      <c r="A388" s="45">
        <v>10001717</v>
      </c>
      <c r="B388" s="14" t="s">
        <v>3135</v>
      </c>
      <c r="C388" s="13" t="s">
        <v>3136</v>
      </c>
      <c r="D388" s="16" t="s">
        <v>3137</v>
      </c>
      <c r="E388" s="17" t="s">
        <v>1232</v>
      </c>
      <c r="F388" s="15" t="s">
        <v>52</v>
      </c>
      <c r="G388" s="18">
        <v>43830</v>
      </c>
      <c r="H388" s="18">
        <v>40544</v>
      </c>
      <c r="I388" s="18">
        <v>46388</v>
      </c>
      <c r="J388" s="36"/>
      <c r="K388" s="37"/>
      <c r="L388" s="38">
        <v>1</v>
      </c>
      <c r="M388" s="38">
        <f t="shared" si="45"/>
        <v>1</v>
      </c>
      <c r="N388" s="38">
        <f t="shared" si="46"/>
        <v>1</v>
      </c>
      <c r="O388" s="38">
        <v>0</v>
      </c>
      <c r="P388" s="38">
        <f t="shared" si="47"/>
        <v>1</v>
      </c>
      <c r="Q388" s="38">
        <f t="shared" si="48"/>
        <v>2</v>
      </c>
      <c r="R388" s="38">
        <f t="shared" si="49"/>
        <v>0</v>
      </c>
      <c r="S388" s="38">
        <v>0</v>
      </c>
      <c r="T388" s="38">
        <f t="shared" si="50"/>
        <v>0</v>
      </c>
      <c r="U388" s="38">
        <v>1</v>
      </c>
      <c r="V388" s="38">
        <f t="shared" si="51"/>
        <v>0</v>
      </c>
      <c r="W388" s="38">
        <f t="shared" si="52"/>
        <v>0.1</v>
      </c>
      <c r="X388" s="38">
        <f t="shared" si="53"/>
        <v>2</v>
      </c>
    </row>
    <row r="389" spans="1:24" x14ac:dyDescent="0.2">
      <c r="A389" s="45">
        <v>10001712</v>
      </c>
      <c r="B389" s="14" t="s">
        <v>3138</v>
      </c>
      <c r="C389" s="13" t="s">
        <v>3139</v>
      </c>
      <c r="D389" s="16" t="s">
        <v>3140</v>
      </c>
      <c r="E389" s="17" t="s">
        <v>110</v>
      </c>
      <c r="F389" s="15" t="s">
        <v>52</v>
      </c>
      <c r="G389" s="18">
        <v>43830</v>
      </c>
      <c r="H389" s="18">
        <v>40544</v>
      </c>
      <c r="I389" s="18">
        <v>46388</v>
      </c>
      <c r="J389" s="36"/>
      <c r="K389" s="37"/>
      <c r="L389" s="38">
        <v>0</v>
      </c>
      <c r="M389" s="38">
        <f t="shared" si="45"/>
        <v>0</v>
      </c>
      <c r="N389" s="38">
        <f t="shared" si="46"/>
        <v>0</v>
      </c>
      <c r="O389" s="38">
        <v>0</v>
      </c>
      <c r="P389" s="38">
        <f t="shared" si="47"/>
        <v>0</v>
      </c>
      <c r="Q389" s="38">
        <f t="shared" si="48"/>
        <v>0</v>
      </c>
      <c r="R389" s="38">
        <f t="shared" si="49"/>
        <v>0</v>
      </c>
      <c r="S389" s="38">
        <v>2</v>
      </c>
      <c r="T389" s="38">
        <f t="shared" si="50"/>
        <v>0</v>
      </c>
      <c r="U389" s="38">
        <v>1</v>
      </c>
      <c r="V389" s="38">
        <f t="shared" si="51"/>
        <v>0</v>
      </c>
      <c r="W389" s="38">
        <f t="shared" si="52"/>
        <v>0</v>
      </c>
      <c r="X389" s="38">
        <f t="shared" si="53"/>
        <v>0</v>
      </c>
    </row>
    <row r="390" spans="1:24" x14ac:dyDescent="0.2">
      <c r="A390" s="45">
        <v>10001699</v>
      </c>
      <c r="B390" s="14" t="s">
        <v>3141</v>
      </c>
      <c r="C390" s="13" t="s">
        <v>3142</v>
      </c>
      <c r="D390" s="16" t="s">
        <v>3143</v>
      </c>
      <c r="E390" s="17" t="s">
        <v>74</v>
      </c>
      <c r="F390" s="15" t="s">
        <v>52</v>
      </c>
      <c r="G390" s="18">
        <v>43830</v>
      </c>
      <c r="H390" s="18">
        <v>40544</v>
      </c>
      <c r="I390" s="18">
        <v>46388</v>
      </c>
      <c r="J390" s="36"/>
      <c r="K390" s="37"/>
      <c r="L390" s="38">
        <v>1</v>
      </c>
      <c r="M390" s="38">
        <f t="shared" si="45"/>
        <v>1</v>
      </c>
      <c r="N390" s="38">
        <f t="shared" si="46"/>
        <v>1</v>
      </c>
      <c r="O390" s="38">
        <v>0</v>
      </c>
      <c r="P390" s="38">
        <f t="shared" si="47"/>
        <v>1</v>
      </c>
      <c r="Q390" s="38">
        <f t="shared" si="48"/>
        <v>2</v>
      </c>
      <c r="R390" s="38">
        <f t="shared" si="49"/>
        <v>0</v>
      </c>
      <c r="S390" s="38">
        <v>0</v>
      </c>
      <c r="T390" s="38">
        <f t="shared" si="50"/>
        <v>0</v>
      </c>
      <c r="U390" s="38">
        <v>1</v>
      </c>
      <c r="V390" s="38">
        <f t="shared" si="51"/>
        <v>0</v>
      </c>
      <c r="W390" s="38">
        <f t="shared" si="52"/>
        <v>0.1</v>
      </c>
      <c r="X390" s="38">
        <f t="shared" si="53"/>
        <v>2</v>
      </c>
    </row>
    <row r="391" spans="1:24" x14ac:dyDescent="0.2">
      <c r="A391" s="45">
        <v>2010702</v>
      </c>
      <c r="B391" s="14" t="s">
        <v>3144</v>
      </c>
      <c r="C391" s="13" t="s">
        <v>3145</v>
      </c>
      <c r="D391" s="16" t="s">
        <v>3146</v>
      </c>
      <c r="E391" s="17" t="s">
        <v>126</v>
      </c>
      <c r="F391" s="15" t="s">
        <v>52</v>
      </c>
      <c r="G391" s="18">
        <v>42825</v>
      </c>
      <c r="H391" s="18">
        <v>40763</v>
      </c>
      <c r="I391" s="18">
        <v>46607</v>
      </c>
      <c r="J391" s="36"/>
      <c r="K391" s="37"/>
      <c r="L391" s="38">
        <v>1</v>
      </c>
      <c r="M391" s="38">
        <f t="shared" ref="M391:M420" si="54">L391</f>
        <v>1</v>
      </c>
      <c r="N391" s="38">
        <f t="shared" ref="N391:N420" si="55">L391</f>
        <v>1</v>
      </c>
      <c r="O391" s="38">
        <v>1</v>
      </c>
      <c r="P391" s="38">
        <f t="shared" ref="P391:P420" si="56">L391</f>
        <v>1</v>
      </c>
      <c r="Q391" s="38">
        <f t="shared" ref="Q391:Q420" si="57">IF(L391&gt;O391,2,0)</f>
        <v>0</v>
      </c>
      <c r="R391" s="38">
        <f t="shared" ref="R391:R420" si="58">O391*1</f>
        <v>1</v>
      </c>
      <c r="S391" s="38">
        <v>0</v>
      </c>
      <c r="T391" s="38">
        <f t="shared" ref="T391:T420" si="59">IF(O391=1,4,0)</f>
        <v>4</v>
      </c>
      <c r="U391" s="38">
        <v>1</v>
      </c>
      <c r="V391" s="38">
        <f t="shared" ref="V391:V420" si="60">O391*4</f>
        <v>4</v>
      </c>
      <c r="W391" s="38">
        <f t="shared" ref="W391:W420" si="61">IF(L391&gt;O391,0.1,0)</f>
        <v>0</v>
      </c>
      <c r="X391" s="38">
        <f t="shared" ref="X391:X420" si="62">IF(L391&gt;O391,2,0)</f>
        <v>0</v>
      </c>
    </row>
    <row r="392" spans="1:24" x14ac:dyDescent="0.2">
      <c r="A392" s="45">
        <v>7003892</v>
      </c>
      <c r="B392" s="14" t="s">
        <v>3147</v>
      </c>
      <c r="C392" s="13" t="s">
        <v>3148</v>
      </c>
      <c r="D392" s="16" t="s">
        <v>3149</v>
      </c>
      <c r="E392" s="17" t="s">
        <v>58</v>
      </c>
      <c r="F392" s="15" t="s">
        <v>52</v>
      </c>
      <c r="G392" s="18">
        <v>42124</v>
      </c>
      <c r="H392" s="18">
        <v>40544</v>
      </c>
      <c r="I392" s="18">
        <v>46388</v>
      </c>
      <c r="J392" s="36"/>
      <c r="K392" s="37"/>
      <c r="L392" s="38">
        <v>0</v>
      </c>
      <c r="M392" s="38">
        <f t="shared" si="54"/>
        <v>0</v>
      </c>
      <c r="N392" s="38">
        <f t="shared" si="55"/>
        <v>0</v>
      </c>
      <c r="O392" s="38">
        <v>0</v>
      </c>
      <c r="P392" s="38">
        <f t="shared" si="56"/>
        <v>0</v>
      </c>
      <c r="Q392" s="38">
        <f t="shared" si="57"/>
        <v>0</v>
      </c>
      <c r="R392" s="38">
        <f t="shared" si="58"/>
        <v>0</v>
      </c>
      <c r="S392" s="38">
        <v>2</v>
      </c>
      <c r="T392" s="38">
        <f t="shared" si="59"/>
        <v>0</v>
      </c>
      <c r="U392" s="38">
        <v>1</v>
      </c>
      <c r="V392" s="38">
        <f t="shared" si="60"/>
        <v>0</v>
      </c>
      <c r="W392" s="38">
        <f t="shared" si="61"/>
        <v>0</v>
      </c>
      <c r="X392" s="38">
        <f t="shared" si="62"/>
        <v>0</v>
      </c>
    </row>
    <row r="393" spans="1:24" ht="25.5" x14ac:dyDescent="0.2">
      <c r="A393" s="45">
        <v>7003894</v>
      </c>
      <c r="B393" s="14" t="s">
        <v>3150</v>
      </c>
      <c r="C393" s="13" t="s">
        <v>3151</v>
      </c>
      <c r="D393" s="16" t="s">
        <v>3152</v>
      </c>
      <c r="E393" s="17" t="s">
        <v>1230</v>
      </c>
      <c r="F393" s="15" t="s">
        <v>52</v>
      </c>
      <c r="G393" s="18">
        <v>41214</v>
      </c>
      <c r="H393" s="18">
        <v>40544</v>
      </c>
      <c r="I393" s="18">
        <v>46388</v>
      </c>
      <c r="J393" s="36"/>
      <c r="K393" s="37"/>
      <c r="L393" s="38">
        <v>0</v>
      </c>
      <c r="M393" s="38">
        <f t="shared" si="54"/>
        <v>0</v>
      </c>
      <c r="N393" s="38">
        <f t="shared" si="55"/>
        <v>0</v>
      </c>
      <c r="O393" s="38">
        <v>0</v>
      </c>
      <c r="P393" s="38">
        <f t="shared" si="56"/>
        <v>0</v>
      </c>
      <c r="Q393" s="38">
        <f t="shared" si="57"/>
        <v>0</v>
      </c>
      <c r="R393" s="38">
        <f t="shared" si="58"/>
        <v>0</v>
      </c>
      <c r="S393" s="38">
        <v>2</v>
      </c>
      <c r="T393" s="38">
        <f t="shared" si="59"/>
        <v>0</v>
      </c>
      <c r="U393" s="38">
        <v>1</v>
      </c>
      <c r="V393" s="38">
        <f t="shared" si="60"/>
        <v>0</v>
      </c>
      <c r="W393" s="38">
        <f t="shared" si="61"/>
        <v>0</v>
      </c>
      <c r="X393" s="38">
        <f t="shared" si="62"/>
        <v>0</v>
      </c>
    </row>
    <row r="394" spans="1:24" x14ac:dyDescent="0.2">
      <c r="A394" s="45">
        <v>7003899</v>
      </c>
      <c r="B394" s="14" t="s">
        <v>3153</v>
      </c>
      <c r="C394" s="13" t="s">
        <v>3154</v>
      </c>
      <c r="D394" s="16" t="s">
        <v>3155</v>
      </c>
      <c r="E394" s="17" t="s">
        <v>148</v>
      </c>
      <c r="F394" s="15" t="s">
        <v>52</v>
      </c>
      <c r="G394" s="18">
        <v>42124</v>
      </c>
      <c r="H394" s="18">
        <v>40589</v>
      </c>
      <c r="I394" s="18">
        <v>46433</v>
      </c>
      <c r="J394" s="36"/>
      <c r="K394" s="37"/>
      <c r="L394" s="38">
        <v>1</v>
      </c>
      <c r="M394" s="38">
        <f t="shared" si="54"/>
        <v>1</v>
      </c>
      <c r="N394" s="38">
        <f t="shared" si="55"/>
        <v>1</v>
      </c>
      <c r="O394" s="38">
        <v>1</v>
      </c>
      <c r="P394" s="38">
        <f t="shared" si="56"/>
        <v>1</v>
      </c>
      <c r="Q394" s="38">
        <f t="shared" si="57"/>
        <v>0</v>
      </c>
      <c r="R394" s="38">
        <f t="shared" si="58"/>
        <v>1</v>
      </c>
      <c r="S394" s="38">
        <v>0</v>
      </c>
      <c r="T394" s="38">
        <f t="shared" si="59"/>
        <v>4</v>
      </c>
      <c r="U394" s="38">
        <v>1</v>
      </c>
      <c r="V394" s="38">
        <f t="shared" si="60"/>
        <v>4</v>
      </c>
      <c r="W394" s="38">
        <f t="shared" si="61"/>
        <v>0</v>
      </c>
      <c r="X394" s="38">
        <f t="shared" si="62"/>
        <v>0</v>
      </c>
    </row>
    <row r="395" spans="1:24" x14ac:dyDescent="0.2">
      <c r="A395" s="45">
        <v>8002342</v>
      </c>
      <c r="B395" s="14" t="s">
        <v>3156</v>
      </c>
      <c r="C395" s="13" t="s">
        <v>3157</v>
      </c>
      <c r="D395" s="16" t="s">
        <v>3158</v>
      </c>
      <c r="E395" s="17" t="s">
        <v>60</v>
      </c>
      <c r="F395" s="15" t="s">
        <v>52</v>
      </c>
      <c r="G395" s="18">
        <v>44357</v>
      </c>
      <c r="H395" s="18">
        <v>40544</v>
      </c>
      <c r="I395" s="18">
        <v>46388</v>
      </c>
      <c r="J395" s="36"/>
      <c r="K395" s="37"/>
      <c r="L395" s="38">
        <v>1</v>
      </c>
      <c r="M395" s="38">
        <f t="shared" si="54"/>
        <v>1</v>
      </c>
      <c r="N395" s="38">
        <f t="shared" si="55"/>
        <v>1</v>
      </c>
      <c r="O395" s="38">
        <v>1</v>
      </c>
      <c r="P395" s="38">
        <f t="shared" si="56"/>
        <v>1</v>
      </c>
      <c r="Q395" s="38">
        <f t="shared" si="57"/>
        <v>0</v>
      </c>
      <c r="R395" s="38">
        <f t="shared" si="58"/>
        <v>1</v>
      </c>
      <c r="S395" s="38">
        <v>0</v>
      </c>
      <c r="T395" s="38">
        <f t="shared" si="59"/>
        <v>4</v>
      </c>
      <c r="U395" s="38">
        <v>1</v>
      </c>
      <c r="V395" s="38">
        <f t="shared" si="60"/>
        <v>4</v>
      </c>
      <c r="W395" s="38">
        <f t="shared" si="61"/>
        <v>0</v>
      </c>
      <c r="X395" s="38">
        <f t="shared" si="62"/>
        <v>0</v>
      </c>
    </row>
    <row r="396" spans="1:24" x14ac:dyDescent="0.2">
      <c r="A396" s="45">
        <v>8002394</v>
      </c>
      <c r="B396" s="14" t="s">
        <v>3159</v>
      </c>
      <c r="C396" s="13" t="s">
        <v>3160</v>
      </c>
      <c r="D396" s="16" t="s">
        <v>3161</v>
      </c>
      <c r="E396" s="17" t="s">
        <v>58</v>
      </c>
      <c r="F396" s="15" t="s">
        <v>52</v>
      </c>
      <c r="G396" s="18">
        <v>42094</v>
      </c>
      <c r="H396" s="18">
        <v>40544</v>
      </c>
      <c r="I396" s="18">
        <v>46388</v>
      </c>
      <c r="J396" s="36"/>
      <c r="K396" s="37"/>
      <c r="L396" s="38">
        <v>0</v>
      </c>
      <c r="M396" s="38">
        <f t="shared" si="54"/>
        <v>0</v>
      </c>
      <c r="N396" s="38">
        <f t="shared" si="55"/>
        <v>0</v>
      </c>
      <c r="O396" s="38">
        <v>0</v>
      </c>
      <c r="P396" s="38">
        <f t="shared" si="56"/>
        <v>0</v>
      </c>
      <c r="Q396" s="38">
        <f t="shared" si="57"/>
        <v>0</v>
      </c>
      <c r="R396" s="38">
        <f t="shared" si="58"/>
        <v>0</v>
      </c>
      <c r="S396" s="38">
        <v>2</v>
      </c>
      <c r="T396" s="38">
        <f t="shared" si="59"/>
        <v>0</v>
      </c>
      <c r="U396" s="38">
        <v>1</v>
      </c>
      <c r="V396" s="38">
        <f t="shared" si="60"/>
        <v>0</v>
      </c>
      <c r="W396" s="38">
        <f t="shared" si="61"/>
        <v>0</v>
      </c>
      <c r="X396" s="38">
        <f t="shared" si="62"/>
        <v>0</v>
      </c>
    </row>
    <row r="397" spans="1:24" x14ac:dyDescent="0.2">
      <c r="A397" s="45">
        <v>8002400</v>
      </c>
      <c r="B397" s="14" t="s">
        <v>3162</v>
      </c>
      <c r="C397" s="13" t="s">
        <v>3163</v>
      </c>
      <c r="D397" s="16" t="s">
        <v>3164</v>
      </c>
      <c r="E397" s="17" t="s">
        <v>56</v>
      </c>
      <c r="F397" s="15" t="s">
        <v>52</v>
      </c>
      <c r="G397" s="18">
        <v>42094</v>
      </c>
      <c r="H397" s="18">
        <v>40544</v>
      </c>
      <c r="I397" s="18">
        <v>46388</v>
      </c>
      <c r="J397" s="36"/>
      <c r="K397" s="37"/>
      <c r="L397" s="38">
        <v>1</v>
      </c>
      <c r="M397" s="38">
        <f t="shared" si="54"/>
        <v>1</v>
      </c>
      <c r="N397" s="38">
        <f t="shared" si="55"/>
        <v>1</v>
      </c>
      <c r="O397" s="38">
        <v>1</v>
      </c>
      <c r="P397" s="38">
        <f t="shared" si="56"/>
        <v>1</v>
      </c>
      <c r="Q397" s="38">
        <f t="shared" si="57"/>
        <v>0</v>
      </c>
      <c r="R397" s="38">
        <f t="shared" si="58"/>
        <v>1</v>
      </c>
      <c r="S397" s="38">
        <v>0</v>
      </c>
      <c r="T397" s="38">
        <f t="shared" si="59"/>
        <v>4</v>
      </c>
      <c r="U397" s="38">
        <v>1</v>
      </c>
      <c r="V397" s="38">
        <f t="shared" si="60"/>
        <v>4</v>
      </c>
      <c r="W397" s="38">
        <f t="shared" si="61"/>
        <v>0</v>
      </c>
      <c r="X397" s="38">
        <f t="shared" si="62"/>
        <v>0</v>
      </c>
    </row>
    <row r="398" spans="1:24" x14ac:dyDescent="0.2">
      <c r="A398" s="45">
        <v>7004250</v>
      </c>
      <c r="B398" s="14" t="s">
        <v>3165</v>
      </c>
      <c r="C398" s="13" t="s">
        <v>3166</v>
      </c>
      <c r="D398" s="16" t="s">
        <v>3167</v>
      </c>
      <c r="E398" s="17" t="s">
        <v>1233</v>
      </c>
      <c r="F398" s="15" t="s">
        <v>52</v>
      </c>
      <c r="G398" s="18">
        <v>41214</v>
      </c>
      <c r="H398" s="18">
        <v>40544</v>
      </c>
      <c r="I398" s="18">
        <v>46388</v>
      </c>
      <c r="J398" s="36"/>
      <c r="K398" s="37"/>
      <c r="L398" s="38">
        <v>1</v>
      </c>
      <c r="M398" s="38">
        <f t="shared" si="54"/>
        <v>1</v>
      </c>
      <c r="N398" s="38">
        <f t="shared" si="55"/>
        <v>1</v>
      </c>
      <c r="O398" s="38">
        <v>1</v>
      </c>
      <c r="P398" s="38">
        <f t="shared" si="56"/>
        <v>1</v>
      </c>
      <c r="Q398" s="38">
        <f t="shared" si="57"/>
        <v>0</v>
      </c>
      <c r="R398" s="38">
        <f t="shared" si="58"/>
        <v>1</v>
      </c>
      <c r="S398" s="38">
        <v>0</v>
      </c>
      <c r="T398" s="38">
        <f t="shared" si="59"/>
        <v>4</v>
      </c>
      <c r="U398" s="38">
        <v>1</v>
      </c>
      <c r="V398" s="38">
        <f t="shared" si="60"/>
        <v>4</v>
      </c>
      <c r="W398" s="38">
        <f t="shared" si="61"/>
        <v>0</v>
      </c>
      <c r="X398" s="38">
        <f t="shared" si="62"/>
        <v>0</v>
      </c>
    </row>
    <row r="399" spans="1:24" x14ac:dyDescent="0.2">
      <c r="A399" s="45">
        <v>7004232</v>
      </c>
      <c r="B399" s="14" t="s">
        <v>3168</v>
      </c>
      <c r="C399" s="13" t="s">
        <v>3169</v>
      </c>
      <c r="D399" s="16" t="s">
        <v>3170</v>
      </c>
      <c r="E399" s="17" t="s">
        <v>58</v>
      </c>
      <c r="F399" s="15" t="s">
        <v>52</v>
      </c>
      <c r="G399" s="18">
        <v>42124</v>
      </c>
      <c r="H399" s="18">
        <v>40869</v>
      </c>
      <c r="I399" s="18">
        <v>46713</v>
      </c>
      <c r="J399" s="36"/>
      <c r="K399" s="37"/>
      <c r="L399" s="38">
        <v>1</v>
      </c>
      <c r="M399" s="38">
        <f t="shared" si="54"/>
        <v>1</v>
      </c>
      <c r="N399" s="38">
        <f t="shared" si="55"/>
        <v>1</v>
      </c>
      <c r="O399" s="38">
        <v>1</v>
      </c>
      <c r="P399" s="38">
        <f t="shared" si="56"/>
        <v>1</v>
      </c>
      <c r="Q399" s="38">
        <f t="shared" si="57"/>
        <v>0</v>
      </c>
      <c r="R399" s="38">
        <f t="shared" si="58"/>
        <v>1</v>
      </c>
      <c r="S399" s="38">
        <v>0</v>
      </c>
      <c r="T399" s="38">
        <f t="shared" si="59"/>
        <v>4</v>
      </c>
      <c r="U399" s="38">
        <v>1</v>
      </c>
      <c r="V399" s="38">
        <f t="shared" si="60"/>
        <v>4</v>
      </c>
      <c r="W399" s="38">
        <f t="shared" si="61"/>
        <v>0</v>
      </c>
      <c r="X399" s="38">
        <f t="shared" si="62"/>
        <v>0</v>
      </c>
    </row>
    <row r="400" spans="1:24" x14ac:dyDescent="0.2">
      <c r="A400" s="45">
        <v>400013053</v>
      </c>
      <c r="B400" s="14" t="s">
        <v>3171</v>
      </c>
      <c r="C400" s="13" t="s">
        <v>3172</v>
      </c>
      <c r="D400" s="16" t="s">
        <v>3173</v>
      </c>
      <c r="E400" s="17" t="s">
        <v>74</v>
      </c>
      <c r="F400" s="15" t="s">
        <v>52</v>
      </c>
      <c r="G400" s="18">
        <v>42124</v>
      </c>
      <c r="H400" s="18">
        <v>40544</v>
      </c>
      <c r="I400" s="18">
        <v>46388</v>
      </c>
      <c r="J400" s="36"/>
      <c r="K400" s="37"/>
      <c r="L400" s="38">
        <v>1</v>
      </c>
      <c r="M400" s="38">
        <f t="shared" si="54"/>
        <v>1</v>
      </c>
      <c r="N400" s="38">
        <f t="shared" si="55"/>
        <v>1</v>
      </c>
      <c r="O400" s="38">
        <v>1</v>
      </c>
      <c r="P400" s="38">
        <f t="shared" si="56"/>
        <v>1</v>
      </c>
      <c r="Q400" s="38">
        <f t="shared" si="57"/>
        <v>0</v>
      </c>
      <c r="R400" s="38">
        <f t="shared" si="58"/>
        <v>1</v>
      </c>
      <c r="S400" s="38">
        <v>0</v>
      </c>
      <c r="T400" s="38">
        <f t="shared" si="59"/>
        <v>4</v>
      </c>
      <c r="U400" s="38">
        <v>1</v>
      </c>
      <c r="V400" s="38">
        <f t="shared" si="60"/>
        <v>4</v>
      </c>
      <c r="W400" s="38">
        <f t="shared" si="61"/>
        <v>0</v>
      </c>
      <c r="X400" s="38">
        <f t="shared" si="62"/>
        <v>0</v>
      </c>
    </row>
    <row r="401" spans="1:24" x14ac:dyDescent="0.2">
      <c r="A401" s="45">
        <v>8002423</v>
      </c>
      <c r="B401" s="14" t="s">
        <v>3174</v>
      </c>
      <c r="C401" s="13" t="s">
        <v>3175</v>
      </c>
      <c r="D401" s="16" t="s">
        <v>3176</v>
      </c>
      <c r="E401" s="17" t="s">
        <v>148</v>
      </c>
      <c r="F401" s="15" t="s">
        <v>52</v>
      </c>
      <c r="G401" s="18">
        <v>42094</v>
      </c>
      <c r="H401" s="18">
        <v>40544</v>
      </c>
      <c r="I401" s="18">
        <v>46388</v>
      </c>
      <c r="J401" s="36"/>
      <c r="K401" s="37"/>
      <c r="L401" s="38">
        <v>0</v>
      </c>
      <c r="M401" s="38">
        <f t="shared" si="54"/>
        <v>0</v>
      </c>
      <c r="N401" s="38">
        <f t="shared" si="55"/>
        <v>0</v>
      </c>
      <c r="O401" s="38">
        <v>0</v>
      </c>
      <c r="P401" s="38">
        <f t="shared" si="56"/>
        <v>0</v>
      </c>
      <c r="Q401" s="38">
        <f t="shared" si="57"/>
        <v>0</v>
      </c>
      <c r="R401" s="38">
        <f t="shared" si="58"/>
        <v>0</v>
      </c>
      <c r="S401" s="38">
        <v>2</v>
      </c>
      <c r="T401" s="38">
        <f t="shared" si="59"/>
        <v>0</v>
      </c>
      <c r="U401" s="38">
        <v>1</v>
      </c>
      <c r="V401" s="38">
        <f t="shared" si="60"/>
        <v>0</v>
      </c>
      <c r="W401" s="38">
        <f t="shared" si="61"/>
        <v>0</v>
      </c>
      <c r="X401" s="38">
        <f t="shared" si="62"/>
        <v>0</v>
      </c>
    </row>
    <row r="402" spans="1:24" x14ac:dyDescent="0.2">
      <c r="A402" s="45">
        <v>8002438</v>
      </c>
      <c r="B402" s="14" t="s">
        <v>3177</v>
      </c>
      <c r="C402" s="13" t="s">
        <v>3178</v>
      </c>
      <c r="D402" s="16" t="s">
        <v>3179</v>
      </c>
      <c r="E402" s="17" t="s">
        <v>139</v>
      </c>
      <c r="F402" s="15" t="s">
        <v>52</v>
      </c>
      <c r="G402" s="18">
        <v>42261</v>
      </c>
      <c r="H402" s="18">
        <v>40771</v>
      </c>
      <c r="I402" s="18">
        <v>46615</v>
      </c>
      <c r="J402" s="36"/>
      <c r="K402" s="37"/>
      <c r="L402" s="38">
        <v>1</v>
      </c>
      <c r="M402" s="38">
        <f t="shared" si="54"/>
        <v>1</v>
      </c>
      <c r="N402" s="38">
        <f t="shared" si="55"/>
        <v>1</v>
      </c>
      <c r="O402" s="38">
        <v>1</v>
      </c>
      <c r="P402" s="38">
        <f t="shared" si="56"/>
        <v>1</v>
      </c>
      <c r="Q402" s="38">
        <f t="shared" si="57"/>
        <v>0</v>
      </c>
      <c r="R402" s="38">
        <f t="shared" si="58"/>
        <v>1</v>
      </c>
      <c r="S402" s="38">
        <v>2</v>
      </c>
      <c r="T402" s="38">
        <f t="shared" si="59"/>
        <v>4</v>
      </c>
      <c r="U402" s="38">
        <v>1</v>
      </c>
      <c r="V402" s="38">
        <f t="shared" si="60"/>
        <v>4</v>
      </c>
      <c r="W402" s="38">
        <f t="shared" si="61"/>
        <v>0</v>
      </c>
      <c r="X402" s="38">
        <f t="shared" si="62"/>
        <v>0</v>
      </c>
    </row>
    <row r="403" spans="1:24" x14ac:dyDescent="0.2">
      <c r="A403" s="45">
        <v>8002437</v>
      </c>
      <c r="B403" s="14" t="s">
        <v>3180</v>
      </c>
      <c r="C403" s="13" t="s">
        <v>3181</v>
      </c>
      <c r="D403" s="16" t="s">
        <v>3182</v>
      </c>
      <c r="E403" s="17" t="s">
        <v>58</v>
      </c>
      <c r="F403" s="15" t="s">
        <v>52</v>
      </c>
      <c r="G403" s="18">
        <v>42094</v>
      </c>
      <c r="H403" s="18">
        <v>40544</v>
      </c>
      <c r="I403" s="18">
        <v>46388</v>
      </c>
      <c r="J403" s="36"/>
      <c r="K403" s="37"/>
      <c r="L403" s="38">
        <v>0</v>
      </c>
      <c r="M403" s="38">
        <f t="shared" si="54"/>
        <v>0</v>
      </c>
      <c r="N403" s="38">
        <f t="shared" si="55"/>
        <v>0</v>
      </c>
      <c r="O403" s="38">
        <v>0</v>
      </c>
      <c r="P403" s="38">
        <f t="shared" si="56"/>
        <v>0</v>
      </c>
      <c r="Q403" s="38">
        <f t="shared" si="57"/>
        <v>0</v>
      </c>
      <c r="R403" s="38">
        <f t="shared" si="58"/>
        <v>0</v>
      </c>
      <c r="S403" s="38">
        <v>0</v>
      </c>
      <c r="T403" s="38">
        <f t="shared" si="59"/>
        <v>0</v>
      </c>
      <c r="U403" s="38">
        <v>1</v>
      </c>
      <c r="V403" s="38">
        <f t="shared" si="60"/>
        <v>0</v>
      </c>
      <c r="W403" s="38">
        <f t="shared" si="61"/>
        <v>0</v>
      </c>
      <c r="X403" s="38">
        <f t="shared" si="62"/>
        <v>0</v>
      </c>
    </row>
    <row r="404" spans="1:24" x14ac:dyDescent="0.2">
      <c r="A404" s="45">
        <v>2014325</v>
      </c>
      <c r="B404" s="14" t="s">
        <v>3183</v>
      </c>
      <c r="C404" s="13" t="s">
        <v>3184</v>
      </c>
      <c r="D404" s="16" t="s">
        <v>3185</v>
      </c>
      <c r="E404" s="17" t="s">
        <v>133</v>
      </c>
      <c r="F404" s="15" t="s">
        <v>52</v>
      </c>
      <c r="G404" s="18">
        <v>42094</v>
      </c>
      <c r="H404" s="18">
        <v>40908</v>
      </c>
      <c r="I404" s="18">
        <v>46752</v>
      </c>
      <c r="J404" s="36"/>
      <c r="K404" s="37"/>
      <c r="L404" s="38">
        <v>1</v>
      </c>
      <c r="M404" s="38">
        <f t="shared" si="54"/>
        <v>1</v>
      </c>
      <c r="N404" s="38">
        <f t="shared" si="55"/>
        <v>1</v>
      </c>
      <c r="O404" s="38">
        <v>1</v>
      </c>
      <c r="P404" s="38">
        <f t="shared" si="56"/>
        <v>1</v>
      </c>
      <c r="Q404" s="38">
        <f t="shared" si="57"/>
        <v>0</v>
      </c>
      <c r="R404" s="38">
        <f t="shared" si="58"/>
        <v>1</v>
      </c>
      <c r="S404" s="38">
        <v>0</v>
      </c>
      <c r="T404" s="38">
        <f t="shared" si="59"/>
        <v>4</v>
      </c>
      <c r="U404" s="38">
        <v>1</v>
      </c>
      <c r="V404" s="38">
        <f t="shared" si="60"/>
        <v>4</v>
      </c>
      <c r="W404" s="38">
        <f t="shared" si="61"/>
        <v>0</v>
      </c>
      <c r="X404" s="38">
        <f t="shared" si="62"/>
        <v>0</v>
      </c>
    </row>
    <row r="405" spans="1:24" ht="38.25" x14ac:dyDescent="0.2">
      <c r="A405" s="45" t="s">
        <v>3186</v>
      </c>
      <c r="B405" s="14" t="s">
        <v>3187</v>
      </c>
      <c r="C405" s="13" t="s">
        <v>17</v>
      </c>
      <c r="D405" s="16" t="s">
        <v>3188</v>
      </c>
      <c r="E405" s="17" t="s">
        <v>159</v>
      </c>
      <c r="F405" s="15" t="s">
        <v>52</v>
      </c>
      <c r="G405" s="18">
        <v>43344</v>
      </c>
      <c r="H405" s="18">
        <v>43009</v>
      </c>
      <c r="I405" s="18">
        <v>46661</v>
      </c>
      <c r="J405" s="39"/>
      <c r="K405" s="37"/>
      <c r="L405" s="38">
        <v>1</v>
      </c>
      <c r="M405" s="38">
        <f t="shared" si="54"/>
        <v>1</v>
      </c>
      <c r="N405" s="38">
        <f t="shared" si="55"/>
        <v>1</v>
      </c>
      <c r="O405" s="38">
        <v>1</v>
      </c>
      <c r="P405" s="38">
        <f t="shared" si="56"/>
        <v>1</v>
      </c>
      <c r="Q405" s="38">
        <f t="shared" si="57"/>
        <v>0</v>
      </c>
      <c r="R405" s="38">
        <f t="shared" si="58"/>
        <v>1</v>
      </c>
      <c r="S405" s="38">
        <v>0</v>
      </c>
      <c r="T405" s="38">
        <f t="shared" si="59"/>
        <v>4</v>
      </c>
      <c r="U405" s="38">
        <v>1</v>
      </c>
      <c r="V405" s="38">
        <f t="shared" si="60"/>
        <v>4</v>
      </c>
      <c r="W405" s="38">
        <f t="shared" si="61"/>
        <v>0</v>
      </c>
      <c r="X405" s="38">
        <f t="shared" si="62"/>
        <v>0</v>
      </c>
    </row>
    <row r="406" spans="1:24" x14ac:dyDescent="0.2">
      <c r="A406" s="45">
        <v>2025481</v>
      </c>
      <c r="B406" s="14" t="s">
        <v>3189</v>
      </c>
      <c r="C406" s="13" t="s">
        <v>3190</v>
      </c>
      <c r="D406" s="16" t="s">
        <v>3191</v>
      </c>
      <c r="E406" s="17" t="s">
        <v>56</v>
      </c>
      <c r="F406" s="15" t="s">
        <v>52</v>
      </c>
      <c r="G406" s="18">
        <v>45789</v>
      </c>
      <c r="H406" s="18">
        <v>40777</v>
      </c>
      <c r="I406" s="18">
        <v>46621</v>
      </c>
      <c r="J406" s="36"/>
      <c r="K406" s="37"/>
      <c r="L406" s="38">
        <v>1</v>
      </c>
      <c r="M406" s="38">
        <f t="shared" si="54"/>
        <v>1</v>
      </c>
      <c r="N406" s="38">
        <f t="shared" si="55"/>
        <v>1</v>
      </c>
      <c r="O406" s="38">
        <v>0</v>
      </c>
      <c r="P406" s="38">
        <f t="shared" si="56"/>
        <v>1</v>
      </c>
      <c r="Q406" s="38">
        <f t="shared" si="57"/>
        <v>2</v>
      </c>
      <c r="R406" s="38">
        <f t="shared" si="58"/>
        <v>0</v>
      </c>
      <c r="S406" s="38">
        <v>0</v>
      </c>
      <c r="T406" s="38">
        <f t="shared" si="59"/>
        <v>0</v>
      </c>
      <c r="U406" s="38">
        <v>1</v>
      </c>
      <c r="V406" s="38">
        <f t="shared" si="60"/>
        <v>0</v>
      </c>
      <c r="W406" s="38">
        <f t="shared" si="61"/>
        <v>0.1</v>
      </c>
      <c r="X406" s="38">
        <f t="shared" si="62"/>
        <v>2</v>
      </c>
    </row>
    <row r="407" spans="1:24" x14ac:dyDescent="0.2">
      <c r="A407" s="45">
        <v>2007623</v>
      </c>
      <c r="B407" s="14" t="s">
        <v>3192</v>
      </c>
      <c r="C407" s="13" t="s">
        <v>3193</v>
      </c>
      <c r="D407" s="16" t="s">
        <v>3194</v>
      </c>
      <c r="E407" s="17" t="s">
        <v>126</v>
      </c>
      <c r="F407" s="15" t="s">
        <v>52</v>
      </c>
      <c r="G407" s="18">
        <v>42094</v>
      </c>
      <c r="H407" s="18">
        <v>40544</v>
      </c>
      <c r="I407" s="18">
        <v>46388</v>
      </c>
      <c r="J407" s="36"/>
      <c r="K407" s="37"/>
      <c r="L407" s="38">
        <v>0</v>
      </c>
      <c r="M407" s="38">
        <f t="shared" si="54"/>
        <v>0</v>
      </c>
      <c r="N407" s="38">
        <f t="shared" si="55"/>
        <v>0</v>
      </c>
      <c r="O407" s="38">
        <v>0</v>
      </c>
      <c r="P407" s="38">
        <f t="shared" si="56"/>
        <v>0</v>
      </c>
      <c r="Q407" s="38">
        <f t="shared" si="57"/>
        <v>0</v>
      </c>
      <c r="R407" s="38">
        <f t="shared" si="58"/>
        <v>0</v>
      </c>
      <c r="S407" s="38">
        <v>2</v>
      </c>
      <c r="T407" s="38">
        <f t="shared" si="59"/>
        <v>0</v>
      </c>
      <c r="U407" s="38">
        <v>1</v>
      </c>
      <c r="V407" s="38">
        <f t="shared" si="60"/>
        <v>0</v>
      </c>
      <c r="W407" s="38">
        <f t="shared" si="61"/>
        <v>0</v>
      </c>
      <c r="X407" s="38">
        <f t="shared" si="62"/>
        <v>0</v>
      </c>
    </row>
    <row r="408" spans="1:24" x14ac:dyDescent="0.2">
      <c r="A408" s="45">
        <v>10001827</v>
      </c>
      <c r="B408" s="14" t="s">
        <v>3201</v>
      </c>
      <c r="C408" s="13" t="s">
        <v>3202</v>
      </c>
      <c r="D408" s="16" t="s">
        <v>3203</v>
      </c>
      <c r="E408" s="17" t="s">
        <v>542</v>
      </c>
      <c r="F408" s="15" t="s">
        <v>52</v>
      </c>
      <c r="G408" s="18">
        <v>43830</v>
      </c>
      <c r="H408" s="18">
        <v>40544</v>
      </c>
      <c r="I408" s="18">
        <v>46388</v>
      </c>
      <c r="J408" s="36"/>
      <c r="K408" s="37"/>
      <c r="L408" s="38">
        <v>0</v>
      </c>
      <c r="M408" s="38">
        <f t="shared" si="54"/>
        <v>0</v>
      </c>
      <c r="N408" s="38">
        <f t="shared" si="55"/>
        <v>0</v>
      </c>
      <c r="O408" s="38">
        <v>0</v>
      </c>
      <c r="P408" s="38">
        <f t="shared" si="56"/>
        <v>0</v>
      </c>
      <c r="Q408" s="38">
        <f t="shared" si="57"/>
        <v>0</v>
      </c>
      <c r="R408" s="38">
        <f t="shared" si="58"/>
        <v>0</v>
      </c>
      <c r="S408" s="38">
        <v>2</v>
      </c>
      <c r="T408" s="38">
        <f t="shared" si="59"/>
        <v>0</v>
      </c>
      <c r="U408" s="38">
        <v>1</v>
      </c>
      <c r="V408" s="38">
        <f t="shared" si="60"/>
        <v>0</v>
      </c>
      <c r="W408" s="38">
        <f t="shared" si="61"/>
        <v>0</v>
      </c>
      <c r="X408" s="38">
        <f t="shared" si="62"/>
        <v>0</v>
      </c>
    </row>
    <row r="409" spans="1:24" x14ac:dyDescent="0.2">
      <c r="A409" s="46">
        <v>10001886</v>
      </c>
      <c r="B409" s="20" t="s">
        <v>3204</v>
      </c>
      <c r="C409" s="19" t="s">
        <v>3205</v>
      </c>
      <c r="D409" s="22" t="s">
        <v>3206</v>
      </c>
      <c r="E409" s="23" t="s">
        <v>110</v>
      </c>
      <c r="F409" s="21" t="s">
        <v>52</v>
      </c>
      <c r="G409" s="24">
        <v>43830</v>
      </c>
      <c r="H409" s="24">
        <v>40544</v>
      </c>
      <c r="I409" s="24">
        <v>46388</v>
      </c>
      <c r="J409" s="40"/>
      <c r="K409" s="37"/>
      <c r="L409" s="38">
        <v>1</v>
      </c>
      <c r="M409" s="38">
        <f t="shared" si="54"/>
        <v>1</v>
      </c>
      <c r="N409" s="38">
        <f t="shared" si="55"/>
        <v>1</v>
      </c>
      <c r="O409" s="38">
        <v>0</v>
      </c>
      <c r="P409" s="38">
        <f t="shared" si="56"/>
        <v>1</v>
      </c>
      <c r="Q409" s="38">
        <f t="shared" si="57"/>
        <v>2</v>
      </c>
      <c r="R409" s="38">
        <f t="shared" si="58"/>
        <v>0</v>
      </c>
      <c r="S409" s="38">
        <v>0</v>
      </c>
      <c r="T409" s="38">
        <f t="shared" si="59"/>
        <v>0</v>
      </c>
      <c r="U409" s="38">
        <v>1</v>
      </c>
      <c r="V409" s="38">
        <f t="shared" si="60"/>
        <v>0</v>
      </c>
      <c r="W409" s="38">
        <f t="shared" si="61"/>
        <v>0.1</v>
      </c>
      <c r="X409" s="38">
        <f t="shared" si="62"/>
        <v>2</v>
      </c>
    </row>
    <row r="410" spans="1:24" x14ac:dyDescent="0.2">
      <c r="A410" s="10">
        <v>10001783</v>
      </c>
      <c r="B410" s="26" t="s">
        <v>3207</v>
      </c>
      <c r="C410" s="25" t="s">
        <v>3208</v>
      </c>
      <c r="D410" s="27" t="s">
        <v>3209</v>
      </c>
      <c r="E410" s="29" t="s">
        <v>126</v>
      </c>
      <c r="F410" s="28" t="s">
        <v>52</v>
      </c>
      <c r="G410" s="30">
        <v>43830</v>
      </c>
      <c r="H410" s="30">
        <v>40544</v>
      </c>
      <c r="I410" s="30">
        <v>46388</v>
      </c>
      <c r="J410" s="41"/>
      <c r="K410" s="37"/>
      <c r="L410" s="38">
        <v>0</v>
      </c>
      <c r="M410" s="38">
        <f t="shared" si="54"/>
        <v>0</v>
      </c>
      <c r="N410" s="38">
        <f t="shared" si="55"/>
        <v>0</v>
      </c>
      <c r="O410" s="38">
        <v>0</v>
      </c>
      <c r="P410" s="38">
        <f t="shared" si="56"/>
        <v>0</v>
      </c>
      <c r="Q410" s="38">
        <f t="shared" si="57"/>
        <v>0</v>
      </c>
      <c r="R410" s="38">
        <f t="shared" si="58"/>
        <v>0</v>
      </c>
      <c r="S410" s="38">
        <v>2</v>
      </c>
      <c r="T410" s="38">
        <f t="shared" si="59"/>
        <v>0</v>
      </c>
      <c r="U410" s="38">
        <v>1</v>
      </c>
      <c r="V410" s="38">
        <f t="shared" si="60"/>
        <v>0</v>
      </c>
      <c r="W410" s="38">
        <f t="shared" si="61"/>
        <v>0</v>
      </c>
      <c r="X410" s="38">
        <f t="shared" si="62"/>
        <v>0</v>
      </c>
    </row>
    <row r="411" spans="1:24" x14ac:dyDescent="0.2">
      <c r="A411" s="10">
        <v>10001820</v>
      </c>
      <c r="B411" s="26" t="s">
        <v>3210</v>
      </c>
      <c r="C411" s="25" t="s">
        <v>2887</v>
      </c>
      <c r="D411" s="27" t="s">
        <v>3211</v>
      </c>
      <c r="E411" s="29" t="s">
        <v>1232</v>
      </c>
      <c r="F411" s="28" t="s">
        <v>52</v>
      </c>
      <c r="G411" s="30">
        <v>43830</v>
      </c>
      <c r="H411" s="30">
        <v>40544</v>
      </c>
      <c r="I411" s="30">
        <v>46388</v>
      </c>
      <c r="J411" s="41"/>
      <c r="K411" s="37"/>
      <c r="L411" s="38">
        <v>1</v>
      </c>
      <c r="M411" s="38">
        <f t="shared" si="54"/>
        <v>1</v>
      </c>
      <c r="N411" s="38">
        <f t="shared" si="55"/>
        <v>1</v>
      </c>
      <c r="O411" s="38">
        <v>0</v>
      </c>
      <c r="P411" s="38">
        <f t="shared" si="56"/>
        <v>1</v>
      </c>
      <c r="Q411" s="38">
        <f t="shared" si="57"/>
        <v>2</v>
      </c>
      <c r="R411" s="38">
        <f t="shared" si="58"/>
        <v>0</v>
      </c>
      <c r="S411" s="38">
        <v>0</v>
      </c>
      <c r="T411" s="38">
        <f t="shared" si="59"/>
        <v>0</v>
      </c>
      <c r="U411" s="38">
        <v>1</v>
      </c>
      <c r="V411" s="38">
        <f t="shared" si="60"/>
        <v>0</v>
      </c>
      <c r="W411" s="38">
        <f t="shared" si="61"/>
        <v>0.1</v>
      </c>
      <c r="X411" s="38">
        <f t="shared" si="62"/>
        <v>2</v>
      </c>
    </row>
    <row r="412" spans="1:24" x14ac:dyDescent="0.2">
      <c r="A412" s="10">
        <v>118412</v>
      </c>
      <c r="B412" s="26" t="s">
        <v>3212</v>
      </c>
      <c r="C412" s="25" t="s">
        <v>3213</v>
      </c>
      <c r="D412" s="27" t="s">
        <v>3214</v>
      </c>
      <c r="E412" s="29" t="s">
        <v>58</v>
      </c>
      <c r="F412" s="28" t="s">
        <v>52</v>
      </c>
      <c r="G412" s="30">
        <v>41182</v>
      </c>
      <c r="H412" s="30">
        <v>40544</v>
      </c>
      <c r="I412" s="30">
        <v>46388</v>
      </c>
      <c r="J412" s="41"/>
      <c r="K412" s="37"/>
      <c r="L412" s="38">
        <v>0</v>
      </c>
      <c r="M412" s="38">
        <f t="shared" si="54"/>
        <v>0</v>
      </c>
      <c r="N412" s="38">
        <f t="shared" si="55"/>
        <v>0</v>
      </c>
      <c r="O412" s="38">
        <v>0</v>
      </c>
      <c r="P412" s="38">
        <f t="shared" si="56"/>
        <v>0</v>
      </c>
      <c r="Q412" s="38">
        <f t="shared" si="57"/>
        <v>0</v>
      </c>
      <c r="R412" s="38">
        <f t="shared" si="58"/>
        <v>0</v>
      </c>
      <c r="S412" s="38">
        <v>2</v>
      </c>
      <c r="T412" s="38">
        <f t="shared" si="59"/>
        <v>0</v>
      </c>
      <c r="U412" s="38">
        <v>1</v>
      </c>
      <c r="V412" s="38">
        <f t="shared" si="60"/>
        <v>0</v>
      </c>
      <c r="W412" s="38">
        <f t="shared" si="61"/>
        <v>0</v>
      </c>
      <c r="X412" s="38">
        <f t="shared" si="62"/>
        <v>0</v>
      </c>
    </row>
    <row r="413" spans="1:24" x14ac:dyDescent="0.2">
      <c r="A413" s="10">
        <v>118426</v>
      </c>
      <c r="B413" s="26" t="s">
        <v>3215</v>
      </c>
      <c r="C413" s="25" t="s">
        <v>3216</v>
      </c>
      <c r="D413" s="27" t="s">
        <v>3217</v>
      </c>
      <c r="E413" s="29" t="s">
        <v>108</v>
      </c>
      <c r="F413" s="28" t="s">
        <v>52</v>
      </c>
      <c r="G413" s="30">
        <v>45283</v>
      </c>
      <c r="H413" s="30">
        <v>40544</v>
      </c>
      <c r="I413" s="30">
        <v>46388</v>
      </c>
      <c r="J413" s="41"/>
      <c r="K413" s="37"/>
      <c r="L413" s="38">
        <v>0</v>
      </c>
      <c r="M413" s="38">
        <f t="shared" si="54"/>
        <v>0</v>
      </c>
      <c r="N413" s="38">
        <f t="shared" si="55"/>
        <v>0</v>
      </c>
      <c r="O413" s="38">
        <v>0</v>
      </c>
      <c r="P413" s="38">
        <f t="shared" si="56"/>
        <v>0</v>
      </c>
      <c r="Q413" s="38">
        <f t="shared" si="57"/>
        <v>0</v>
      </c>
      <c r="R413" s="38">
        <f t="shared" si="58"/>
        <v>0</v>
      </c>
      <c r="S413" s="38">
        <v>2</v>
      </c>
      <c r="T413" s="38">
        <f t="shared" si="59"/>
        <v>0</v>
      </c>
      <c r="U413" s="38">
        <v>1</v>
      </c>
      <c r="V413" s="38">
        <f t="shared" si="60"/>
        <v>0</v>
      </c>
      <c r="W413" s="38">
        <f t="shared" si="61"/>
        <v>0</v>
      </c>
      <c r="X413" s="38">
        <f t="shared" si="62"/>
        <v>0</v>
      </c>
    </row>
    <row r="414" spans="1:24" x14ac:dyDescent="0.2">
      <c r="A414" s="10">
        <v>2005264</v>
      </c>
      <c r="B414" s="26" t="s">
        <v>3218</v>
      </c>
      <c r="C414" s="25" t="s">
        <v>3219</v>
      </c>
      <c r="D414" s="27" t="s">
        <v>3220</v>
      </c>
      <c r="E414" s="29" t="s">
        <v>58</v>
      </c>
      <c r="F414" s="28" t="s">
        <v>52</v>
      </c>
      <c r="G414" s="30">
        <v>41759</v>
      </c>
      <c r="H414" s="30">
        <v>40544</v>
      </c>
      <c r="I414" s="30">
        <v>46388</v>
      </c>
      <c r="J414" s="41"/>
      <c r="K414" s="37"/>
      <c r="L414" s="38">
        <v>0</v>
      </c>
      <c r="M414" s="38">
        <f t="shared" si="54"/>
        <v>0</v>
      </c>
      <c r="N414" s="38">
        <f t="shared" si="55"/>
        <v>0</v>
      </c>
      <c r="O414" s="38">
        <v>0</v>
      </c>
      <c r="P414" s="38">
        <f t="shared" si="56"/>
        <v>0</v>
      </c>
      <c r="Q414" s="38">
        <f t="shared" si="57"/>
        <v>0</v>
      </c>
      <c r="R414" s="38">
        <f t="shared" si="58"/>
        <v>0</v>
      </c>
      <c r="S414" s="38">
        <v>2</v>
      </c>
      <c r="T414" s="38">
        <f t="shared" si="59"/>
        <v>0</v>
      </c>
      <c r="U414" s="38">
        <v>1</v>
      </c>
      <c r="V414" s="38">
        <f t="shared" si="60"/>
        <v>0</v>
      </c>
      <c r="W414" s="38">
        <f t="shared" si="61"/>
        <v>0</v>
      </c>
      <c r="X414" s="38">
        <f t="shared" si="62"/>
        <v>0</v>
      </c>
    </row>
    <row r="415" spans="1:24" x14ac:dyDescent="0.2">
      <c r="A415" s="10">
        <v>5014095</v>
      </c>
      <c r="B415" s="26" t="s">
        <v>3221</v>
      </c>
      <c r="C415" s="25" t="s">
        <v>38</v>
      </c>
      <c r="D415" s="27" t="s">
        <v>3222</v>
      </c>
      <c r="E415" s="29" t="s">
        <v>139</v>
      </c>
      <c r="F415" s="28" t="s">
        <v>52</v>
      </c>
      <c r="G415" s="30">
        <v>41213</v>
      </c>
      <c r="H415" s="30">
        <v>40544</v>
      </c>
      <c r="I415" s="30">
        <v>46388</v>
      </c>
      <c r="J415" s="41"/>
      <c r="K415" s="37"/>
      <c r="L415" s="38">
        <v>0</v>
      </c>
      <c r="M415" s="38">
        <f t="shared" si="54"/>
        <v>0</v>
      </c>
      <c r="N415" s="38">
        <f t="shared" si="55"/>
        <v>0</v>
      </c>
      <c r="O415" s="38">
        <v>0</v>
      </c>
      <c r="P415" s="38">
        <f t="shared" si="56"/>
        <v>0</v>
      </c>
      <c r="Q415" s="38">
        <f t="shared" si="57"/>
        <v>0</v>
      </c>
      <c r="R415" s="38">
        <f t="shared" si="58"/>
        <v>0</v>
      </c>
      <c r="S415" s="38">
        <v>2</v>
      </c>
      <c r="T415" s="38">
        <f t="shared" si="59"/>
        <v>0</v>
      </c>
      <c r="U415" s="38">
        <v>1</v>
      </c>
      <c r="V415" s="38">
        <f t="shared" si="60"/>
        <v>0</v>
      </c>
      <c r="W415" s="38">
        <f t="shared" si="61"/>
        <v>0</v>
      </c>
      <c r="X415" s="38">
        <f t="shared" si="62"/>
        <v>0</v>
      </c>
    </row>
    <row r="416" spans="1:24" x14ac:dyDescent="0.2">
      <c r="A416" s="10">
        <v>5014116</v>
      </c>
      <c r="B416" s="26" t="s">
        <v>3223</v>
      </c>
      <c r="C416" s="25" t="s">
        <v>39</v>
      </c>
      <c r="D416" s="27" t="s">
        <v>3224</v>
      </c>
      <c r="E416" s="29" t="s">
        <v>56</v>
      </c>
      <c r="F416" s="28" t="s">
        <v>52</v>
      </c>
      <c r="G416" s="30">
        <v>41213</v>
      </c>
      <c r="H416" s="30">
        <v>40544</v>
      </c>
      <c r="I416" s="30">
        <v>46388</v>
      </c>
      <c r="J416" s="41"/>
      <c r="K416" s="37"/>
      <c r="L416" s="38">
        <v>0</v>
      </c>
      <c r="M416" s="38">
        <f t="shared" si="54"/>
        <v>0</v>
      </c>
      <c r="N416" s="38">
        <f t="shared" si="55"/>
        <v>0</v>
      </c>
      <c r="O416" s="38">
        <v>0</v>
      </c>
      <c r="P416" s="38">
        <f t="shared" si="56"/>
        <v>0</v>
      </c>
      <c r="Q416" s="38">
        <f t="shared" si="57"/>
        <v>0</v>
      </c>
      <c r="R416" s="38">
        <f t="shared" si="58"/>
        <v>0</v>
      </c>
      <c r="S416" s="38">
        <v>2</v>
      </c>
      <c r="T416" s="38">
        <f t="shared" si="59"/>
        <v>0</v>
      </c>
      <c r="U416" s="38">
        <v>1</v>
      </c>
      <c r="V416" s="38">
        <f t="shared" si="60"/>
        <v>0</v>
      </c>
      <c r="W416" s="38">
        <f t="shared" si="61"/>
        <v>0</v>
      </c>
      <c r="X416" s="38">
        <f t="shared" si="62"/>
        <v>0</v>
      </c>
    </row>
    <row r="417" spans="1:24" x14ac:dyDescent="0.2">
      <c r="A417" s="10">
        <v>5014124</v>
      </c>
      <c r="B417" s="26" t="s">
        <v>3225</v>
      </c>
      <c r="C417" s="25" t="s">
        <v>40</v>
      </c>
      <c r="D417" s="27" t="s">
        <v>3226</v>
      </c>
      <c r="E417" s="29" t="s">
        <v>58</v>
      </c>
      <c r="F417" s="28" t="s">
        <v>52</v>
      </c>
      <c r="G417" s="30">
        <v>41213</v>
      </c>
      <c r="H417" s="30">
        <v>40544</v>
      </c>
      <c r="I417" s="30">
        <v>46388</v>
      </c>
      <c r="J417" s="41"/>
      <c r="K417" s="37"/>
      <c r="L417" s="38">
        <v>0</v>
      </c>
      <c r="M417" s="38">
        <f t="shared" si="54"/>
        <v>0</v>
      </c>
      <c r="N417" s="38">
        <f t="shared" si="55"/>
        <v>0</v>
      </c>
      <c r="O417" s="38">
        <v>0</v>
      </c>
      <c r="P417" s="38">
        <f t="shared" si="56"/>
        <v>0</v>
      </c>
      <c r="Q417" s="38">
        <f t="shared" si="57"/>
        <v>0</v>
      </c>
      <c r="R417" s="38">
        <f t="shared" si="58"/>
        <v>0</v>
      </c>
      <c r="S417" s="38">
        <v>2</v>
      </c>
      <c r="T417" s="38">
        <f t="shared" si="59"/>
        <v>0</v>
      </c>
      <c r="U417" s="38">
        <v>1</v>
      </c>
      <c r="V417" s="38">
        <f t="shared" si="60"/>
        <v>0</v>
      </c>
      <c r="W417" s="38">
        <f t="shared" si="61"/>
        <v>0</v>
      </c>
      <c r="X417" s="38">
        <f t="shared" si="62"/>
        <v>0</v>
      </c>
    </row>
    <row r="418" spans="1:24" x14ac:dyDescent="0.2">
      <c r="A418" s="10">
        <v>2017733</v>
      </c>
      <c r="B418" s="26" t="s">
        <v>3227</v>
      </c>
      <c r="C418" s="25" t="s">
        <v>3228</v>
      </c>
      <c r="D418" s="27" t="s">
        <v>3229</v>
      </c>
      <c r="E418" s="29" t="s">
        <v>58</v>
      </c>
      <c r="F418" s="28" t="s">
        <v>52</v>
      </c>
      <c r="G418" s="30">
        <v>41989</v>
      </c>
      <c r="H418" s="30">
        <v>40544</v>
      </c>
      <c r="I418" s="30">
        <v>46388</v>
      </c>
      <c r="J418" s="41"/>
      <c r="K418" s="37"/>
      <c r="L418" s="38">
        <v>0</v>
      </c>
      <c r="M418" s="38">
        <f t="shared" si="54"/>
        <v>0</v>
      </c>
      <c r="N418" s="38">
        <f t="shared" si="55"/>
        <v>0</v>
      </c>
      <c r="O418" s="38">
        <v>0</v>
      </c>
      <c r="P418" s="38">
        <f t="shared" si="56"/>
        <v>0</v>
      </c>
      <c r="Q418" s="38">
        <f t="shared" si="57"/>
        <v>0</v>
      </c>
      <c r="R418" s="38">
        <f t="shared" si="58"/>
        <v>0</v>
      </c>
      <c r="S418" s="38">
        <v>2</v>
      </c>
      <c r="T418" s="38">
        <f t="shared" si="59"/>
        <v>0</v>
      </c>
      <c r="U418" s="38">
        <v>1</v>
      </c>
      <c r="V418" s="38">
        <f t="shared" si="60"/>
        <v>0</v>
      </c>
      <c r="W418" s="38">
        <f t="shared" si="61"/>
        <v>0</v>
      </c>
      <c r="X418" s="38">
        <f t="shared" si="62"/>
        <v>0</v>
      </c>
    </row>
    <row r="419" spans="1:24" x14ac:dyDescent="0.2">
      <c r="A419" s="10">
        <v>2006996</v>
      </c>
      <c r="B419" s="26" t="s">
        <v>3230</v>
      </c>
      <c r="C419" s="25" t="s">
        <v>3231</v>
      </c>
      <c r="D419" s="27" t="s">
        <v>3232</v>
      </c>
      <c r="E419" s="29" t="s">
        <v>58</v>
      </c>
      <c r="F419" s="28" t="s">
        <v>52</v>
      </c>
      <c r="G419" s="30">
        <v>41989</v>
      </c>
      <c r="H419" s="30">
        <v>40544</v>
      </c>
      <c r="I419" s="30">
        <v>46388</v>
      </c>
      <c r="J419" s="41"/>
      <c r="K419" s="37"/>
      <c r="L419" s="38">
        <v>0</v>
      </c>
      <c r="M419" s="38">
        <f t="shared" si="54"/>
        <v>0</v>
      </c>
      <c r="N419" s="38">
        <f t="shared" si="55"/>
        <v>0</v>
      </c>
      <c r="O419" s="38">
        <v>0</v>
      </c>
      <c r="P419" s="38">
        <f t="shared" si="56"/>
        <v>0</v>
      </c>
      <c r="Q419" s="38">
        <f t="shared" si="57"/>
        <v>0</v>
      </c>
      <c r="R419" s="38">
        <f t="shared" si="58"/>
        <v>0</v>
      </c>
      <c r="S419" s="38">
        <v>0</v>
      </c>
      <c r="T419" s="38">
        <f t="shared" si="59"/>
        <v>0</v>
      </c>
      <c r="U419" s="38">
        <v>1</v>
      </c>
      <c r="V419" s="38">
        <f t="shared" si="60"/>
        <v>0</v>
      </c>
      <c r="W419" s="38">
        <f t="shared" si="61"/>
        <v>0</v>
      </c>
      <c r="X419" s="38">
        <f t="shared" si="62"/>
        <v>0</v>
      </c>
    </row>
    <row r="420" spans="1:24" x14ac:dyDescent="0.2">
      <c r="A420" s="10">
        <v>8002979</v>
      </c>
      <c r="B420" s="26" t="s">
        <v>3233</v>
      </c>
      <c r="C420" s="25" t="s">
        <v>41</v>
      </c>
      <c r="D420" s="27" t="s">
        <v>3234</v>
      </c>
      <c r="E420" s="29" t="s">
        <v>56</v>
      </c>
      <c r="F420" s="28" t="s">
        <v>52</v>
      </c>
      <c r="G420" s="30">
        <v>42094</v>
      </c>
      <c r="H420" s="30">
        <v>40848</v>
      </c>
      <c r="I420" s="30">
        <v>46692</v>
      </c>
      <c r="J420" s="41"/>
      <c r="K420" s="37"/>
      <c r="L420" s="38">
        <v>0</v>
      </c>
      <c r="M420" s="38">
        <f t="shared" si="54"/>
        <v>0</v>
      </c>
      <c r="N420" s="38">
        <f t="shared" si="55"/>
        <v>0</v>
      </c>
      <c r="O420" s="38">
        <v>0</v>
      </c>
      <c r="P420" s="38">
        <f t="shared" si="56"/>
        <v>0</v>
      </c>
      <c r="Q420" s="38">
        <f t="shared" si="57"/>
        <v>0</v>
      </c>
      <c r="R420" s="38">
        <f t="shared" si="58"/>
        <v>0</v>
      </c>
      <c r="S420" s="38">
        <v>2</v>
      </c>
      <c r="T420" s="38">
        <f t="shared" si="59"/>
        <v>0</v>
      </c>
      <c r="U420" s="38">
        <v>1</v>
      </c>
      <c r="V420" s="38">
        <f t="shared" si="60"/>
        <v>0</v>
      </c>
      <c r="W420" s="38">
        <f t="shared" si="61"/>
        <v>0</v>
      </c>
      <c r="X420" s="38">
        <f t="shared" si="62"/>
        <v>0</v>
      </c>
    </row>
  </sheetData>
  <autoFilter ref="A6:X420" xr:uid="{B592204C-28DB-4B40-985D-A54DE6E1D4AD}"/>
  <mergeCells count="27">
    <mergeCell ref="C1:E1"/>
    <mergeCell ref="C2:E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L1:X2"/>
    <mergeCell ref="L4:L5"/>
    <mergeCell ref="M4:M5"/>
    <mergeCell ref="N4:N5"/>
    <mergeCell ref="O4:O5"/>
    <mergeCell ref="J4:J5"/>
    <mergeCell ref="K4:K5"/>
    <mergeCell ref="V4:V5"/>
    <mergeCell ref="W4:W5"/>
    <mergeCell ref="X4:X5"/>
    <mergeCell ref="P4:P5"/>
    <mergeCell ref="Q4:Q5"/>
    <mergeCell ref="R4:R5"/>
    <mergeCell ref="S4:S5"/>
    <mergeCell ref="T4:T5"/>
    <mergeCell ref="U4:U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1241"/>
  <sheetViews>
    <sheetView zoomScaleNormal="100" workbookViewId="0">
      <pane ySplit="6" topLeftCell="A1219" activePane="bottomLeft" state="frozen"/>
      <selection pane="bottomLeft" activeCell="C1245" sqref="C1245"/>
    </sheetView>
  </sheetViews>
  <sheetFormatPr defaultRowHeight="12.75" x14ac:dyDescent="0.2"/>
  <cols>
    <col min="1" max="1" width="9.5703125" style="47" customWidth="1"/>
    <col min="2" max="2" width="39.28515625" style="66" customWidth="1"/>
    <col min="3" max="3" width="22" style="6" customWidth="1"/>
    <col min="4" max="4" width="13.5703125" style="67" customWidth="1"/>
    <col min="5" max="5" width="19.5703125" style="68" customWidth="1"/>
    <col min="6" max="6" width="7" style="69" customWidth="1"/>
    <col min="7" max="8" width="9" style="70" customWidth="1"/>
    <col min="9" max="10" width="11.42578125" style="69" customWidth="1"/>
    <col min="11" max="11" width="5.85546875" style="69" customWidth="1"/>
    <col min="12" max="12" width="9.140625" style="69"/>
    <col min="13" max="13" width="8" style="69" customWidth="1"/>
    <col min="14" max="14" width="6.5703125" style="69" customWidth="1"/>
    <col min="15" max="15" width="12.7109375" style="69" customWidth="1"/>
    <col min="16" max="16" width="9.140625" style="69" customWidth="1"/>
    <col min="17" max="17" width="8.28515625" style="69" customWidth="1"/>
    <col min="18" max="18" width="9.140625" style="69" customWidth="1"/>
    <col min="19" max="19" width="9.140625" style="69"/>
    <col min="20" max="20" width="9.140625" style="69" customWidth="1"/>
    <col min="21" max="21" width="12.28515625" style="69" customWidth="1"/>
    <col min="22" max="24" width="9.140625" style="69" customWidth="1"/>
    <col min="25" max="16384" width="9.140625" style="71"/>
  </cols>
  <sheetData>
    <row r="1" spans="1:24" x14ac:dyDescent="0.2">
      <c r="L1" s="113" t="s">
        <v>2029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</row>
    <row r="2" spans="1:24" x14ac:dyDescent="0.2">
      <c r="L2" s="113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</row>
    <row r="3" spans="1:24" ht="13.5" thickBot="1" x14ac:dyDescent="0.25">
      <c r="A3" s="50" t="s">
        <v>2030</v>
      </c>
      <c r="B3" s="34">
        <f>SUBTOTAL(3,A7:A1931)</f>
        <v>1235</v>
      </c>
      <c r="L3" s="65">
        <f t="shared" ref="L3:X3" si="0">SUBTOTAL(9,L7:L1331)</f>
        <v>263</v>
      </c>
      <c r="M3" s="65">
        <f t="shared" si="0"/>
        <v>263</v>
      </c>
      <c r="N3" s="65">
        <f t="shared" si="0"/>
        <v>263</v>
      </c>
      <c r="O3" s="65">
        <f t="shared" si="0"/>
        <v>78</v>
      </c>
      <c r="P3" s="65">
        <f t="shared" si="0"/>
        <v>263</v>
      </c>
      <c r="Q3" s="65">
        <f t="shared" si="0"/>
        <v>370</v>
      </c>
      <c r="R3" s="65">
        <f t="shared" si="0"/>
        <v>78</v>
      </c>
      <c r="S3" s="65">
        <f t="shared" si="0"/>
        <v>860</v>
      </c>
      <c r="T3" s="65">
        <f t="shared" si="0"/>
        <v>312</v>
      </c>
      <c r="U3" s="65">
        <f t="shared" si="0"/>
        <v>1235</v>
      </c>
      <c r="V3" s="65">
        <f t="shared" si="0"/>
        <v>312</v>
      </c>
      <c r="W3" s="65">
        <f t="shared" si="0"/>
        <v>18.499999999999993</v>
      </c>
      <c r="X3" s="65">
        <f t="shared" si="0"/>
        <v>370</v>
      </c>
    </row>
    <row r="4" spans="1:24" s="72" customFormat="1" x14ac:dyDescent="0.25">
      <c r="A4" s="133" t="s">
        <v>7</v>
      </c>
      <c r="B4" s="121" t="s">
        <v>43</v>
      </c>
      <c r="C4" s="135" t="s">
        <v>8</v>
      </c>
      <c r="D4" s="137" t="s">
        <v>44</v>
      </c>
      <c r="E4" s="121" t="s">
        <v>45</v>
      </c>
      <c r="F4" s="121" t="s">
        <v>46</v>
      </c>
      <c r="G4" s="121" t="s">
        <v>47</v>
      </c>
      <c r="H4" s="121" t="s">
        <v>1240</v>
      </c>
      <c r="I4" s="121" t="s">
        <v>2031</v>
      </c>
      <c r="J4" s="119" t="s">
        <v>2032</v>
      </c>
      <c r="K4" s="121" t="s">
        <v>2033</v>
      </c>
      <c r="L4" s="131" t="s">
        <v>4623</v>
      </c>
      <c r="M4" s="123" t="s">
        <v>0</v>
      </c>
      <c r="N4" s="123" t="s">
        <v>1</v>
      </c>
      <c r="O4" s="129" t="s">
        <v>2</v>
      </c>
      <c r="P4" s="123" t="s">
        <v>3</v>
      </c>
      <c r="Q4" s="123" t="s">
        <v>4</v>
      </c>
      <c r="R4" s="123" t="s">
        <v>5</v>
      </c>
      <c r="S4" s="129" t="s">
        <v>6</v>
      </c>
      <c r="T4" s="123" t="s">
        <v>48</v>
      </c>
      <c r="U4" s="123" t="s">
        <v>42</v>
      </c>
      <c r="V4" s="123" t="s">
        <v>15</v>
      </c>
      <c r="W4" s="125" t="s">
        <v>49</v>
      </c>
      <c r="X4" s="127" t="s">
        <v>14</v>
      </c>
    </row>
    <row r="5" spans="1:24" s="73" customFormat="1" ht="124.5" customHeight="1" thickBot="1" x14ac:dyDescent="0.25">
      <c r="A5" s="134"/>
      <c r="B5" s="122"/>
      <c r="C5" s="136"/>
      <c r="D5" s="138"/>
      <c r="E5" s="122"/>
      <c r="F5" s="122"/>
      <c r="G5" s="122"/>
      <c r="H5" s="122"/>
      <c r="I5" s="122"/>
      <c r="J5" s="120"/>
      <c r="K5" s="122"/>
      <c r="L5" s="132"/>
      <c r="M5" s="124"/>
      <c r="N5" s="124"/>
      <c r="O5" s="130"/>
      <c r="P5" s="124"/>
      <c r="Q5" s="124"/>
      <c r="R5" s="124"/>
      <c r="S5" s="130"/>
      <c r="T5" s="124"/>
      <c r="U5" s="124"/>
      <c r="V5" s="124"/>
      <c r="W5" s="126"/>
      <c r="X5" s="128"/>
    </row>
    <row r="6" spans="1:24" s="73" customFormat="1" ht="13.5" thickBot="1" x14ac:dyDescent="0.25">
      <c r="A6" s="74">
        <v>1</v>
      </c>
      <c r="B6" s="75">
        <v>2</v>
      </c>
      <c r="C6" s="52">
        <v>3</v>
      </c>
      <c r="D6" s="74">
        <v>4</v>
      </c>
      <c r="E6" s="74">
        <v>5</v>
      </c>
      <c r="F6" s="75">
        <v>6</v>
      </c>
      <c r="G6" s="52">
        <v>7</v>
      </c>
      <c r="H6" s="74">
        <v>8</v>
      </c>
      <c r="I6" s="74">
        <v>9</v>
      </c>
      <c r="J6" s="75">
        <v>10</v>
      </c>
      <c r="K6" s="52">
        <v>11</v>
      </c>
      <c r="L6" s="74">
        <v>12</v>
      </c>
      <c r="M6" s="74">
        <v>13</v>
      </c>
      <c r="N6" s="75">
        <v>14</v>
      </c>
      <c r="O6" s="52">
        <v>15</v>
      </c>
      <c r="P6" s="74">
        <v>16</v>
      </c>
      <c r="Q6" s="74">
        <v>17</v>
      </c>
      <c r="R6" s="75">
        <v>18</v>
      </c>
      <c r="S6" s="52">
        <v>19</v>
      </c>
      <c r="T6" s="74">
        <v>20</v>
      </c>
      <c r="U6" s="74">
        <v>21</v>
      </c>
      <c r="V6" s="75">
        <v>22</v>
      </c>
      <c r="W6" s="52">
        <v>23</v>
      </c>
      <c r="X6" s="74">
        <v>24</v>
      </c>
    </row>
    <row r="7" spans="1:24" x14ac:dyDescent="0.2">
      <c r="A7" s="77">
        <v>2007542</v>
      </c>
      <c r="B7" s="78" t="s">
        <v>3235</v>
      </c>
      <c r="C7" s="79" t="s">
        <v>50</v>
      </c>
      <c r="D7" s="80">
        <v>12302722</v>
      </c>
      <c r="E7" s="81" t="s">
        <v>51</v>
      </c>
      <c r="F7" s="82" t="s">
        <v>52</v>
      </c>
      <c r="G7" s="83">
        <v>42063</v>
      </c>
      <c r="H7" s="84">
        <v>40909</v>
      </c>
      <c r="I7" s="85">
        <v>46753</v>
      </c>
      <c r="J7" s="86"/>
      <c r="K7" s="76">
        <v>1</v>
      </c>
      <c r="L7" s="51">
        <v>0</v>
      </c>
      <c r="M7" s="51">
        <f>L7</f>
        <v>0</v>
      </c>
      <c r="N7" s="51">
        <f>L7</f>
        <v>0</v>
      </c>
      <c r="O7" s="51">
        <v>0</v>
      </c>
      <c r="P7" s="51">
        <f>L7</f>
        <v>0</v>
      </c>
      <c r="Q7" s="51">
        <f>IF(L7&gt;O7,2,0)</f>
        <v>0</v>
      </c>
      <c r="R7" s="51">
        <f>O7*1</f>
        <v>0</v>
      </c>
      <c r="S7" s="51">
        <v>2</v>
      </c>
      <c r="T7" s="51">
        <f>IF(O7=1,4,0)</f>
        <v>0</v>
      </c>
      <c r="U7" s="51">
        <v>1</v>
      </c>
      <c r="V7" s="51">
        <f>O7*4</f>
        <v>0</v>
      </c>
      <c r="W7" s="51">
        <f>IF(L7&gt;O7,0.1,0)</f>
        <v>0</v>
      </c>
      <c r="X7" s="51">
        <f>IF(L7&gt;O7,2,0)</f>
        <v>0</v>
      </c>
    </row>
    <row r="8" spans="1:24" x14ac:dyDescent="0.2">
      <c r="A8" s="77">
        <v>8000202</v>
      </c>
      <c r="B8" s="78" t="s">
        <v>3236</v>
      </c>
      <c r="C8" s="79" t="s">
        <v>53</v>
      </c>
      <c r="D8" s="80">
        <v>56577</v>
      </c>
      <c r="E8" s="81" t="s">
        <v>54</v>
      </c>
      <c r="F8" s="82" t="s">
        <v>52</v>
      </c>
      <c r="G8" s="83">
        <v>42309</v>
      </c>
      <c r="H8" s="84">
        <v>40909</v>
      </c>
      <c r="I8" s="85">
        <v>46753</v>
      </c>
      <c r="J8" s="86"/>
      <c r="K8" s="76">
        <v>1</v>
      </c>
      <c r="L8" s="51">
        <v>0</v>
      </c>
      <c r="M8" s="51">
        <f>L8</f>
        <v>0</v>
      </c>
      <c r="N8" s="51">
        <f>L8</f>
        <v>0</v>
      </c>
      <c r="O8" s="51">
        <v>0</v>
      </c>
      <c r="P8" s="51">
        <f>L8</f>
        <v>0</v>
      </c>
      <c r="Q8" s="51">
        <f>IF(L8&gt;O8,2,0)</f>
        <v>0</v>
      </c>
      <c r="R8" s="51">
        <f>O8*1</f>
        <v>0</v>
      </c>
      <c r="S8" s="51">
        <v>2</v>
      </c>
      <c r="T8" s="51">
        <f>IF(O8=1,4,0)</f>
        <v>0</v>
      </c>
      <c r="U8" s="51">
        <v>1</v>
      </c>
      <c r="V8" s="51">
        <f>O8*4</f>
        <v>0</v>
      </c>
      <c r="W8" s="51">
        <f>IF(L8&gt;O8,0.1,0)</f>
        <v>0</v>
      </c>
      <c r="X8" s="51">
        <f>IF(L8&gt;O8,2,0)</f>
        <v>0</v>
      </c>
    </row>
    <row r="9" spans="1:24" x14ac:dyDescent="0.2">
      <c r="A9" s="77">
        <v>8000207</v>
      </c>
      <c r="B9" s="78" t="s">
        <v>3237</v>
      </c>
      <c r="C9" s="79" t="s">
        <v>55</v>
      </c>
      <c r="D9" s="80">
        <v>22341</v>
      </c>
      <c r="E9" s="81" t="s">
        <v>56</v>
      </c>
      <c r="F9" s="82" t="s">
        <v>52</v>
      </c>
      <c r="G9" s="83">
        <v>42094</v>
      </c>
      <c r="H9" s="83">
        <v>40909</v>
      </c>
      <c r="I9" s="87">
        <v>46753</v>
      </c>
      <c r="J9" s="86"/>
      <c r="K9" s="76">
        <v>1</v>
      </c>
      <c r="L9" s="51">
        <v>0</v>
      </c>
      <c r="M9" s="51">
        <f>L9</f>
        <v>0</v>
      </c>
      <c r="N9" s="51">
        <f>L9</f>
        <v>0</v>
      </c>
      <c r="O9" s="51">
        <v>0</v>
      </c>
      <c r="P9" s="51">
        <f>L9</f>
        <v>0</v>
      </c>
      <c r="Q9" s="51">
        <f>IF(L9&gt;O9,2,0)</f>
        <v>0</v>
      </c>
      <c r="R9" s="51">
        <f>O9*1</f>
        <v>0</v>
      </c>
      <c r="S9" s="51">
        <v>2</v>
      </c>
      <c r="T9" s="51">
        <f>IF(O9=1,4,0)</f>
        <v>0</v>
      </c>
      <c r="U9" s="51">
        <v>1</v>
      </c>
      <c r="V9" s="51">
        <f>O9*4</f>
        <v>0</v>
      </c>
      <c r="W9" s="51">
        <f>IF(L9&gt;O9,0.1,0)</f>
        <v>0</v>
      </c>
      <c r="X9" s="51">
        <f>IF(L9&gt;O9,2,0)</f>
        <v>0</v>
      </c>
    </row>
    <row r="10" spans="1:24" x14ac:dyDescent="0.2">
      <c r="A10" s="77">
        <v>2008800</v>
      </c>
      <c r="B10" s="78" t="s">
        <v>3238</v>
      </c>
      <c r="C10" s="79" t="s">
        <v>57</v>
      </c>
      <c r="D10" s="80">
        <v>10554532</v>
      </c>
      <c r="E10" s="81" t="s">
        <v>58</v>
      </c>
      <c r="F10" s="82" t="s">
        <v>52</v>
      </c>
      <c r="G10" s="83">
        <v>42246</v>
      </c>
      <c r="H10" s="83">
        <v>40977</v>
      </c>
      <c r="I10" s="87">
        <v>46821</v>
      </c>
      <c r="J10" s="86"/>
      <c r="K10" s="76">
        <v>1</v>
      </c>
      <c r="L10" s="51">
        <v>0</v>
      </c>
      <c r="M10" s="51">
        <f>L10</f>
        <v>0</v>
      </c>
      <c r="N10" s="51">
        <f>L10</f>
        <v>0</v>
      </c>
      <c r="O10" s="51">
        <v>0</v>
      </c>
      <c r="P10" s="51">
        <f>L10</f>
        <v>0</v>
      </c>
      <c r="Q10" s="51">
        <f>IF(L10&gt;O10,2,0)</f>
        <v>0</v>
      </c>
      <c r="R10" s="51">
        <f>O10*1</f>
        <v>0</v>
      </c>
      <c r="S10" s="51">
        <v>2</v>
      </c>
      <c r="T10" s="51">
        <f>IF(O10=1,4,0)</f>
        <v>0</v>
      </c>
      <c r="U10" s="51">
        <v>1</v>
      </c>
      <c r="V10" s="51">
        <f>O10*4</f>
        <v>0</v>
      </c>
      <c r="W10" s="51">
        <f>IF(L10&gt;O10,0.1,0)</f>
        <v>0</v>
      </c>
      <c r="X10" s="51">
        <f>IF(L10&gt;O10,2,0)</f>
        <v>0</v>
      </c>
    </row>
    <row r="11" spans="1:24" x14ac:dyDescent="0.2">
      <c r="A11" s="77">
        <v>2013338</v>
      </c>
      <c r="B11" s="78" t="s">
        <v>3240</v>
      </c>
      <c r="C11" s="79" t="s">
        <v>61</v>
      </c>
      <c r="D11" s="80">
        <v>811</v>
      </c>
      <c r="E11" s="81" t="s">
        <v>60</v>
      </c>
      <c r="F11" s="82" t="s">
        <v>52</v>
      </c>
      <c r="G11" s="83">
        <v>41578</v>
      </c>
      <c r="H11" s="83">
        <v>40909</v>
      </c>
      <c r="I11" s="87">
        <v>46753</v>
      </c>
      <c r="J11" s="86"/>
      <c r="K11" s="76">
        <v>1</v>
      </c>
      <c r="L11" s="51">
        <v>0</v>
      </c>
      <c r="M11" s="51">
        <f>L11</f>
        <v>0</v>
      </c>
      <c r="N11" s="51">
        <f>L11</f>
        <v>0</v>
      </c>
      <c r="O11" s="51">
        <v>0</v>
      </c>
      <c r="P11" s="51">
        <f>L11</f>
        <v>0</v>
      </c>
      <c r="Q11" s="51">
        <f>IF(L11&gt;O11,2,0)</f>
        <v>0</v>
      </c>
      <c r="R11" s="51">
        <f>O11*1</f>
        <v>0</v>
      </c>
      <c r="S11" s="51">
        <v>2</v>
      </c>
      <c r="T11" s="51">
        <f>IF(O11=1,4,0)</f>
        <v>0</v>
      </c>
      <c r="U11" s="51">
        <v>1</v>
      </c>
      <c r="V11" s="51">
        <f>O11*4</f>
        <v>0</v>
      </c>
      <c r="W11" s="51">
        <f>IF(L11&gt;O11,0.1,0)</f>
        <v>0</v>
      </c>
      <c r="X11" s="51">
        <f>IF(L11&gt;O11,2,0)</f>
        <v>0</v>
      </c>
    </row>
    <row r="12" spans="1:24" x14ac:dyDescent="0.2">
      <c r="A12" s="77">
        <v>6000171</v>
      </c>
      <c r="B12" s="78" t="s">
        <v>3239</v>
      </c>
      <c r="C12" s="79" t="s">
        <v>59</v>
      </c>
      <c r="D12" s="80">
        <v>1898</v>
      </c>
      <c r="E12" s="81" t="s">
        <v>60</v>
      </c>
      <c r="F12" s="82" t="s">
        <v>52</v>
      </c>
      <c r="G12" s="83">
        <v>41578</v>
      </c>
      <c r="H12" s="83">
        <v>40909</v>
      </c>
      <c r="I12" s="87">
        <v>46753</v>
      </c>
      <c r="J12" s="86"/>
      <c r="K12" s="76">
        <v>1</v>
      </c>
      <c r="L12" s="51">
        <v>0</v>
      </c>
      <c r="M12" s="51">
        <f>L12</f>
        <v>0</v>
      </c>
      <c r="N12" s="51">
        <f>L12</f>
        <v>0</v>
      </c>
      <c r="O12" s="51">
        <v>0</v>
      </c>
      <c r="P12" s="51">
        <f>L12</f>
        <v>0</v>
      </c>
      <c r="Q12" s="51">
        <f>IF(L12&gt;O12,2,0)</f>
        <v>0</v>
      </c>
      <c r="R12" s="51">
        <f>O12*1</f>
        <v>0</v>
      </c>
      <c r="S12" s="51">
        <v>2</v>
      </c>
      <c r="T12" s="51">
        <f>IF(O12=1,4,0)</f>
        <v>0</v>
      </c>
      <c r="U12" s="51">
        <v>1</v>
      </c>
      <c r="V12" s="51">
        <f>O12*4</f>
        <v>0</v>
      </c>
      <c r="W12" s="51">
        <f>IF(L12&gt;O12,0.1,0)</f>
        <v>0</v>
      </c>
      <c r="X12" s="51">
        <f>IF(L12&gt;O12,2,0)</f>
        <v>0</v>
      </c>
    </row>
    <row r="13" spans="1:24" x14ac:dyDescent="0.2">
      <c r="A13" s="77">
        <v>6000192</v>
      </c>
      <c r="B13" s="78" t="s">
        <v>3241</v>
      </c>
      <c r="C13" s="79" t="s">
        <v>62</v>
      </c>
      <c r="D13" s="80">
        <v>19011</v>
      </c>
      <c r="E13" s="81" t="s">
        <v>56</v>
      </c>
      <c r="F13" s="82" t="s">
        <v>52</v>
      </c>
      <c r="G13" s="83">
        <v>41578</v>
      </c>
      <c r="H13" s="83">
        <v>40909</v>
      </c>
      <c r="I13" s="87">
        <v>46753</v>
      </c>
      <c r="J13" s="86"/>
      <c r="K13" s="76">
        <v>1</v>
      </c>
      <c r="L13" s="51">
        <v>0</v>
      </c>
      <c r="M13" s="51">
        <f>L13</f>
        <v>0</v>
      </c>
      <c r="N13" s="51">
        <f>L13</f>
        <v>0</v>
      </c>
      <c r="O13" s="51">
        <v>0</v>
      </c>
      <c r="P13" s="51">
        <f>L13</f>
        <v>0</v>
      </c>
      <c r="Q13" s="51">
        <f>IF(L13&gt;O13,2,0)</f>
        <v>0</v>
      </c>
      <c r="R13" s="51">
        <f>O13*1</f>
        <v>0</v>
      </c>
      <c r="S13" s="51">
        <v>2</v>
      </c>
      <c r="T13" s="51">
        <f>IF(O13=1,4,0)</f>
        <v>0</v>
      </c>
      <c r="U13" s="51">
        <v>1</v>
      </c>
      <c r="V13" s="51">
        <f>O13*4</f>
        <v>0</v>
      </c>
      <c r="W13" s="51">
        <f>IF(L13&gt;O13,0.1,0)</f>
        <v>0</v>
      </c>
      <c r="X13" s="51">
        <f>IF(L13&gt;O13,2,0)</f>
        <v>0</v>
      </c>
    </row>
    <row r="14" spans="1:24" ht="25.5" x14ac:dyDescent="0.2">
      <c r="A14" s="77">
        <v>2009026</v>
      </c>
      <c r="B14" s="78" t="s">
        <v>3242</v>
      </c>
      <c r="C14" s="79" t="s">
        <v>63</v>
      </c>
      <c r="D14" s="80">
        <v>100661</v>
      </c>
      <c r="E14" s="81" t="s">
        <v>64</v>
      </c>
      <c r="F14" s="82" t="s">
        <v>52</v>
      </c>
      <c r="G14" s="83">
        <v>42246</v>
      </c>
      <c r="H14" s="83">
        <v>40909</v>
      </c>
      <c r="I14" s="87">
        <v>46753</v>
      </c>
      <c r="J14" s="86"/>
      <c r="K14" s="76">
        <v>1</v>
      </c>
      <c r="L14" s="51">
        <v>0</v>
      </c>
      <c r="M14" s="51">
        <f>L14</f>
        <v>0</v>
      </c>
      <c r="N14" s="51">
        <f>L14</f>
        <v>0</v>
      </c>
      <c r="O14" s="51">
        <v>0</v>
      </c>
      <c r="P14" s="51">
        <f>L14</f>
        <v>0</v>
      </c>
      <c r="Q14" s="51">
        <f>IF(L14&gt;O14,2,0)</f>
        <v>0</v>
      </c>
      <c r="R14" s="51">
        <f>O14*1</f>
        <v>0</v>
      </c>
      <c r="S14" s="51">
        <v>2</v>
      </c>
      <c r="T14" s="51">
        <f>IF(O14=1,4,0)</f>
        <v>0</v>
      </c>
      <c r="U14" s="51">
        <v>1</v>
      </c>
      <c r="V14" s="51">
        <f>O14*4</f>
        <v>0</v>
      </c>
      <c r="W14" s="51">
        <f>IF(L14&gt;O14,0.1,0)</f>
        <v>0</v>
      </c>
      <c r="X14" s="51">
        <f>IF(L14&gt;O14,2,0)</f>
        <v>0</v>
      </c>
    </row>
    <row r="15" spans="1:24" x14ac:dyDescent="0.2">
      <c r="A15" s="77">
        <v>2017265</v>
      </c>
      <c r="B15" s="78" t="s">
        <v>3243</v>
      </c>
      <c r="C15" s="79" t="s">
        <v>65</v>
      </c>
      <c r="D15" s="80">
        <v>57767</v>
      </c>
      <c r="E15" s="81" t="s">
        <v>66</v>
      </c>
      <c r="F15" s="82" t="s">
        <v>52</v>
      </c>
      <c r="G15" s="83">
        <v>44158</v>
      </c>
      <c r="H15" s="83">
        <v>40909</v>
      </c>
      <c r="I15" s="87">
        <v>46753</v>
      </c>
      <c r="J15" s="86"/>
      <c r="K15" s="76">
        <v>1</v>
      </c>
      <c r="L15" s="51">
        <v>0</v>
      </c>
      <c r="M15" s="51">
        <f>L15</f>
        <v>0</v>
      </c>
      <c r="N15" s="51">
        <f>L15</f>
        <v>0</v>
      </c>
      <c r="O15" s="51">
        <v>0</v>
      </c>
      <c r="P15" s="51">
        <f>L15</f>
        <v>0</v>
      </c>
      <c r="Q15" s="51">
        <f>IF(L15&gt;O15,2,0)</f>
        <v>0</v>
      </c>
      <c r="R15" s="51">
        <f>O15*1</f>
        <v>0</v>
      </c>
      <c r="S15" s="51">
        <v>2</v>
      </c>
      <c r="T15" s="51">
        <f>IF(O15=1,4,0)</f>
        <v>0</v>
      </c>
      <c r="U15" s="51">
        <v>1</v>
      </c>
      <c r="V15" s="51">
        <f>O15*4</f>
        <v>0</v>
      </c>
      <c r="W15" s="51">
        <f>IF(L15&gt;O15,0.1,0)</f>
        <v>0</v>
      </c>
      <c r="X15" s="51">
        <f>IF(L15&gt;O15,2,0)</f>
        <v>0</v>
      </c>
    </row>
    <row r="16" spans="1:24" x14ac:dyDescent="0.2">
      <c r="A16" s="77">
        <v>5013974</v>
      </c>
      <c r="B16" s="78" t="s">
        <v>3244</v>
      </c>
      <c r="C16" s="79" t="s">
        <v>67</v>
      </c>
      <c r="D16" s="80">
        <v>11028881</v>
      </c>
      <c r="E16" s="81" t="s">
        <v>58</v>
      </c>
      <c r="F16" s="82" t="s">
        <v>52</v>
      </c>
      <c r="G16" s="83">
        <v>41213</v>
      </c>
      <c r="H16" s="83">
        <v>40936</v>
      </c>
      <c r="I16" s="87">
        <v>46780</v>
      </c>
      <c r="J16" s="86"/>
      <c r="K16" s="76">
        <v>1</v>
      </c>
      <c r="L16" s="51">
        <v>0</v>
      </c>
      <c r="M16" s="51">
        <f>L16</f>
        <v>0</v>
      </c>
      <c r="N16" s="51">
        <f>L16</f>
        <v>0</v>
      </c>
      <c r="O16" s="51">
        <v>0</v>
      </c>
      <c r="P16" s="51">
        <f>L16</f>
        <v>0</v>
      </c>
      <c r="Q16" s="51">
        <f>IF(L16&gt;O16,2,0)</f>
        <v>0</v>
      </c>
      <c r="R16" s="51">
        <f>O16*1</f>
        <v>0</v>
      </c>
      <c r="S16" s="51">
        <v>2</v>
      </c>
      <c r="T16" s="51">
        <f>IF(O16=1,4,0)</f>
        <v>0</v>
      </c>
      <c r="U16" s="51">
        <v>1</v>
      </c>
      <c r="V16" s="51">
        <f>O16*4</f>
        <v>0</v>
      </c>
      <c r="W16" s="51">
        <f>IF(L16&gt;O16,0.1,0)</f>
        <v>0</v>
      </c>
      <c r="X16" s="51">
        <f>IF(L16&gt;O16,2,0)</f>
        <v>0</v>
      </c>
    </row>
    <row r="17" spans="1:24" x14ac:dyDescent="0.2">
      <c r="A17" s="77">
        <v>5013923</v>
      </c>
      <c r="B17" s="78" t="s">
        <v>3245</v>
      </c>
      <c r="C17" s="79" t="s">
        <v>68</v>
      </c>
      <c r="D17" s="80">
        <v>12779353</v>
      </c>
      <c r="E17" s="81" t="s">
        <v>58</v>
      </c>
      <c r="F17" s="82" t="s">
        <v>52</v>
      </c>
      <c r="G17" s="83">
        <v>42005</v>
      </c>
      <c r="H17" s="83">
        <v>40909</v>
      </c>
      <c r="I17" s="87">
        <v>46753</v>
      </c>
      <c r="J17" s="86"/>
      <c r="K17" s="76">
        <v>1</v>
      </c>
      <c r="L17" s="51">
        <v>0</v>
      </c>
      <c r="M17" s="51">
        <f>L17</f>
        <v>0</v>
      </c>
      <c r="N17" s="51">
        <f>L17</f>
        <v>0</v>
      </c>
      <c r="O17" s="51">
        <v>0</v>
      </c>
      <c r="P17" s="51">
        <f>L17</f>
        <v>0</v>
      </c>
      <c r="Q17" s="51">
        <f>IF(L17&gt;O17,2,0)</f>
        <v>0</v>
      </c>
      <c r="R17" s="51">
        <f>O17*1</f>
        <v>0</v>
      </c>
      <c r="S17" s="51">
        <v>2</v>
      </c>
      <c r="T17" s="51">
        <f>IF(O17=1,4,0)</f>
        <v>0</v>
      </c>
      <c r="U17" s="51">
        <v>1</v>
      </c>
      <c r="V17" s="51">
        <f>O17*4</f>
        <v>0</v>
      </c>
      <c r="W17" s="51">
        <f>IF(L17&gt;O17,0.1,0)</f>
        <v>0</v>
      </c>
      <c r="X17" s="51">
        <f>IF(L17&gt;O17,2,0)</f>
        <v>0</v>
      </c>
    </row>
    <row r="18" spans="1:24" x14ac:dyDescent="0.2">
      <c r="A18" s="77">
        <v>2008664</v>
      </c>
      <c r="B18" s="78" t="s">
        <v>3246</v>
      </c>
      <c r="C18" s="79" t="s">
        <v>69</v>
      </c>
      <c r="D18" s="80">
        <v>56599</v>
      </c>
      <c r="E18" s="81" t="s">
        <v>70</v>
      </c>
      <c r="F18" s="82" t="s">
        <v>52</v>
      </c>
      <c r="G18" s="83">
        <v>42247</v>
      </c>
      <c r="H18" s="83">
        <v>40909</v>
      </c>
      <c r="I18" s="87">
        <v>46753</v>
      </c>
      <c r="J18" s="86"/>
      <c r="K18" s="76">
        <v>1</v>
      </c>
      <c r="L18" s="51">
        <v>1</v>
      </c>
      <c r="M18" s="51">
        <f>L18</f>
        <v>1</v>
      </c>
      <c r="N18" s="51">
        <f>L18</f>
        <v>1</v>
      </c>
      <c r="O18" s="51">
        <v>0</v>
      </c>
      <c r="P18" s="51">
        <f>L18</f>
        <v>1</v>
      </c>
      <c r="Q18" s="51">
        <f>IF(L18&gt;O18,2,0)</f>
        <v>2</v>
      </c>
      <c r="R18" s="51">
        <f>O18*1</f>
        <v>0</v>
      </c>
      <c r="S18" s="51">
        <v>0</v>
      </c>
      <c r="T18" s="51">
        <f>IF(O18=1,4,0)</f>
        <v>0</v>
      </c>
      <c r="U18" s="51">
        <v>1</v>
      </c>
      <c r="V18" s="51">
        <f>O18*4</f>
        <v>0</v>
      </c>
      <c r="W18" s="51">
        <f>IF(L18&gt;O18,0.1,0)</f>
        <v>0.1</v>
      </c>
      <c r="X18" s="51">
        <f>IF(L18&gt;O18,2,0)</f>
        <v>2</v>
      </c>
    </row>
    <row r="19" spans="1:24" x14ac:dyDescent="0.2">
      <c r="A19" s="77">
        <v>2005283</v>
      </c>
      <c r="B19" s="78" t="s">
        <v>3247</v>
      </c>
      <c r="C19" s="79" t="s">
        <v>121</v>
      </c>
      <c r="D19" s="80">
        <v>10281306</v>
      </c>
      <c r="E19" s="81" t="s">
        <v>58</v>
      </c>
      <c r="F19" s="82" t="s">
        <v>52</v>
      </c>
      <c r="G19" s="83">
        <v>42485</v>
      </c>
      <c r="H19" s="83">
        <v>40909</v>
      </c>
      <c r="I19" s="87">
        <v>46753</v>
      </c>
      <c r="J19" s="86"/>
      <c r="K19" s="76">
        <v>1</v>
      </c>
      <c r="L19" s="51">
        <v>0</v>
      </c>
      <c r="M19" s="51">
        <f>L19</f>
        <v>0</v>
      </c>
      <c r="N19" s="51">
        <f>L19</f>
        <v>0</v>
      </c>
      <c r="O19" s="51">
        <v>0</v>
      </c>
      <c r="P19" s="51">
        <f>L19</f>
        <v>0</v>
      </c>
      <c r="Q19" s="51">
        <f>IF(L19&gt;O19,2,0)</f>
        <v>0</v>
      </c>
      <c r="R19" s="51">
        <f>O19*1</f>
        <v>0</v>
      </c>
      <c r="S19" s="51">
        <v>2</v>
      </c>
      <c r="T19" s="51">
        <f>IF(O19=1,4,0)</f>
        <v>0</v>
      </c>
      <c r="U19" s="51">
        <v>1</v>
      </c>
      <c r="V19" s="51">
        <f>O19*4</f>
        <v>0</v>
      </c>
      <c r="W19" s="51">
        <f>IF(L19&gt;O19,0.1,0)</f>
        <v>0</v>
      </c>
      <c r="X19" s="51">
        <f>IF(L19&gt;O19,2,0)</f>
        <v>0</v>
      </c>
    </row>
    <row r="20" spans="1:24" x14ac:dyDescent="0.2">
      <c r="A20" s="77">
        <v>500105</v>
      </c>
      <c r="B20" s="78" t="s">
        <v>3248</v>
      </c>
      <c r="C20" s="79" t="s">
        <v>122</v>
      </c>
      <c r="D20" s="80">
        <v>114801</v>
      </c>
      <c r="E20" s="81" t="s">
        <v>66</v>
      </c>
      <c r="F20" s="82" t="s">
        <v>52</v>
      </c>
      <c r="G20" s="83">
        <v>41790</v>
      </c>
      <c r="H20" s="83">
        <v>40909</v>
      </c>
      <c r="I20" s="87">
        <v>46753</v>
      </c>
      <c r="J20" s="86"/>
      <c r="K20" s="76">
        <v>1</v>
      </c>
      <c r="L20" s="51">
        <v>1</v>
      </c>
      <c r="M20" s="51">
        <f>L20</f>
        <v>1</v>
      </c>
      <c r="N20" s="51">
        <f>L20</f>
        <v>1</v>
      </c>
      <c r="O20" s="51">
        <v>1</v>
      </c>
      <c r="P20" s="51">
        <f>L20</f>
        <v>1</v>
      </c>
      <c r="Q20" s="51">
        <f>IF(L20&gt;O20,2,0)</f>
        <v>0</v>
      </c>
      <c r="R20" s="51">
        <f>O20*1</f>
        <v>1</v>
      </c>
      <c r="S20" s="51">
        <v>0</v>
      </c>
      <c r="T20" s="51">
        <f>IF(O20=1,4,0)</f>
        <v>4</v>
      </c>
      <c r="U20" s="51">
        <v>1</v>
      </c>
      <c r="V20" s="51">
        <f>O20*4</f>
        <v>4</v>
      </c>
      <c r="W20" s="51">
        <f>IF(L20&gt;O20,0.1,0)</f>
        <v>0</v>
      </c>
      <c r="X20" s="51">
        <f>IF(L20&gt;O20,2,0)</f>
        <v>0</v>
      </c>
    </row>
    <row r="21" spans="1:24" x14ac:dyDescent="0.2">
      <c r="A21" s="77">
        <v>500108</v>
      </c>
      <c r="B21" s="78" t="s">
        <v>3249</v>
      </c>
      <c r="C21" s="79" t="s">
        <v>123</v>
      </c>
      <c r="D21" s="80">
        <v>1055978412</v>
      </c>
      <c r="E21" s="81" t="s">
        <v>58</v>
      </c>
      <c r="F21" s="82" t="s">
        <v>52</v>
      </c>
      <c r="G21" s="83">
        <v>41790</v>
      </c>
      <c r="H21" s="83">
        <v>40979</v>
      </c>
      <c r="I21" s="87">
        <v>46823</v>
      </c>
      <c r="J21" s="86"/>
      <c r="K21" s="76">
        <v>1</v>
      </c>
      <c r="L21" s="51">
        <v>0</v>
      </c>
      <c r="M21" s="51">
        <f>L21</f>
        <v>0</v>
      </c>
      <c r="N21" s="51">
        <f>L21</f>
        <v>0</v>
      </c>
      <c r="O21" s="51">
        <v>0</v>
      </c>
      <c r="P21" s="51">
        <f>L21</f>
        <v>0</v>
      </c>
      <c r="Q21" s="51">
        <f>IF(L21&gt;O21,2,0)</f>
        <v>0</v>
      </c>
      <c r="R21" s="51">
        <f>O21*1</f>
        <v>0</v>
      </c>
      <c r="S21" s="51">
        <v>2</v>
      </c>
      <c r="T21" s="51">
        <f>IF(O21=1,4,0)</f>
        <v>0</v>
      </c>
      <c r="U21" s="51">
        <v>1</v>
      </c>
      <c r="V21" s="51">
        <f>O21*4</f>
        <v>0</v>
      </c>
      <c r="W21" s="51">
        <f>IF(L21&gt;O21,0.1,0)</f>
        <v>0</v>
      </c>
      <c r="X21" s="51">
        <f>IF(L21&gt;O21,2,0)</f>
        <v>0</v>
      </c>
    </row>
    <row r="22" spans="1:24" x14ac:dyDescent="0.2">
      <c r="A22" s="77">
        <v>500110</v>
      </c>
      <c r="B22" s="78" t="s">
        <v>3250</v>
      </c>
      <c r="C22" s="79" t="s">
        <v>124</v>
      </c>
      <c r="D22" s="80">
        <v>114998</v>
      </c>
      <c r="E22" s="81" t="s">
        <v>54</v>
      </c>
      <c r="F22" s="82" t="s">
        <v>52</v>
      </c>
      <c r="G22" s="83">
        <v>41790</v>
      </c>
      <c r="H22" s="83">
        <v>40909</v>
      </c>
      <c r="I22" s="87">
        <v>46753</v>
      </c>
      <c r="J22" s="86"/>
      <c r="K22" s="76">
        <v>1</v>
      </c>
      <c r="L22" s="51">
        <v>0</v>
      </c>
      <c r="M22" s="51">
        <f>L22</f>
        <v>0</v>
      </c>
      <c r="N22" s="51">
        <f>L22</f>
        <v>0</v>
      </c>
      <c r="O22" s="51">
        <v>0</v>
      </c>
      <c r="P22" s="51">
        <f>L22</f>
        <v>0</v>
      </c>
      <c r="Q22" s="51">
        <f>IF(L22&gt;O22,2,0)</f>
        <v>0</v>
      </c>
      <c r="R22" s="51">
        <f>O22*1</f>
        <v>0</v>
      </c>
      <c r="S22" s="51">
        <v>2</v>
      </c>
      <c r="T22" s="51">
        <f>IF(O22=1,4,0)</f>
        <v>0</v>
      </c>
      <c r="U22" s="51">
        <v>1</v>
      </c>
      <c r="V22" s="51">
        <f>O22*4</f>
        <v>0</v>
      </c>
      <c r="W22" s="51">
        <f>IF(L22&gt;O22,0.1,0)</f>
        <v>0</v>
      </c>
      <c r="X22" s="51">
        <f>IF(L22&gt;O22,2,0)</f>
        <v>0</v>
      </c>
    </row>
    <row r="23" spans="1:24" x14ac:dyDescent="0.2">
      <c r="A23" s="77">
        <v>500118</v>
      </c>
      <c r="B23" s="78" t="s">
        <v>3251</v>
      </c>
      <c r="C23" s="79" t="s">
        <v>127</v>
      </c>
      <c r="D23" s="80">
        <v>11849862</v>
      </c>
      <c r="E23" s="81" t="s">
        <v>58</v>
      </c>
      <c r="F23" s="82" t="s">
        <v>52</v>
      </c>
      <c r="G23" s="83">
        <v>41790</v>
      </c>
      <c r="H23" s="83">
        <v>40909</v>
      </c>
      <c r="I23" s="87">
        <v>46753</v>
      </c>
      <c r="J23" s="86"/>
      <c r="K23" s="76">
        <v>1</v>
      </c>
      <c r="L23" s="51">
        <v>0</v>
      </c>
      <c r="M23" s="51">
        <f>L23</f>
        <v>0</v>
      </c>
      <c r="N23" s="51">
        <f>L23</f>
        <v>0</v>
      </c>
      <c r="O23" s="51">
        <v>0</v>
      </c>
      <c r="P23" s="51">
        <f>L23</f>
        <v>0</v>
      </c>
      <c r="Q23" s="51">
        <f>IF(L23&gt;O23,2,0)</f>
        <v>0</v>
      </c>
      <c r="R23" s="51">
        <f>O23*1</f>
        <v>0</v>
      </c>
      <c r="S23" s="51">
        <v>2</v>
      </c>
      <c r="T23" s="51">
        <f>IF(O23=1,4,0)</f>
        <v>0</v>
      </c>
      <c r="U23" s="51">
        <v>1</v>
      </c>
      <c r="V23" s="51">
        <f>O23*4</f>
        <v>0</v>
      </c>
      <c r="W23" s="51">
        <f>IF(L23&gt;O23,0.1,0)</f>
        <v>0</v>
      </c>
      <c r="X23" s="51">
        <f>IF(L23&gt;O23,2,0)</f>
        <v>0</v>
      </c>
    </row>
    <row r="24" spans="1:24" x14ac:dyDescent="0.2">
      <c r="A24" s="77">
        <v>2015267</v>
      </c>
      <c r="B24" s="78" t="s">
        <v>3252</v>
      </c>
      <c r="C24" s="79" t="s">
        <v>128</v>
      </c>
      <c r="D24" s="80">
        <v>57766</v>
      </c>
      <c r="E24" s="81" t="s">
        <v>54</v>
      </c>
      <c r="F24" s="82" t="s">
        <v>52</v>
      </c>
      <c r="G24" s="83">
        <v>41790</v>
      </c>
      <c r="H24" s="83">
        <v>40909</v>
      </c>
      <c r="I24" s="87">
        <v>46753</v>
      </c>
      <c r="J24" s="86"/>
      <c r="K24" s="76">
        <v>1</v>
      </c>
      <c r="L24" s="51">
        <v>1</v>
      </c>
      <c r="M24" s="51">
        <f>L24</f>
        <v>1</v>
      </c>
      <c r="N24" s="51">
        <f>L24</f>
        <v>1</v>
      </c>
      <c r="O24" s="51">
        <v>1</v>
      </c>
      <c r="P24" s="51">
        <f>L24</f>
        <v>1</v>
      </c>
      <c r="Q24" s="51">
        <f>IF(L24&gt;O24,2,0)</f>
        <v>0</v>
      </c>
      <c r="R24" s="51">
        <f>O24*1</f>
        <v>1</v>
      </c>
      <c r="S24" s="51">
        <v>0</v>
      </c>
      <c r="T24" s="51">
        <f>IF(O24=1,4,0)</f>
        <v>4</v>
      </c>
      <c r="U24" s="51">
        <v>1</v>
      </c>
      <c r="V24" s="51">
        <f>O24*4</f>
        <v>4</v>
      </c>
      <c r="W24" s="51">
        <f>IF(L24&gt;O24,0.1,0)</f>
        <v>0</v>
      </c>
      <c r="X24" s="51">
        <f>IF(L24&gt;O24,2,0)</f>
        <v>0</v>
      </c>
    </row>
    <row r="25" spans="1:24" x14ac:dyDescent="0.2">
      <c r="A25" s="45">
        <v>2010128</v>
      </c>
      <c r="B25" s="88" t="s">
        <v>4624</v>
      </c>
      <c r="C25" s="16" t="s">
        <v>125</v>
      </c>
      <c r="D25" s="89">
        <v>711800737077</v>
      </c>
      <c r="E25" s="90" t="s">
        <v>126</v>
      </c>
      <c r="F25" s="91" t="s">
        <v>52</v>
      </c>
      <c r="G25" s="18">
        <v>42733</v>
      </c>
      <c r="H25" s="18">
        <v>41165</v>
      </c>
      <c r="I25" s="92">
        <v>47009</v>
      </c>
      <c r="J25" s="43"/>
      <c r="K25" s="76">
        <v>1</v>
      </c>
      <c r="L25" s="51">
        <v>0</v>
      </c>
      <c r="M25" s="51">
        <f>L25</f>
        <v>0</v>
      </c>
      <c r="N25" s="51">
        <f>L25</f>
        <v>0</v>
      </c>
      <c r="O25" s="51">
        <v>0</v>
      </c>
      <c r="P25" s="51">
        <f>L25</f>
        <v>0</v>
      </c>
      <c r="Q25" s="51">
        <f>IF(L25&gt;O25,2,0)</f>
        <v>0</v>
      </c>
      <c r="R25" s="51">
        <f>O25*1</f>
        <v>0</v>
      </c>
      <c r="S25" s="64">
        <v>2</v>
      </c>
      <c r="T25" s="51">
        <f>IF(O25=1,4,0)</f>
        <v>0</v>
      </c>
      <c r="U25" s="51">
        <v>1</v>
      </c>
      <c r="V25" s="51">
        <f>O25*4</f>
        <v>0</v>
      </c>
      <c r="W25" s="51">
        <f>IF(L25&gt;O25,0.1,0)</f>
        <v>0</v>
      </c>
      <c r="X25" s="51">
        <f>IF(L25&gt;O25,2,0)</f>
        <v>0</v>
      </c>
    </row>
    <row r="26" spans="1:24" x14ac:dyDescent="0.2">
      <c r="A26" s="77">
        <v>200602002</v>
      </c>
      <c r="B26" s="78" t="s">
        <v>3253</v>
      </c>
      <c r="C26" s="79" t="s">
        <v>71</v>
      </c>
      <c r="D26" s="80">
        <v>114975</v>
      </c>
      <c r="E26" s="81" t="s">
        <v>66</v>
      </c>
      <c r="F26" s="82" t="s">
        <v>52</v>
      </c>
      <c r="G26" s="83">
        <v>41090</v>
      </c>
      <c r="H26" s="83">
        <v>41090</v>
      </c>
      <c r="I26" s="87">
        <v>46934</v>
      </c>
      <c r="J26" s="86"/>
      <c r="K26" s="76">
        <v>1</v>
      </c>
      <c r="L26" s="51">
        <v>0</v>
      </c>
      <c r="M26" s="51">
        <f>L26</f>
        <v>0</v>
      </c>
      <c r="N26" s="51">
        <f>L26</f>
        <v>0</v>
      </c>
      <c r="O26" s="51">
        <v>0</v>
      </c>
      <c r="P26" s="51">
        <f>L26</f>
        <v>0</v>
      </c>
      <c r="Q26" s="51">
        <f>IF(L26&gt;O26,2,0)</f>
        <v>0</v>
      </c>
      <c r="R26" s="51">
        <f>O26*1</f>
        <v>0</v>
      </c>
      <c r="S26" s="51">
        <v>2</v>
      </c>
      <c r="T26" s="51">
        <f>IF(O26=1,4,0)</f>
        <v>0</v>
      </c>
      <c r="U26" s="51">
        <v>1</v>
      </c>
      <c r="V26" s="51">
        <f>O26*4</f>
        <v>0</v>
      </c>
      <c r="W26" s="51">
        <f>IF(L26&gt;O26,0.1,0)</f>
        <v>0</v>
      </c>
      <c r="X26" s="51">
        <f>IF(L26&gt;O26,2,0)</f>
        <v>0</v>
      </c>
    </row>
    <row r="27" spans="1:24" x14ac:dyDescent="0.2">
      <c r="A27" s="77">
        <v>110349</v>
      </c>
      <c r="B27" s="78" t="s">
        <v>3254</v>
      </c>
      <c r="C27" s="79" t="s">
        <v>72</v>
      </c>
      <c r="D27" s="80">
        <v>100656</v>
      </c>
      <c r="E27" s="81" t="s">
        <v>66</v>
      </c>
      <c r="F27" s="82" t="s">
        <v>52</v>
      </c>
      <c r="G27" s="83">
        <v>41114</v>
      </c>
      <c r="H27" s="83">
        <v>40909</v>
      </c>
      <c r="I27" s="87">
        <v>46753</v>
      </c>
      <c r="J27" s="86"/>
      <c r="K27" s="76">
        <v>1</v>
      </c>
      <c r="L27" s="51">
        <v>0</v>
      </c>
      <c r="M27" s="51">
        <f>L27</f>
        <v>0</v>
      </c>
      <c r="N27" s="51">
        <f>L27</f>
        <v>0</v>
      </c>
      <c r="O27" s="51">
        <v>0</v>
      </c>
      <c r="P27" s="51">
        <f>L27</f>
        <v>0</v>
      </c>
      <c r="Q27" s="51">
        <f>IF(L27&gt;O27,2,0)</f>
        <v>0</v>
      </c>
      <c r="R27" s="51">
        <f>O27*1</f>
        <v>0</v>
      </c>
      <c r="S27" s="51">
        <v>2</v>
      </c>
      <c r="T27" s="51">
        <f>IF(O27=1,4,0)</f>
        <v>0</v>
      </c>
      <c r="U27" s="51">
        <v>1</v>
      </c>
      <c r="V27" s="51">
        <f>O27*4</f>
        <v>0</v>
      </c>
      <c r="W27" s="51">
        <f>IF(L27&gt;O27,0.1,0)</f>
        <v>0</v>
      </c>
      <c r="X27" s="51">
        <f>IF(L27&gt;O27,2,0)</f>
        <v>0</v>
      </c>
    </row>
    <row r="28" spans="1:24" x14ac:dyDescent="0.2">
      <c r="A28" s="77">
        <v>7002948</v>
      </c>
      <c r="B28" s="78" t="s">
        <v>3261</v>
      </c>
      <c r="C28" s="79" t="s">
        <v>79</v>
      </c>
      <c r="D28" s="80">
        <v>10282108</v>
      </c>
      <c r="E28" s="81" t="s">
        <v>58</v>
      </c>
      <c r="F28" s="82" t="s">
        <v>52</v>
      </c>
      <c r="G28" s="83">
        <v>42384</v>
      </c>
      <c r="H28" s="83">
        <v>40909</v>
      </c>
      <c r="I28" s="87">
        <v>46753</v>
      </c>
      <c r="J28" s="86"/>
      <c r="K28" s="76">
        <v>1</v>
      </c>
      <c r="L28" s="51">
        <v>1</v>
      </c>
      <c r="M28" s="51">
        <f>L28</f>
        <v>1</v>
      </c>
      <c r="N28" s="51">
        <f>L28</f>
        <v>1</v>
      </c>
      <c r="O28" s="51">
        <v>1</v>
      </c>
      <c r="P28" s="51">
        <f>L28</f>
        <v>1</v>
      </c>
      <c r="Q28" s="51">
        <f>IF(L28&gt;O28,2,0)</f>
        <v>0</v>
      </c>
      <c r="R28" s="51">
        <f>O28*1</f>
        <v>1</v>
      </c>
      <c r="S28" s="51">
        <v>2</v>
      </c>
      <c r="T28" s="51">
        <f>IF(O28=1,4,0)</f>
        <v>4</v>
      </c>
      <c r="U28" s="51">
        <v>1</v>
      </c>
      <c r="V28" s="51">
        <f>O28*4</f>
        <v>4</v>
      </c>
      <c r="W28" s="51">
        <f>IF(L28&gt;O28,0.1,0)</f>
        <v>0</v>
      </c>
      <c r="X28" s="51">
        <f>IF(L28&gt;O28,2,0)</f>
        <v>0</v>
      </c>
    </row>
    <row r="29" spans="1:24" x14ac:dyDescent="0.2">
      <c r="A29" s="77">
        <v>7003388</v>
      </c>
      <c r="B29" s="78" t="s">
        <v>3255</v>
      </c>
      <c r="C29" s="79" t="s">
        <v>73</v>
      </c>
      <c r="D29" s="80">
        <v>10533223</v>
      </c>
      <c r="E29" s="81" t="s">
        <v>74</v>
      </c>
      <c r="F29" s="82" t="s">
        <v>52</v>
      </c>
      <c r="G29" s="83">
        <v>42124</v>
      </c>
      <c r="H29" s="83">
        <v>40909</v>
      </c>
      <c r="I29" s="87">
        <v>46753</v>
      </c>
      <c r="J29" s="86"/>
      <c r="K29" s="76">
        <v>1</v>
      </c>
      <c r="L29" s="51">
        <v>1</v>
      </c>
      <c r="M29" s="51">
        <f>L29</f>
        <v>1</v>
      </c>
      <c r="N29" s="51">
        <f>L29</f>
        <v>1</v>
      </c>
      <c r="O29" s="51">
        <v>1</v>
      </c>
      <c r="P29" s="51">
        <f>L29</f>
        <v>1</v>
      </c>
      <c r="Q29" s="51">
        <f>IF(L29&gt;O29,2,0)</f>
        <v>0</v>
      </c>
      <c r="R29" s="51">
        <f>O29*1</f>
        <v>1</v>
      </c>
      <c r="S29" s="51">
        <v>2</v>
      </c>
      <c r="T29" s="51">
        <f>IF(O29=1,4,0)</f>
        <v>4</v>
      </c>
      <c r="U29" s="51">
        <v>1</v>
      </c>
      <c r="V29" s="51">
        <f>O29*4</f>
        <v>4</v>
      </c>
      <c r="W29" s="51">
        <f>IF(L29&gt;O29,0.1,0)</f>
        <v>0</v>
      </c>
      <c r="X29" s="51">
        <f>IF(L29&gt;O29,2,0)</f>
        <v>0</v>
      </c>
    </row>
    <row r="30" spans="1:24" x14ac:dyDescent="0.2">
      <c r="A30" s="77">
        <v>7004518</v>
      </c>
      <c r="B30" s="78" t="s">
        <v>3256</v>
      </c>
      <c r="C30" s="79" t="s">
        <v>75</v>
      </c>
      <c r="D30" s="80">
        <v>10534013</v>
      </c>
      <c r="E30" s="81" t="s">
        <v>58</v>
      </c>
      <c r="F30" s="82" t="s">
        <v>52</v>
      </c>
      <c r="G30" s="83">
        <v>42325</v>
      </c>
      <c r="H30" s="83">
        <v>41023</v>
      </c>
      <c r="I30" s="87">
        <v>46867</v>
      </c>
      <c r="J30" s="86"/>
      <c r="K30" s="76">
        <v>1</v>
      </c>
      <c r="L30" s="51">
        <v>0</v>
      </c>
      <c r="M30" s="51">
        <f>L30</f>
        <v>0</v>
      </c>
      <c r="N30" s="51">
        <f>L30</f>
        <v>0</v>
      </c>
      <c r="O30" s="51">
        <v>0</v>
      </c>
      <c r="P30" s="51">
        <f>L30</f>
        <v>0</v>
      </c>
      <c r="Q30" s="51">
        <f>IF(L30&gt;O30,2,0)</f>
        <v>0</v>
      </c>
      <c r="R30" s="51">
        <f>O30*1</f>
        <v>0</v>
      </c>
      <c r="S30" s="51">
        <v>2</v>
      </c>
      <c r="T30" s="51">
        <f>IF(O30=1,4,0)</f>
        <v>0</v>
      </c>
      <c r="U30" s="51">
        <v>1</v>
      </c>
      <c r="V30" s="51">
        <f>O30*4</f>
        <v>0</v>
      </c>
      <c r="W30" s="51">
        <f>IF(L30&gt;O30,0.1,0)</f>
        <v>0</v>
      </c>
      <c r="X30" s="51">
        <f>IF(L30&gt;O30,2,0)</f>
        <v>0</v>
      </c>
    </row>
    <row r="31" spans="1:24" x14ac:dyDescent="0.2">
      <c r="A31" s="77">
        <v>7003390</v>
      </c>
      <c r="B31" s="78" t="s">
        <v>3257</v>
      </c>
      <c r="C31" s="79" t="s">
        <v>76</v>
      </c>
      <c r="D31" s="80">
        <v>10531757</v>
      </c>
      <c r="E31" s="81" t="s">
        <v>58</v>
      </c>
      <c r="F31" s="82" t="s">
        <v>52</v>
      </c>
      <c r="G31" s="83">
        <v>42124</v>
      </c>
      <c r="H31" s="83">
        <v>40970</v>
      </c>
      <c r="I31" s="87">
        <v>46814</v>
      </c>
      <c r="J31" s="86"/>
      <c r="K31" s="76">
        <v>1</v>
      </c>
      <c r="L31" s="51">
        <v>0</v>
      </c>
      <c r="M31" s="51">
        <f>L31</f>
        <v>0</v>
      </c>
      <c r="N31" s="51">
        <f>L31</f>
        <v>0</v>
      </c>
      <c r="O31" s="51">
        <v>0</v>
      </c>
      <c r="P31" s="51">
        <f>L31</f>
        <v>0</v>
      </c>
      <c r="Q31" s="51">
        <f>IF(L31&gt;O31,2,0)</f>
        <v>0</v>
      </c>
      <c r="R31" s="51">
        <f>O31*1</f>
        <v>0</v>
      </c>
      <c r="S31" s="51">
        <v>2</v>
      </c>
      <c r="T31" s="51">
        <f>IF(O31=1,4,0)</f>
        <v>0</v>
      </c>
      <c r="U31" s="51">
        <v>1</v>
      </c>
      <c r="V31" s="51">
        <f>O31*4</f>
        <v>0</v>
      </c>
      <c r="W31" s="51">
        <f>IF(L31&gt;O31,0.1,0)</f>
        <v>0</v>
      </c>
      <c r="X31" s="51">
        <f>IF(L31&gt;O31,2,0)</f>
        <v>0</v>
      </c>
    </row>
    <row r="32" spans="1:24" x14ac:dyDescent="0.2">
      <c r="A32" s="77">
        <v>7002774</v>
      </c>
      <c r="B32" s="78" t="s">
        <v>3258</v>
      </c>
      <c r="C32" s="79" t="s">
        <v>77</v>
      </c>
      <c r="D32" s="80">
        <v>10532877</v>
      </c>
      <c r="E32" s="81" t="s">
        <v>58</v>
      </c>
      <c r="F32" s="82" t="s">
        <v>52</v>
      </c>
      <c r="G32" s="83">
        <v>42184</v>
      </c>
      <c r="H32" s="83">
        <v>41023</v>
      </c>
      <c r="I32" s="87">
        <v>46867</v>
      </c>
      <c r="J32" s="86"/>
      <c r="K32" s="76">
        <v>1</v>
      </c>
      <c r="L32" s="51">
        <v>0</v>
      </c>
      <c r="M32" s="51">
        <f>L32</f>
        <v>0</v>
      </c>
      <c r="N32" s="51">
        <f>L32</f>
        <v>0</v>
      </c>
      <c r="O32" s="51">
        <v>0</v>
      </c>
      <c r="P32" s="51">
        <f>L32</f>
        <v>0</v>
      </c>
      <c r="Q32" s="51">
        <f>IF(L32&gt;O32,2,0)</f>
        <v>0</v>
      </c>
      <c r="R32" s="51">
        <f>O32*1</f>
        <v>0</v>
      </c>
      <c r="S32" s="51">
        <v>2</v>
      </c>
      <c r="T32" s="51">
        <f>IF(O32=1,4,0)</f>
        <v>0</v>
      </c>
      <c r="U32" s="51">
        <v>1</v>
      </c>
      <c r="V32" s="51">
        <f>O32*4</f>
        <v>0</v>
      </c>
      <c r="W32" s="51">
        <f>IF(L32&gt;O32,0.1,0)</f>
        <v>0</v>
      </c>
      <c r="X32" s="51">
        <f>IF(L32&gt;O32,2,0)</f>
        <v>0</v>
      </c>
    </row>
    <row r="33" spans="1:24" x14ac:dyDescent="0.2">
      <c r="A33" s="77">
        <v>2026705</v>
      </c>
      <c r="B33" s="78" t="s">
        <v>3259</v>
      </c>
      <c r="C33" s="79" t="s">
        <v>4473</v>
      </c>
      <c r="D33" s="80">
        <v>10532305</v>
      </c>
      <c r="E33" s="81" t="s">
        <v>58</v>
      </c>
      <c r="F33" s="82" t="s">
        <v>52</v>
      </c>
      <c r="G33" s="83">
        <v>45896</v>
      </c>
      <c r="H33" s="83">
        <v>40909</v>
      </c>
      <c r="I33" s="87">
        <v>46753</v>
      </c>
      <c r="J33" s="86"/>
      <c r="K33" s="76">
        <v>1</v>
      </c>
      <c r="L33" s="51">
        <v>0</v>
      </c>
      <c r="M33" s="51">
        <f>L33</f>
        <v>0</v>
      </c>
      <c r="N33" s="51">
        <f>L33</f>
        <v>0</v>
      </c>
      <c r="O33" s="51">
        <v>0</v>
      </c>
      <c r="P33" s="51">
        <f>L33</f>
        <v>0</v>
      </c>
      <c r="Q33" s="51">
        <f>IF(L33&gt;O33,2,0)</f>
        <v>0</v>
      </c>
      <c r="R33" s="51">
        <f>O33*1</f>
        <v>0</v>
      </c>
      <c r="S33" s="51">
        <v>2</v>
      </c>
      <c r="T33" s="51">
        <f>IF(O33=1,4,0)</f>
        <v>0</v>
      </c>
      <c r="U33" s="51">
        <v>1</v>
      </c>
      <c r="V33" s="51">
        <f>O33*4</f>
        <v>0</v>
      </c>
      <c r="W33" s="51">
        <f>IF(L33&gt;O33,0.1,0)</f>
        <v>0</v>
      </c>
      <c r="X33" s="51">
        <f>IF(L33&gt;O33,2,0)</f>
        <v>0</v>
      </c>
    </row>
    <row r="34" spans="1:24" x14ac:dyDescent="0.2">
      <c r="A34" s="77">
        <v>2015789</v>
      </c>
      <c r="B34" s="78" t="s">
        <v>3260</v>
      </c>
      <c r="C34" s="79" t="s">
        <v>78</v>
      </c>
      <c r="D34" s="80">
        <v>10533692</v>
      </c>
      <c r="E34" s="81" t="s">
        <v>58</v>
      </c>
      <c r="F34" s="82" t="s">
        <v>52</v>
      </c>
      <c r="G34" s="83">
        <v>43914</v>
      </c>
      <c r="H34" s="83">
        <v>41244</v>
      </c>
      <c r="I34" s="87">
        <v>47088</v>
      </c>
      <c r="J34" s="86"/>
      <c r="K34" s="76">
        <v>1</v>
      </c>
      <c r="L34" s="51">
        <v>0</v>
      </c>
      <c r="M34" s="51">
        <f>L34</f>
        <v>0</v>
      </c>
      <c r="N34" s="51">
        <f>L34</f>
        <v>0</v>
      </c>
      <c r="O34" s="51">
        <v>0</v>
      </c>
      <c r="P34" s="51">
        <f>L34</f>
        <v>0</v>
      </c>
      <c r="Q34" s="51">
        <f>IF(L34&gt;O34,2,0)</f>
        <v>0</v>
      </c>
      <c r="R34" s="51">
        <f>O34*1</f>
        <v>0</v>
      </c>
      <c r="S34" s="51">
        <v>2</v>
      </c>
      <c r="T34" s="51">
        <f>IF(O34=1,4,0)</f>
        <v>0</v>
      </c>
      <c r="U34" s="51">
        <v>1</v>
      </c>
      <c r="V34" s="51">
        <f>O34*4</f>
        <v>0</v>
      </c>
      <c r="W34" s="51">
        <f>IF(L34&gt;O34,0.1,0)</f>
        <v>0</v>
      </c>
      <c r="X34" s="51">
        <f>IF(L34&gt;O34,2,0)</f>
        <v>0</v>
      </c>
    </row>
    <row r="35" spans="1:24" x14ac:dyDescent="0.2">
      <c r="A35" s="77">
        <v>7003380</v>
      </c>
      <c r="B35" s="78" t="s">
        <v>3263</v>
      </c>
      <c r="C35" s="79" t="s">
        <v>81</v>
      </c>
      <c r="D35" s="80">
        <v>10284563</v>
      </c>
      <c r="E35" s="81" t="s">
        <v>58</v>
      </c>
      <c r="F35" s="82" t="s">
        <v>52</v>
      </c>
      <c r="G35" s="83">
        <v>42184</v>
      </c>
      <c r="H35" s="83">
        <v>40973</v>
      </c>
      <c r="I35" s="87">
        <v>46817</v>
      </c>
      <c r="J35" s="86"/>
      <c r="K35" s="76">
        <v>1</v>
      </c>
      <c r="L35" s="51">
        <v>0</v>
      </c>
      <c r="M35" s="51">
        <f>L35</f>
        <v>0</v>
      </c>
      <c r="N35" s="51">
        <f>L35</f>
        <v>0</v>
      </c>
      <c r="O35" s="51">
        <v>0</v>
      </c>
      <c r="P35" s="51">
        <f>L35</f>
        <v>0</v>
      </c>
      <c r="Q35" s="51">
        <f>IF(L35&gt;O35,2,0)</f>
        <v>0</v>
      </c>
      <c r="R35" s="51">
        <f>O35*1</f>
        <v>0</v>
      </c>
      <c r="S35" s="51">
        <v>2</v>
      </c>
      <c r="T35" s="51">
        <f>IF(O35=1,4,0)</f>
        <v>0</v>
      </c>
      <c r="U35" s="51">
        <v>1</v>
      </c>
      <c r="V35" s="51">
        <f>O35*4</f>
        <v>0</v>
      </c>
      <c r="W35" s="51">
        <f>IF(L35&gt;O35,0.1,0)</f>
        <v>0</v>
      </c>
      <c r="X35" s="51">
        <f>IF(L35&gt;O35,2,0)</f>
        <v>0</v>
      </c>
    </row>
    <row r="36" spans="1:24" x14ac:dyDescent="0.2">
      <c r="A36" s="77">
        <v>2015186</v>
      </c>
      <c r="B36" s="78" t="s">
        <v>3262</v>
      </c>
      <c r="C36" s="79" t="s">
        <v>80</v>
      </c>
      <c r="D36" s="80">
        <v>10532763</v>
      </c>
      <c r="E36" s="81" t="s">
        <v>58</v>
      </c>
      <c r="F36" s="82" t="s">
        <v>52</v>
      </c>
      <c r="G36" s="83">
        <v>42124</v>
      </c>
      <c r="H36" s="83">
        <v>40909</v>
      </c>
      <c r="I36" s="87">
        <v>46753</v>
      </c>
      <c r="J36" s="86"/>
      <c r="K36" s="76">
        <v>1</v>
      </c>
      <c r="L36" s="51">
        <v>1</v>
      </c>
      <c r="M36" s="51">
        <f>L36</f>
        <v>1</v>
      </c>
      <c r="N36" s="51">
        <f>L36</f>
        <v>1</v>
      </c>
      <c r="O36" s="51">
        <v>1</v>
      </c>
      <c r="P36" s="51">
        <f>L36</f>
        <v>1</v>
      </c>
      <c r="Q36" s="51">
        <f>IF(L36&gt;O36,2,0)</f>
        <v>0</v>
      </c>
      <c r="R36" s="51">
        <f>O36*1</f>
        <v>1</v>
      </c>
      <c r="S36" s="51">
        <v>2</v>
      </c>
      <c r="T36" s="51">
        <f>IF(O36=1,4,0)</f>
        <v>4</v>
      </c>
      <c r="U36" s="51">
        <v>1</v>
      </c>
      <c r="V36" s="51">
        <f>O36*4</f>
        <v>4</v>
      </c>
      <c r="W36" s="51">
        <f>IF(L36&gt;O36,0.1,0)</f>
        <v>0</v>
      </c>
      <c r="X36" s="51">
        <f>IF(L36&gt;O36,2,0)</f>
        <v>0</v>
      </c>
    </row>
    <row r="37" spans="1:24" x14ac:dyDescent="0.2">
      <c r="A37" s="77">
        <v>7003381</v>
      </c>
      <c r="B37" s="78" t="s">
        <v>3271</v>
      </c>
      <c r="C37" s="79" t="s">
        <v>88</v>
      </c>
      <c r="D37" s="80">
        <v>10533732</v>
      </c>
      <c r="E37" s="81" t="s">
        <v>58</v>
      </c>
      <c r="F37" s="82" t="s">
        <v>52</v>
      </c>
      <c r="G37" s="83">
        <v>42184</v>
      </c>
      <c r="H37" s="83">
        <v>40909</v>
      </c>
      <c r="I37" s="87">
        <v>46753</v>
      </c>
      <c r="J37" s="86"/>
      <c r="K37" s="76">
        <v>1</v>
      </c>
      <c r="L37" s="51">
        <v>0</v>
      </c>
      <c r="M37" s="51">
        <f>L37</f>
        <v>0</v>
      </c>
      <c r="N37" s="51">
        <f>L37</f>
        <v>0</v>
      </c>
      <c r="O37" s="51">
        <v>0</v>
      </c>
      <c r="P37" s="51">
        <f>L37</f>
        <v>0</v>
      </c>
      <c r="Q37" s="51">
        <f>IF(L37&gt;O37,2,0)</f>
        <v>0</v>
      </c>
      <c r="R37" s="51">
        <f>O37*1</f>
        <v>0</v>
      </c>
      <c r="S37" s="51">
        <v>2</v>
      </c>
      <c r="T37" s="51">
        <f>IF(O37=1,4,0)</f>
        <v>0</v>
      </c>
      <c r="U37" s="51">
        <v>1</v>
      </c>
      <c r="V37" s="51">
        <f>O37*4</f>
        <v>0</v>
      </c>
      <c r="W37" s="51">
        <f>IF(L37&gt;O37,0.1,0)</f>
        <v>0</v>
      </c>
      <c r="X37" s="51">
        <f>IF(L37&gt;O37,2,0)</f>
        <v>0</v>
      </c>
    </row>
    <row r="38" spans="1:24" x14ac:dyDescent="0.2">
      <c r="A38" s="77">
        <v>400012716</v>
      </c>
      <c r="B38" s="78" t="s">
        <v>3264</v>
      </c>
      <c r="C38" s="79" t="s">
        <v>82</v>
      </c>
      <c r="D38" s="80">
        <v>105553047</v>
      </c>
      <c r="E38" s="81" t="s">
        <v>58</v>
      </c>
      <c r="F38" s="82" t="s">
        <v>52</v>
      </c>
      <c r="G38" s="83">
        <v>42634</v>
      </c>
      <c r="H38" s="83">
        <v>41214</v>
      </c>
      <c r="I38" s="87">
        <v>47058</v>
      </c>
      <c r="J38" s="86"/>
      <c r="K38" s="76">
        <v>1</v>
      </c>
      <c r="L38" s="51">
        <v>0</v>
      </c>
      <c r="M38" s="51">
        <f>L38</f>
        <v>0</v>
      </c>
      <c r="N38" s="51">
        <f>L38</f>
        <v>0</v>
      </c>
      <c r="O38" s="51">
        <v>0</v>
      </c>
      <c r="P38" s="51">
        <f>L38</f>
        <v>0</v>
      </c>
      <c r="Q38" s="51">
        <f>IF(L38&gt;O38,2,0)</f>
        <v>0</v>
      </c>
      <c r="R38" s="51">
        <f>O38*1</f>
        <v>0</v>
      </c>
      <c r="S38" s="51">
        <v>2</v>
      </c>
      <c r="T38" s="51">
        <f>IF(O38=1,4,0)</f>
        <v>0</v>
      </c>
      <c r="U38" s="51">
        <v>1</v>
      </c>
      <c r="V38" s="51">
        <f>O38*4</f>
        <v>0</v>
      </c>
      <c r="W38" s="51">
        <f>IF(L38&gt;O38,0.1,0)</f>
        <v>0</v>
      </c>
      <c r="X38" s="51">
        <f>IF(L38&gt;O38,2,0)</f>
        <v>0</v>
      </c>
    </row>
    <row r="39" spans="1:24" x14ac:dyDescent="0.2">
      <c r="A39" s="77">
        <v>7003398</v>
      </c>
      <c r="B39" s="78" t="s">
        <v>3265</v>
      </c>
      <c r="C39" s="79" t="s">
        <v>4474</v>
      </c>
      <c r="D39" s="80">
        <v>10533994</v>
      </c>
      <c r="E39" s="81" t="s">
        <v>58</v>
      </c>
      <c r="F39" s="82" t="s">
        <v>52</v>
      </c>
      <c r="G39" s="83">
        <v>42124</v>
      </c>
      <c r="H39" s="83">
        <v>41000</v>
      </c>
      <c r="I39" s="87">
        <v>46844</v>
      </c>
      <c r="J39" s="86"/>
      <c r="K39" s="76">
        <v>1</v>
      </c>
      <c r="L39" s="51">
        <v>0</v>
      </c>
      <c r="M39" s="51">
        <f>L39</f>
        <v>0</v>
      </c>
      <c r="N39" s="51">
        <f>L39</f>
        <v>0</v>
      </c>
      <c r="O39" s="51">
        <v>0</v>
      </c>
      <c r="P39" s="51">
        <f>L39</f>
        <v>0</v>
      </c>
      <c r="Q39" s="51">
        <f>IF(L39&gt;O39,2,0)</f>
        <v>0</v>
      </c>
      <c r="R39" s="51">
        <f>O39*1</f>
        <v>0</v>
      </c>
      <c r="S39" s="51">
        <v>2</v>
      </c>
      <c r="T39" s="51">
        <f>IF(O39=1,4,0)</f>
        <v>0</v>
      </c>
      <c r="U39" s="51">
        <v>1</v>
      </c>
      <c r="V39" s="51">
        <f>O39*4</f>
        <v>0</v>
      </c>
      <c r="W39" s="51">
        <f>IF(L39&gt;O39,0.1,0)</f>
        <v>0</v>
      </c>
      <c r="X39" s="51">
        <f>IF(L39&gt;O39,2,0)</f>
        <v>0</v>
      </c>
    </row>
    <row r="40" spans="1:24" x14ac:dyDescent="0.2">
      <c r="A40" s="77">
        <v>2017778</v>
      </c>
      <c r="B40" s="78" t="s">
        <v>3266</v>
      </c>
      <c r="C40" s="79" t="s">
        <v>83</v>
      </c>
      <c r="D40" s="80">
        <v>10280768</v>
      </c>
      <c r="E40" s="81" t="s">
        <v>58</v>
      </c>
      <c r="F40" s="82" t="s">
        <v>52</v>
      </c>
      <c r="G40" s="83">
        <v>42124</v>
      </c>
      <c r="H40" s="83">
        <v>40955</v>
      </c>
      <c r="I40" s="87">
        <v>46799</v>
      </c>
      <c r="J40" s="86"/>
      <c r="K40" s="76">
        <v>1</v>
      </c>
      <c r="L40" s="51">
        <v>0</v>
      </c>
      <c r="M40" s="51">
        <f>L40</f>
        <v>0</v>
      </c>
      <c r="N40" s="51">
        <f>L40</f>
        <v>0</v>
      </c>
      <c r="O40" s="51">
        <v>0</v>
      </c>
      <c r="P40" s="51">
        <f>L40</f>
        <v>0</v>
      </c>
      <c r="Q40" s="51">
        <f>IF(L40&gt;O40,2,0)</f>
        <v>0</v>
      </c>
      <c r="R40" s="51">
        <f>O40*1</f>
        <v>0</v>
      </c>
      <c r="S40" s="51">
        <v>2</v>
      </c>
      <c r="T40" s="51">
        <f>IF(O40=1,4,0)</f>
        <v>0</v>
      </c>
      <c r="U40" s="51">
        <v>1</v>
      </c>
      <c r="V40" s="51">
        <f>O40*4</f>
        <v>0</v>
      </c>
      <c r="W40" s="51">
        <f>IF(L40&gt;O40,0.1,0)</f>
        <v>0</v>
      </c>
      <c r="X40" s="51">
        <f>IF(L40&gt;O40,2,0)</f>
        <v>0</v>
      </c>
    </row>
    <row r="41" spans="1:24" ht="25.5" x14ac:dyDescent="0.2">
      <c r="A41" s="77">
        <v>400015927</v>
      </c>
      <c r="B41" s="78" t="s">
        <v>3267</v>
      </c>
      <c r="C41" s="79" t="s">
        <v>29</v>
      </c>
      <c r="D41" s="80">
        <v>10534037</v>
      </c>
      <c r="E41" s="81" t="s">
        <v>58</v>
      </c>
      <c r="F41" s="82" t="s">
        <v>52</v>
      </c>
      <c r="G41" s="83">
        <v>42388</v>
      </c>
      <c r="H41" s="83">
        <v>40909</v>
      </c>
      <c r="I41" s="87">
        <v>46753</v>
      </c>
      <c r="J41" s="86"/>
      <c r="K41" s="76">
        <v>1</v>
      </c>
      <c r="L41" s="51">
        <v>1</v>
      </c>
      <c r="M41" s="51">
        <f>L41</f>
        <v>1</v>
      </c>
      <c r="N41" s="51">
        <f>L41</f>
        <v>1</v>
      </c>
      <c r="O41" s="51">
        <v>1</v>
      </c>
      <c r="P41" s="51">
        <f>L41</f>
        <v>1</v>
      </c>
      <c r="Q41" s="51">
        <f>IF(L41&gt;O41,2,0)</f>
        <v>0</v>
      </c>
      <c r="R41" s="51">
        <f>O41*1</f>
        <v>1</v>
      </c>
      <c r="S41" s="51">
        <v>2</v>
      </c>
      <c r="T41" s="51">
        <f>IF(O41=1,4,0)</f>
        <v>4</v>
      </c>
      <c r="U41" s="51">
        <v>1</v>
      </c>
      <c r="V41" s="51">
        <f>O41*4</f>
        <v>4</v>
      </c>
      <c r="W41" s="51">
        <f>IF(L41&gt;O41,0.1,0)</f>
        <v>0</v>
      </c>
      <c r="X41" s="51">
        <f>IF(L41&gt;O41,2,0)</f>
        <v>0</v>
      </c>
    </row>
    <row r="42" spans="1:24" x14ac:dyDescent="0.2">
      <c r="A42" s="77">
        <v>400013710</v>
      </c>
      <c r="B42" s="78" t="s">
        <v>3268</v>
      </c>
      <c r="C42" s="79" t="s">
        <v>84</v>
      </c>
      <c r="D42" s="80">
        <v>10533287</v>
      </c>
      <c r="E42" s="81" t="s">
        <v>85</v>
      </c>
      <c r="F42" s="82" t="s">
        <v>52</v>
      </c>
      <c r="G42" s="83">
        <v>44435</v>
      </c>
      <c r="H42" s="83">
        <v>40973</v>
      </c>
      <c r="I42" s="87">
        <v>46817</v>
      </c>
      <c r="J42" s="86"/>
      <c r="K42" s="76">
        <v>1</v>
      </c>
      <c r="L42" s="51">
        <v>0</v>
      </c>
      <c r="M42" s="51">
        <f>L42</f>
        <v>0</v>
      </c>
      <c r="N42" s="51">
        <f>L42</f>
        <v>0</v>
      </c>
      <c r="O42" s="51">
        <v>0</v>
      </c>
      <c r="P42" s="51">
        <f>L42</f>
        <v>0</v>
      </c>
      <c r="Q42" s="51">
        <f>IF(L42&gt;O42,2,0)</f>
        <v>0</v>
      </c>
      <c r="R42" s="51">
        <f>O42*1</f>
        <v>0</v>
      </c>
      <c r="S42" s="51">
        <v>2</v>
      </c>
      <c r="T42" s="51">
        <f>IF(O42=1,4,0)</f>
        <v>0</v>
      </c>
      <c r="U42" s="51">
        <v>1</v>
      </c>
      <c r="V42" s="51">
        <f>O42*4</f>
        <v>0</v>
      </c>
      <c r="W42" s="51">
        <f>IF(L42&gt;O42,0.1,0)</f>
        <v>0</v>
      </c>
      <c r="X42" s="51">
        <f>IF(L42&gt;O42,2,0)</f>
        <v>0</v>
      </c>
    </row>
    <row r="43" spans="1:24" x14ac:dyDescent="0.2">
      <c r="A43" s="77">
        <v>400013705</v>
      </c>
      <c r="B43" s="78" t="s">
        <v>3269</v>
      </c>
      <c r="C43" s="79" t="s">
        <v>86</v>
      </c>
      <c r="D43" s="80">
        <v>10553233</v>
      </c>
      <c r="E43" s="81" t="s">
        <v>58</v>
      </c>
      <c r="F43" s="82" t="s">
        <v>52</v>
      </c>
      <c r="G43" s="83">
        <v>42336</v>
      </c>
      <c r="H43" s="83">
        <v>40974</v>
      </c>
      <c r="I43" s="87">
        <v>46818</v>
      </c>
      <c r="J43" s="86"/>
      <c r="K43" s="76">
        <v>1</v>
      </c>
      <c r="L43" s="51">
        <v>0</v>
      </c>
      <c r="M43" s="51">
        <f>L43</f>
        <v>0</v>
      </c>
      <c r="N43" s="51">
        <f>L43</f>
        <v>0</v>
      </c>
      <c r="O43" s="51">
        <v>0</v>
      </c>
      <c r="P43" s="51">
        <f>L43</f>
        <v>0</v>
      </c>
      <c r="Q43" s="51">
        <f>IF(L43&gt;O43,2,0)</f>
        <v>0</v>
      </c>
      <c r="R43" s="51">
        <f>O43*1</f>
        <v>0</v>
      </c>
      <c r="S43" s="51">
        <v>2</v>
      </c>
      <c r="T43" s="51">
        <f>IF(O43=1,4,0)</f>
        <v>0</v>
      </c>
      <c r="U43" s="51">
        <v>1</v>
      </c>
      <c r="V43" s="51">
        <f>O43*4</f>
        <v>0</v>
      </c>
      <c r="W43" s="51">
        <f>IF(L43&gt;O43,0.1,0)</f>
        <v>0</v>
      </c>
      <c r="X43" s="51">
        <f>IF(L43&gt;O43,2,0)</f>
        <v>0</v>
      </c>
    </row>
    <row r="44" spans="1:24" x14ac:dyDescent="0.2">
      <c r="A44" s="77">
        <v>7003403</v>
      </c>
      <c r="B44" s="78" t="s">
        <v>3270</v>
      </c>
      <c r="C44" s="79" t="s">
        <v>87</v>
      </c>
      <c r="D44" s="80">
        <v>10553326</v>
      </c>
      <c r="E44" s="81" t="s">
        <v>58</v>
      </c>
      <c r="F44" s="82" t="s">
        <v>52</v>
      </c>
      <c r="G44" s="83">
        <v>42124</v>
      </c>
      <c r="H44" s="83">
        <v>40909</v>
      </c>
      <c r="I44" s="87">
        <v>46753</v>
      </c>
      <c r="J44" s="86"/>
      <c r="K44" s="76">
        <v>1</v>
      </c>
      <c r="L44" s="51">
        <v>0</v>
      </c>
      <c r="M44" s="51">
        <f>L44</f>
        <v>0</v>
      </c>
      <c r="N44" s="51">
        <f>L44</f>
        <v>0</v>
      </c>
      <c r="O44" s="51">
        <v>0</v>
      </c>
      <c r="P44" s="51">
        <f>L44</f>
        <v>0</v>
      </c>
      <c r="Q44" s="51">
        <f>IF(L44&gt;O44,2,0)</f>
        <v>0</v>
      </c>
      <c r="R44" s="51">
        <f>O44*1</f>
        <v>0</v>
      </c>
      <c r="S44" s="51">
        <v>2</v>
      </c>
      <c r="T44" s="51">
        <f>IF(O44=1,4,0)</f>
        <v>0</v>
      </c>
      <c r="U44" s="51">
        <v>1</v>
      </c>
      <c r="V44" s="51">
        <f>O44*4</f>
        <v>0</v>
      </c>
      <c r="W44" s="51">
        <f>IF(L44&gt;O44,0.1,0)</f>
        <v>0</v>
      </c>
      <c r="X44" s="51">
        <f>IF(L44&gt;O44,2,0)</f>
        <v>0</v>
      </c>
    </row>
    <row r="45" spans="1:24" ht="25.5" x14ac:dyDescent="0.2">
      <c r="A45" s="77">
        <v>2024346</v>
      </c>
      <c r="B45" s="78" t="s">
        <v>3278</v>
      </c>
      <c r="C45" s="79" t="s">
        <v>29</v>
      </c>
      <c r="D45" s="80">
        <v>10533221</v>
      </c>
      <c r="E45" s="81" t="s">
        <v>58</v>
      </c>
      <c r="F45" s="82" t="s">
        <v>52</v>
      </c>
      <c r="G45" s="83">
        <v>45768</v>
      </c>
      <c r="H45" s="83">
        <v>40973</v>
      </c>
      <c r="I45" s="87">
        <v>46817</v>
      </c>
      <c r="J45" s="86"/>
      <c r="K45" s="76">
        <v>1</v>
      </c>
      <c r="L45" s="51">
        <v>0</v>
      </c>
      <c r="M45" s="51">
        <f>L45</f>
        <v>0</v>
      </c>
      <c r="N45" s="51">
        <f>L45</f>
        <v>0</v>
      </c>
      <c r="O45" s="51">
        <v>0</v>
      </c>
      <c r="P45" s="51">
        <f>L45</f>
        <v>0</v>
      </c>
      <c r="Q45" s="51">
        <f>IF(L45&gt;O45,2,0)</f>
        <v>0</v>
      </c>
      <c r="R45" s="51">
        <f>O45*1</f>
        <v>0</v>
      </c>
      <c r="S45" s="51">
        <v>2</v>
      </c>
      <c r="T45" s="51">
        <f>IF(O45=1,4,0)</f>
        <v>0</v>
      </c>
      <c r="U45" s="51">
        <v>1</v>
      </c>
      <c r="V45" s="51">
        <f>O45*4</f>
        <v>0</v>
      </c>
      <c r="W45" s="51">
        <f>IF(L45&gt;O45,0.1,0)</f>
        <v>0</v>
      </c>
      <c r="X45" s="51">
        <f>IF(L45&gt;O45,2,0)</f>
        <v>0</v>
      </c>
    </row>
    <row r="46" spans="1:24" x14ac:dyDescent="0.2">
      <c r="A46" s="77">
        <v>400015241</v>
      </c>
      <c r="B46" s="78" t="s">
        <v>3272</v>
      </c>
      <c r="C46" s="79" t="s">
        <v>89</v>
      </c>
      <c r="D46" s="80">
        <v>10553040</v>
      </c>
      <c r="E46" s="81" t="s">
        <v>58</v>
      </c>
      <c r="F46" s="82" t="s">
        <v>52</v>
      </c>
      <c r="G46" s="83">
        <v>42124</v>
      </c>
      <c r="H46" s="83">
        <v>40909</v>
      </c>
      <c r="I46" s="87">
        <v>46753</v>
      </c>
      <c r="J46" s="86"/>
      <c r="K46" s="76">
        <v>1</v>
      </c>
      <c r="L46" s="51">
        <v>1</v>
      </c>
      <c r="M46" s="51">
        <f>L46</f>
        <v>1</v>
      </c>
      <c r="N46" s="51">
        <f>L46</f>
        <v>1</v>
      </c>
      <c r="O46" s="51">
        <v>1</v>
      </c>
      <c r="P46" s="51">
        <f>L46</f>
        <v>1</v>
      </c>
      <c r="Q46" s="51">
        <f>IF(L46&gt;O46,2,0)</f>
        <v>0</v>
      </c>
      <c r="R46" s="51">
        <f>O46*1</f>
        <v>1</v>
      </c>
      <c r="S46" s="51">
        <v>2</v>
      </c>
      <c r="T46" s="51">
        <f>IF(O46=1,4,0)</f>
        <v>4</v>
      </c>
      <c r="U46" s="51">
        <v>1</v>
      </c>
      <c r="V46" s="51">
        <f>O46*4</f>
        <v>4</v>
      </c>
      <c r="W46" s="51">
        <f>IF(L46&gt;O46,0.1,0)</f>
        <v>0</v>
      </c>
      <c r="X46" s="51">
        <f>IF(L46&gt;O46,2,0)</f>
        <v>0</v>
      </c>
    </row>
    <row r="47" spans="1:24" x14ac:dyDescent="0.2">
      <c r="A47" s="77">
        <v>7002583</v>
      </c>
      <c r="B47" s="78" t="s">
        <v>3273</v>
      </c>
      <c r="C47" s="79" t="s">
        <v>90</v>
      </c>
      <c r="D47" s="80">
        <v>10558636</v>
      </c>
      <c r="E47" s="81" t="s">
        <v>58</v>
      </c>
      <c r="F47" s="82" t="s">
        <v>52</v>
      </c>
      <c r="G47" s="83">
        <v>42388</v>
      </c>
      <c r="H47" s="83">
        <v>40909</v>
      </c>
      <c r="I47" s="87">
        <v>46753</v>
      </c>
      <c r="J47" s="86"/>
      <c r="K47" s="76">
        <v>1</v>
      </c>
      <c r="L47" s="51">
        <v>0</v>
      </c>
      <c r="M47" s="51">
        <f>L47</f>
        <v>0</v>
      </c>
      <c r="N47" s="51">
        <f>L47</f>
        <v>0</v>
      </c>
      <c r="O47" s="51">
        <v>0</v>
      </c>
      <c r="P47" s="51">
        <f>L47</f>
        <v>0</v>
      </c>
      <c r="Q47" s="51">
        <f>IF(L47&gt;O47,2,0)</f>
        <v>0</v>
      </c>
      <c r="R47" s="51">
        <f>O47*1</f>
        <v>0</v>
      </c>
      <c r="S47" s="51">
        <v>2</v>
      </c>
      <c r="T47" s="51">
        <f>IF(O47=1,4,0)</f>
        <v>0</v>
      </c>
      <c r="U47" s="51">
        <v>1</v>
      </c>
      <c r="V47" s="51">
        <f>O47*4</f>
        <v>0</v>
      </c>
      <c r="W47" s="51">
        <f>IF(L47&gt;O47,0.1,0)</f>
        <v>0</v>
      </c>
      <c r="X47" s="51">
        <f>IF(L47&gt;O47,2,0)</f>
        <v>0</v>
      </c>
    </row>
    <row r="48" spans="1:24" x14ac:dyDescent="0.2">
      <c r="A48" s="77">
        <v>4000734</v>
      </c>
      <c r="B48" s="78" t="s">
        <v>3274</v>
      </c>
      <c r="C48" s="79" t="s">
        <v>91</v>
      </c>
      <c r="D48" s="80">
        <v>10558639</v>
      </c>
      <c r="E48" s="81" t="s">
        <v>58</v>
      </c>
      <c r="F48" s="82" t="s">
        <v>52</v>
      </c>
      <c r="G48" s="83">
        <v>42124</v>
      </c>
      <c r="H48" s="83">
        <v>40974</v>
      </c>
      <c r="I48" s="87">
        <v>46818</v>
      </c>
      <c r="J48" s="86"/>
      <c r="K48" s="76">
        <v>1</v>
      </c>
      <c r="L48" s="51">
        <v>0</v>
      </c>
      <c r="M48" s="51">
        <f>L48</f>
        <v>0</v>
      </c>
      <c r="N48" s="51">
        <f>L48</f>
        <v>0</v>
      </c>
      <c r="O48" s="51">
        <v>0</v>
      </c>
      <c r="P48" s="51">
        <f>L48</f>
        <v>0</v>
      </c>
      <c r="Q48" s="51">
        <f>IF(L48&gt;O48,2,0)</f>
        <v>0</v>
      </c>
      <c r="R48" s="51">
        <f>O48*1</f>
        <v>0</v>
      </c>
      <c r="S48" s="51">
        <v>2</v>
      </c>
      <c r="T48" s="51">
        <f>IF(O48=1,4,0)</f>
        <v>0</v>
      </c>
      <c r="U48" s="51">
        <v>1</v>
      </c>
      <c r="V48" s="51">
        <f>O48*4</f>
        <v>0</v>
      </c>
      <c r="W48" s="51">
        <f>IF(L48&gt;O48,0.1,0)</f>
        <v>0</v>
      </c>
      <c r="X48" s="51">
        <f>IF(L48&gt;O48,2,0)</f>
        <v>0</v>
      </c>
    </row>
    <row r="49" spans="1:24" x14ac:dyDescent="0.2">
      <c r="A49" s="77">
        <v>2005911</v>
      </c>
      <c r="B49" s="78" t="s">
        <v>3275</v>
      </c>
      <c r="C49" s="79" t="s">
        <v>92</v>
      </c>
      <c r="D49" s="80">
        <v>10541982</v>
      </c>
      <c r="E49" s="81" t="s">
        <v>58</v>
      </c>
      <c r="F49" s="82" t="s">
        <v>52</v>
      </c>
      <c r="G49" s="83">
        <v>45373</v>
      </c>
      <c r="H49" s="83">
        <v>40974</v>
      </c>
      <c r="I49" s="87">
        <v>46818</v>
      </c>
      <c r="J49" s="86"/>
      <c r="K49" s="76">
        <v>1</v>
      </c>
      <c r="L49" s="51">
        <v>0</v>
      </c>
      <c r="M49" s="51">
        <f>L49</f>
        <v>0</v>
      </c>
      <c r="N49" s="51">
        <f>L49</f>
        <v>0</v>
      </c>
      <c r="O49" s="51">
        <v>0</v>
      </c>
      <c r="P49" s="51">
        <f>L49</f>
        <v>0</v>
      </c>
      <c r="Q49" s="51">
        <f>IF(L49&gt;O49,2,0)</f>
        <v>0</v>
      </c>
      <c r="R49" s="51">
        <f>O49*1</f>
        <v>0</v>
      </c>
      <c r="S49" s="51">
        <v>2</v>
      </c>
      <c r="T49" s="51">
        <f>IF(O49=1,4,0)</f>
        <v>0</v>
      </c>
      <c r="U49" s="51">
        <v>1</v>
      </c>
      <c r="V49" s="51">
        <f>O49*4</f>
        <v>0</v>
      </c>
      <c r="W49" s="51">
        <f>IF(L49&gt;O49,0.1,0)</f>
        <v>0</v>
      </c>
      <c r="X49" s="51">
        <f>IF(L49&gt;O49,2,0)</f>
        <v>0</v>
      </c>
    </row>
    <row r="50" spans="1:24" x14ac:dyDescent="0.2">
      <c r="A50" s="77">
        <v>400015673</v>
      </c>
      <c r="B50" s="78" t="s">
        <v>3276</v>
      </c>
      <c r="C50" s="79" t="s">
        <v>93</v>
      </c>
      <c r="D50" s="80">
        <v>10555641</v>
      </c>
      <c r="E50" s="81" t="s">
        <v>58</v>
      </c>
      <c r="F50" s="82" t="s">
        <v>52</v>
      </c>
      <c r="G50" s="83">
        <v>42124</v>
      </c>
      <c r="H50" s="83">
        <v>40974</v>
      </c>
      <c r="I50" s="87">
        <v>46818</v>
      </c>
      <c r="J50" s="86"/>
      <c r="K50" s="76">
        <v>1</v>
      </c>
      <c r="L50" s="51">
        <v>0</v>
      </c>
      <c r="M50" s="51">
        <f>L50</f>
        <v>0</v>
      </c>
      <c r="N50" s="51">
        <f>L50</f>
        <v>0</v>
      </c>
      <c r="O50" s="51">
        <v>0</v>
      </c>
      <c r="P50" s="51">
        <f>L50</f>
        <v>0</v>
      </c>
      <c r="Q50" s="51">
        <f>IF(L50&gt;O50,2,0)</f>
        <v>0</v>
      </c>
      <c r="R50" s="51">
        <f>O50*1</f>
        <v>0</v>
      </c>
      <c r="S50" s="51">
        <v>2</v>
      </c>
      <c r="T50" s="51">
        <f>IF(O50=1,4,0)</f>
        <v>0</v>
      </c>
      <c r="U50" s="51">
        <v>1</v>
      </c>
      <c r="V50" s="51">
        <f>O50*4</f>
        <v>0</v>
      </c>
      <c r="W50" s="51">
        <f>IF(L50&gt;O50,0.1,0)</f>
        <v>0</v>
      </c>
      <c r="X50" s="51">
        <f>IF(L50&gt;O50,2,0)</f>
        <v>0</v>
      </c>
    </row>
    <row r="51" spans="1:24" ht="25.5" x14ac:dyDescent="0.2">
      <c r="A51" s="77">
        <v>2026506</v>
      </c>
      <c r="B51" s="78" t="s">
        <v>3277</v>
      </c>
      <c r="C51" s="79" t="s">
        <v>29</v>
      </c>
      <c r="D51" s="80">
        <v>10553379</v>
      </c>
      <c r="E51" s="81" t="s">
        <v>58</v>
      </c>
      <c r="F51" s="82" t="s">
        <v>52</v>
      </c>
      <c r="G51" s="83">
        <v>45873</v>
      </c>
      <c r="H51" s="83">
        <v>40974</v>
      </c>
      <c r="I51" s="87">
        <v>46818</v>
      </c>
      <c r="J51" s="86"/>
      <c r="K51" s="76">
        <v>1</v>
      </c>
      <c r="L51" s="51">
        <v>0</v>
      </c>
      <c r="M51" s="51">
        <f>L51</f>
        <v>0</v>
      </c>
      <c r="N51" s="51">
        <f>L51</f>
        <v>0</v>
      </c>
      <c r="O51" s="51">
        <v>0</v>
      </c>
      <c r="P51" s="51">
        <f>L51</f>
        <v>0</v>
      </c>
      <c r="Q51" s="51">
        <f>IF(L51&gt;O51,2,0)</f>
        <v>0</v>
      </c>
      <c r="R51" s="51">
        <f>O51*1</f>
        <v>0</v>
      </c>
      <c r="S51" s="51">
        <v>2</v>
      </c>
      <c r="T51" s="51">
        <f>IF(O51=1,4,0)</f>
        <v>0</v>
      </c>
      <c r="U51" s="51">
        <v>1</v>
      </c>
      <c r="V51" s="51">
        <f>O51*4</f>
        <v>0</v>
      </c>
      <c r="W51" s="51">
        <f>IF(L51&gt;O51,0.1,0)</f>
        <v>0</v>
      </c>
      <c r="X51" s="51">
        <f>IF(L51&gt;O51,2,0)</f>
        <v>0</v>
      </c>
    </row>
    <row r="52" spans="1:24" x14ac:dyDescent="0.2">
      <c r="A52" s="77">
        <v>2023714</v>
      </c>
      <c r="B52" s="78" t="s">
        <v>3280</v>
      </c>
      <c r="C52" s="79" t="s">
        <v>4475</v>
      </c>
      <c r="D52" s="80">
        <v>10533736</v>
      </c>
      <c r="E52" s="81" t="s">
        <v>58</v>
      </c>
      <c r="F52" s="82" t="s">
        <v>52</v>
      </c>
      <c r="G52" s="83">
        <v>45681</v>
      </c>
      <c r="H52" s="83">
        <v>40909</v>
      </c>
      <c r="I52" s="87">
        <v>46753</v>
      </c>
      <c r="J52" s="86"/>
      <c r="K52" s="76">
        <v>1</v>
      </c>
      <c r="L52" s="51">
        <v>0</v>
      </c>
      <c r="M52" s="51">
        <f>L52</f>
        <v>0</v>
      </c>
      <c r="N52" s="51">
        <f>L52</f>
        <v>0</v>
      </c>
      <c r="O52" s="51">
        <v>0</v>
      </c>
      <c r="P52" s="51">
        <f>L52</f>
        <v>0</v>
      </c>
      <c r="Q52" s="51">
        <f>IF(L52&gt;O52,2,0)</f>
        <v>0</v>
      </c>
      <c r="R52" s="51">
        <f>O52*1</f>
        <v>0</v>
      </c>
      <c r="S52" s="51">
        <v>2</v>
      </c>
      <c r="T52" s="51">
        <f>IF(O52=1,4,0)</f>
        <v>0</v>
      </c>
      <c r="U52" s="51">
        <v>1</v>
      </c>
      <c r="V52" s="51">
        <f>O52*4</f>
        <v>0</v>
      </c>
      <c r="W52" s="51">
        <f>IF(L52&gt;O52,0.1,0)</f>
        <v>0</v>
      </c>
      <c r="X52" s="51">
        <f>IF(L52&gt;O52,2,0)</f>
        <v>0</v>
      </c>
    </row>
    <row r="53" spans="1:24" x14ac:dyDescent="0.2">
      <c r="A53" s="77">
        <v>4001084</v>
      </c>
      <c r="B53" s="78" t="s">
        <v>3279</v>
      </c>
      <c r="C53" s="79" t="s">
        <v>94</v>
      </c>
      <c r="D53" s="80">
        <v>10553142</v>
      </c>
      <c r="E53" s="81" t="s">
        <v>58</v>
      </c>
      <c r="F53" s="82" t="s">
        <v>52</v>
      </c>
      <c r="G53" s="83">
        <v>42124</v>
      </c>
      <c r="H53" s="83">
        <v>41127</v>
      </c>
      <c r="I53" s="87">
        <v>46971</v>
      </c>
      <c r="J53" s="86"/>
      <c r="K53" s="76">
        <v>1</v>
      </c>
      <c r="L53" s="51">
        <v>0</v>
      </c>
      <c r="M53" s="51">
        <f>L53</f>
        <v>0</v>
      </c>
      <c r="N53" s="51">
        <f>L53</f>
        <v>0</v>
      </c>
      <c r="O53" s="51">
        <v>0</v>
      </c>
      <c r="P53" s="51">
        <f>L53</f>
        <v>0</v>
      </c>
      <c r="Q53" s="51">
        <f>IF(L53&gt;O53,2,0)</f>
        <v>0</v>
      </c>
      <c r="R53" s="51">
        <f>O53*1</f>
        <v>0</v>
      </c>
      <c r="S53" s="51">
        <v>2</v>
      </c>
      <c r="T53" s="51">
        <f>IF(O53=1,4,0)</f>
        <v>0</v>
      </c>
      <c r="U53" s="51">
        <v>1</v>
      </c>
      <c r="V53" s="51">
        <f>O53*4</f>
        <v>0</v>
      </c>
      <c r="W53" s="51">
        <f>IF(L53&gt;O53,0.1,0)</f>
        <v>0</v>
      </c>
      <c r="X53" s="51">
        <f>IF(L53&gt;O53,2,0)</f>
        <v>0</v>
      </c>
    </row>
    <row r="54" spans="1:24" x14ac:dyDescent="0.2">
      <c r="A54" s="77">
        <v>2023452</v>
      </c>
      <c r="B54" s="78" t="s">
        <v>3281</v>
      </c>
      <c r="C54" s="79" t="s">
        <v>95</v>
      </c>
      <c r="D54" s="80">
        <v>10533378</v>
      </c>
      <c r="E54" s="81" t="s">
        <v>58</v>
      </c>
      <c r="F54" s="82" t="s">
        <v>52</v>
      </c>
      <c r="G54" s="83">
        <v>45674</v>
      </c>
      <c r="H54" s="83">
        <v>40973</v>
      </c>
      <c r="I54" s="87">
        <v>46817</v>
      </c>
      <c r="J54" s="86"/>
      <c r="K54" s="76">
        <v>1</v>
      </c>
      <c r="L54" s="51">
        <v>0</v>
      </c>
      <c r="M54" s="51">
        <f>L54</f>
        <v>0</v>
      </c>
      <c r="N54" s="51">
        <f>L54</f>
        <v>0</v>
      </c>
      <c r="O54" s="51">
        <v>0</v>
      </c>
      <c r="P54" s="51">
        <f>L54</f>
        <v>0</v>
      </c>
      <c r="Q54" s="51">
        <f>IF(L54&gt;O54,2,0)</f>
        <v>0</v>
      </c>
      <c r="R54" s="51">
        <f>O54*1</f>
        <v>0</v>
      </c>
      <c r="S54" s="51">
        <v>2</v>
      </c>
      <c r="T54" s="51">
        <f>IF(O54=1,4,0)</f>
        <v>0</v>
      </c>
      <c r="U54" s="51">
        <v>1</v>
      </c>
      <c r="V54" s="51">
        <f>O54*4</f>
        <v>0</v>
      </c>
      <c r="W54" s="51">
        <f>IF(L54&gt;O54,0.1,0)</f>
        <v>0</v>
      </c>
      <c r="X54" s="51">
        <f>IF(L54&gt;O54,2,0)</f>
        <v>0</v>
      </c>
    </row>
    <row r="55" spans="1:24" x14ac:dyDescent="0.2">
      <c r="A55" s="77">
        <v>2021776</v>
      </c>
      <c r="B55" s="78" t="s">
        <v>3282</v>
      </c>
      <c r="C55" s="79" t="s">
        <v>96</v>
      </c>
      <c r="D55" s="80">
        <v>10533865</v>
      </c>
      <c r="E55" s="81" t="s">
        <v>58</v>
      </c>
      <c r="F55" s="82" t="s">
        <v>52</v>
      </c>
      <c r="G55" s="83">
        <v>45579</v>
      </c>
      <c r="H55" s="83">
        <v>40973</v>
      </c>
      <c r="I55" s="87">
        <v>46817</v>
      </c>
      <c r="J55" s="86"/>
      <c r="K55" s="76">
        <v>1</v>
      </c>
      <c r="L55" s="51">
        <v>0</v>
      </c>
      <c r="M55" s="51">
        <f>L55</f>
        <v>0</v>
      </c>
      <c r="N55" s="51">
        <f>L55</f>
        <v>0</v>
      </c>
      <c r="O55" s="51">
        <v>0</v>
      </c>
      <c r="P55" s="51">
        <f>L55</f>
        <v>0</v>
      </c>
      <c r="Q55" s="51">
        <f>IF(L55&gt;O55,2,0)</f>
        <v>0</v>
      </c>
      <c r="R55" s="51">
        <f>O55*1</f>
        <v>0</v>
      </c>
      <c r="S55" s="51">
        <v>2</v>
      </c>
      <c r="T55" s="51">
        <f>IF(O55=1,4,0)</f>
        <v>0</v>
      </c>
      <c r="U55" s="51">
        <v>1</v>
      </c>
      <c r="V55" s="51">
        <f>O55*4</f>
        <v>0</v>
      </c>
      <c r="W55" s="51">
        <f>IF(L55&gt;O55,0.1,0)</f>
        <v>0</v>
      </c>
      <c r="X55" s="51">
        <f>IF(L55&gt;O55,2,0)</f>
        <v>0</v>
      </c>
    </row>
    <row r="56" spans="1:24" x14ac:dyDescent="0.2">
      <c r="A56" s="77">
        <v>7003387</v>
      </c>
      <c r="B56" s="78" t="s">
        <v>3283</v>
      </c>
      <c r="C56" s="79" t="s">
        <v>97</v>
      </c>
      <c r="D56" s="80">
        <v>10282978</v>
      </c>
      <c r="E56" s="81" t="s">
        <v>58</v>
      </c>
      <c r="F56" s="82" t="s">
        <v>52</v>
      </c>
      <c r="G56" s="83">
        <v>42124</v>
      </c>
      <c r="H56" s="83">
        <v>40973</v>
      </c>
      <c r="I56" s="87">
        <v>46817</v>
      </c>
      <c r="J56" s="86"/>
      <c r="K56" s="76">
        <v>1</v>
      </c>
      <c r="L56" s="51">
        <v>0</v>
      </c>
      <c r="M56" s="51">
        <f>L56</f>
        <v>0</v>
      </c>
      <c r="N56" s="51">
        <f>L56</f>
        <v>0</v>
      </c>
      <c r="O56" s="51">
        <v>0</v>
      </c>
      <c r="P56" s="51">
        <f>L56</f>
        <v>0</v>
      </c>
      <c r="Q56" s="51">
        <f>IF(L56&gt;O56,2,0)</f>
        <v>0</v>
      </c>
      <c r="R56" s="51">
        <f>O56*1</f>
        <v>0</v>
      </c>
      <c r="S56" s="51">
        <v>2</v>
      </c>
      <c r="T56" s="51">
        <f>IF(O56=1,4,0)</f>
        <v>0</v>
      </c>
      <c r="U56" s="51">
        <v>1</v>
      </c>
      <c r="V56" s="51">
        <f>O56*4</f>
        <v>0</v>
      </c>
      <c r="W56" s="51">
        <f>IF(L56&gt;O56,0.1,0)</f>
        <v>0</v>
      </c>
      <c r="X56" s="51">
        <f>IF(L56&gt;O56,2,0)</f>
        <v>0</v>
      </c>
    </row>
    <row r="57" spans="1:24" x14ac:dyDescent="0.2">
      <c r="A57" s="77">
        <v>2005250</v>
      </c>
      <c r="B57" s="78" t="s">
        <v>3284</v>
      </c>
      <c r="C57" s="79" t="s">
        <v>98</v>
      </c>
      <c r="D57" s="80">
        <v>10531020</v>
      </c>
      <c r="E57" s="81" t="s">
        <v>58</v>
      </c>
      <c r="F57" s="82" t="s">
        <v>52</v>
      </c>
      <c r="G57" s="83">
        <v>41759</v>
      </c>
      <c r="H57" s="83">
        <v>40909</v>
      </c>
      <c r="I57" s="87">
        <v>46753</v>
      </c>
      <c r="J57" s="86"/>
      <c r="K57" s="76">
        <v>1</v>
      </c>
      <c r="L57" s="51">
        <v>0</v>
      </c>
      <c r="M57" s="51">
        <f>L57</f>
        <v>0</v>
      </c>
      <c r="N57" s="51">
        <f>L57</f>
        <v>0</v>
      </c>
      <c r="O57" s="51">
        <v>0</v>
      </c>
      <c r="P57" s="51">
        <f>L57</f>
        <v>0</v>
      </c>
      <c r="Q57" s="51">
        <f>IF(L57&gt;O57,2,0)</f>
        <v>0</v>
      </c>
      <c r="R57" s="51">
        <f>O57*1</f>
        <v>0</v>
      </c>
      <c r="S57" s="51">
        <v>0</v>
      </c>
      <c r="T57" s="51">
        <f>IF(O57=1,4,0)</f>
        <v>0</v>
      </c>
      <c r="U57" s="51">
        <v>1</v>
      </c>
      <c r="V57" s="51">
        <f>O57*4</f>
        <v>0</v>
      </c>
      <c r="W57" s="51">
        <f>IF(L57&gt;O57,0.1,0)</f>
        <v>0</v>
      </c>
      <c r="X57" s="51">
        <f>IF(L57&gt;O57,2,0)</f>
        <v>0</v>
      </c>
    </row>
    <row r="58" spans="1:24" x14ac:dyDescent="0.2">
      <c r="A58" s="77">
        <v>2005253</v>
      </c>
      <c r="B58" s="78" t="s">
        <v>3285</v>
      </c>
      <c r="C58" s="79" t="s">
        <v>99</v>
      </c>
      <c r="D58" s="80">
        <v>10261628</v>
      </c>
      <c r="E58" s="81" t="s">
        <v>58</v>
      </c>
      <c r="F58" s="82" t="s">
        <v>52</v>
      </c>
      <c r="G58" s="83">
        <v>41759</v>
      </c>
      <c r="H58" s="83">
        <v>40909</v>
      </c>
      <c r="I58" s="87">
        <v>46753</v>
      </c>
      <c r="J58" s="86"/>
      <c r="K58" s="76">
        <v>1</v>
      </c>
      <c r="L58" s="51">
        <v>1</v>
      </c>
      <c r="M58" s="51">
        <f>L58</f>
        <v>1</v>
      </c>
      <c r="N58" s="51">
        <f>L58</f>
        <v>1</v>
      </c>
      <c r="O58" s="51">
        <v>1</v>
      </c>
      <c r="P58" s="51">
        <f>L58</f>
        <v>1</v>
      </c>
      <c r="Q58" s="51">
        <f>IF(L58&gt;O58,2,0)</f>
        <v>0</v>
      </c>
      <c r="R58" s="51">
        <f>O58*1</f>
        <v>1</v>
      </c>
      <c r="S58" s="51">
        <v>0</v>
      </c>
      <c r="T58" s="51">
        <f>IF(O58=1,4,0)</f>
        <v>4</v>
      </c>
      <c r="U58" s="51">
        <v>1</v>
      </c>
      <c r="V58" s="51">
        <f>O58*4</f>
        <v>4</v>
      </c>
      <c r="W58" s="51">
        <f>IF(L58&gt;O58,0.1,0)</f>
        <v>0</v>
      </c>
      <c r="X58" s="51">
        <f>IF(L58&gt;O58,2,0)</f>
        <v>0</v>
      </c>
    </row>
    <row r="59" spans="1:24" x14ac:dyDescent="0.2">
      <c r="A59" s="77">
        <v>2005243</v>
      </c>
      <c r="B59" s="78" t="s">
        <v>3286</v>
      </c>
      <c r="C59" s="79" t="s">
        <v>100</v>
      </c>
      <c r="D59" s="80">
        <v>10531899</v>
      </c>
      <c r="E59" s="81" t="s">
        <v>101</v>
      </c>
      <c r="F59" s="82" t="s">
        <v>52</v>
      </c>
      <c r="G59" s="83">
        <v>45070</v>
      </c>
      <c r="H59" s="83">
        <v>40909</v>
      </c>
      <c r="I59" s="87">
        <v>46753</v>
      </c>
      <c r="J59" s="86"/>
      <c r="K59" s="76">
        <v>1</v>
      </c>
      <c r="L59" s="51">
        <v>0</v>
      </c>
      <c r="M59" s="51">
        <f>L59</f>
        <v>0</v>
      </c>
      <c r="N59" s="51">
        <f>L59</f>
        <v>0</v>
      </c>
      <c r="O59" s="51">
        <v>0</v>
      </c>
      <c r="P59" s="51">
        <f>L59</f>
        <v>0</v>
      </c>
      <c r="Q59" s="51">
        <f>IF(L59&gt;O59,2,0)</f>
        <v>0</v>
      </c>
      <c r="R59" s="51">
        <f>O59*1</f>
        <v>0</v>
      </c>
      <c r="S59" s="51">
        <v>2</v>
      </c>
      <c r="T59" s="51">
        <f>IF(O59=1,4,0)</f>
        <v>0</v>
      </c>
      <c r="U59" s="51">
        <v>1</v>
      </c>
      <c r="V59" s="51">
        <f>O59*4</f>
        <v>0</v>
      </c>
      <c r="W59" s="51">
        <f>IF(L59&gt;O59,0.1,0)</f>
        <v>0</v>
      </c>
      <c r="X59" s="51">
        <f>IF(L59&gt;O59,2,0)</f>
        <v>0</v>
      </c>
    </row>
    <row r="60" spans="1:24" x14ac:dyDescent="0.2">
      <c r="A60" s="77">
        <v>2005246</v>
      </c>
      <c r="B60" s="78" t="s">
        <v>3287</v>
      </c>
      <c r="C60" s="79" t="s">
        <v>102</v>
      </c>
      <c r="D60" s="80">
        <v>12526481</v>
      </c>
      <c r="E60" s="81" t="s">
        <v>58</v>
      </c>
      <c r="F60" s="82" t="s">
        <v>52</v>
      </c>
      <c r="G60" s="83">
        <v>41806</v>
      </c>
      <c r="H60" s="83">
        <v>40909</v>
      </c>
      <c r="I60" s="87">
        <v>46753</v>
      </c>
      <c r="J60" s="86"/>
      <c r="K60" s="76">
        <v>1</v>
      </c>
      <c r="L60" s="51">
        <v>0</v>
      </c>
      <c r="M60" s="51">
        <f>L60</f>
        <v>0</v>
      </c>
      <c r="N60" s="51">
        <f>L60</f>
        <v>0</v>
      </c>
      <c r="O60" s="51">
        <v>0</v>
      </c>
      <c r="P60" s="51">
        <f>L60</f>
        <v>0</v>
      </c>
      <c r="Q60" s="51">
        <f>IF(L60&gt;O60,2,0)</f>
        <v>0</v>
      </c>
      <c r="R60" s="51">
        <f>O60*1</f>
        <v>0</v>
      </c>
      <c r="S60" s="51">
        <v>2</v>
      </c>
      <c r="T60" s="51">
        <f>IF(O60=1,4,0)</f>
        <v>0</v>
      </c>
      <c r="U60" s="51">
        <v>1</v>
      </c>
      <c r="V60" s="51">
        <f>O60*4</f>
        <v>0</v>
      </c>
      <c r="W60" s="51">
        <f>IF(L60&gt;O60,0.1,0)</f>
        <v>0</v>
      </c>
      <c r="X60" s="51">
        <f>IF(L60&gt;O60,2,0)</f>
        <v>0</v>
      </c>
    </row>
    <row r="61" spans="1:24" x14ac:dyDescent="0.2">
      <c r="A61" s="77">
        <v>2010876</v>
      </c>
      <c r="B61" s="78" t="s">
        <v>3288</v>
      </c>
      <c r="C61" s="79" t="s">
        <v>103</v>
      </c>
      <c r="D61" s="80">
        <v>11359066</v>
      </c>
      <c r="E61" s="81" t="s">
        <v>51</v>
      </c>
      <c r="F61" s="82" t="s">
        <v>52</v>
      </c>
      <c r="G61" s="83">
        <v>42825</v>
      </c>
      <c r="H61" s="83">
        <v>40909</v>
      </c>
      <c r="I61" s="87">
        <v>46753</v>
      </c>
      <c r="J61" s="86"/>
      <c r="K61" s="76">
        <v>1</v>
      </c>
      <c r="L61" s="51">
        <v>0</v>
      </c>
      <c r="M61" s="51">
        <f>L61</f>
        <v>0</v>
      </c>
      <c r="N61" s="51">
        <f>L61</f>
        <v>0</v>
      </c>
      <c r="O61" s="51">
        <v>0</v>
      </c>
      <c r="P61" s="51">
        <f>L61</f>
        <v>0</v>
      </c>
      <c r="Q61" s="51">
        <f>IF(L61&gt;O61,2,0)</f>
        <v>0</v>
      </c>
      <c r="R61" s="51">
        <f>O61*1</f>
        <v>0</v>
      </c>
      <c r="S61" s="51">
        <v>2</v>
      </c>
      <c r="T61" s="51">
        <f>IF(O61=1,4,0)</f>
        <v>0</v>
      </c>
      <c r="U61" s="51">
        <v>1</v>
      </c>
      <c r="V61" s="51">
        <f>O61*4</f>
        <v>0</v>
      </c>
      <c r="W61" s="51">
        <f>IF(L61&gt;O61,0.1,0)</f>
        <v>0</v>
      </c>
      <c r="X61" s="51">
        <f>IF(L61&gt;O61,2,0)</f>
        <v>0</v>
      </c>
    </row>
    <row r="62" spans="1:24" ht="38.25" x14ac:dyDescent="0.2">
      <c r="A62" s="77" t="s">
        <v>3289</v>
      </c>
      <c r="B62" s="78" t="s">
        <v>3290</v>
      </c>
      <c r="C62" s="79" t="s">
        <v>114</v>
      </c>
      <c r="D62" s="80">
        <v>36302767</v>
      </c>
      <c r="E62" s="81" t="s">
        <v>104</v>
      </c>
      <c r="F62" s="82" t="s">
        <v>105</v>
      </c>
      <c r="G62" s="83">
        <v>43670</v>
      </c>
      <c r="H62" s="83">
        <v>41190</v>
      </c>
      <c r="I62" s="87">
        <v>47034</v>
      </c>
      <c r="J62" s="86"/>
      <c r="K62" s="76">
        <v>1</v>
      </c>
      <c r="L62" s="51">
        <v>1</v>
      </c>
      <c r="M62" s="51">
        <f>L62</f>
        <v>1</v>
      </c>
      <c r="N62" s="51">
        <f>L62</f>
        <v>1</v>
      </c>
      <c r="O62" s="51">
        <v>1</v>
      </c>
      <c r="P62" s="51">
        <f>L62</f>
        <v>1</v>
      </c>
      <c r="Q62" s="51">
        <f>IF(L62&gt;O62,2,0)</f>
        <v>0</v>
      </c>
      <c r="R62" s="51">
        <f>O62*1</f>
        <v>1</v>
      </c>
      <c r="S62" s="51">
        <v>0</v>
      </c>
      <c r="T62" s="51">
        <f>IF(O62=1,4,0)</f>
        <v>4</v>
      </c>
      <c r="U62" s="51">
        <v>1</v>
      </c>
      <c r="V62" s="51">
        <f>O62*4</f>
        <v>4</v>
      </c>
      <c r="W62" s="51">
        <f>IF(L62&gt;O62,0.1,0)</f>
        <v>0</v>
      </c>
      <c r="X62" s="51">
        <f>IF(L62&gt;O62,2,0)</f>
        <v>0</v>
      </c>
    </row>
    <row r="63" spans="1:24" x14ac:dyDescent="0.2">
      <c r="A63" s="77">
        <v>500181</v>
      </c>
      <c r="B63" s="78" t="s">
        <v>3291</v>
      </c>
      <c r="C63" s="79" t="s">
        <v>106</v>
      </c>
      <c r="D63" s="80">
        <v>9154930</v>
      </c>
      <c r="E63" s="81" t="s">
        <v>58</v>
      </c>
      <c r="F63" s="82" t="s">
        <v>52</v>
      </c>
      <c r="G63" s="83">
        <v>41790</v>
      </c>
      <c r="H63" s="83">
        <v>40909</v>
      </c>
      <c r="I63" s="87">
        <v>46753</v>
      </c>
      <c r="J63" s="86"/>
      <c r="K63" s="76">
        <v>1</v>
      </c>
      <c r="L63" s="51">
        <v>0</v>
      </c>
      <c r="M63" s="51">
        <f>L63</f>
        <v>0</v>
      </c>
      <c r="N63" s="51">
        <f>L63</f>
        <v>0</v>
      </c>
      <c r="O63" s="51">
        <v>0</v>
      </c>
      <c r="P63" s="51">
        <f>L63</f>
        <v>0</v>
      </c>
      <c r="Q63" s="51">
        <f>IF(L63&gt;O63,2,0)</f>
        <v>0</v>
      </c>
      <c r="R63" s="51">
        <f>O63*1</f>
        <v>0</v>
      </c>
      <c r="S63" s="51">
        <v>2</v>
      </c>
      <c r="T63" s="51">
        <f>IF(O63=1,4,0)</f>
        <v>0</v>
      </c>
      <c r="U63" s="51">
        <v>1</v>
      </c>
      <c r="V63" s="51">
        <f>O63*4</f>
        <v>0</v>
      </c>
      <c r="W63" s="51">
        <f>IF(L63&gt;O63,0.1,0)</f>
        <v>0</v>
      </c>
      <c r="X63" s="51">
        <f>IF(L63&gt;O63,2,0)</f>
        <v>0</v>
      </c>
    </row>
    <row r="64" spans="1:24" x14ac:dyDescent="0.2">
      <c r="A64" s="77">
        <v>2019686</v>
      </c>
      <c r="B64" s="78" t="s">
        <v>3292</v>
      </c>
      <c r="C64" s="79" t="s">
        <v>107</v>
      </c>
      <c r="D64" s="80">
        <v>10556130136840</v>
      </c>
      <c r="E64" s="81" t="s">
        <v>108</v>
      </c>
      <c r="F64" s="82" t="s">
        <v>52</v>
      </c>
      <c r="G64" s="83">
        <v>44810</v>
      </c>
      <c r="H64" s="83">
        <v>41099</v>
      </c>
      <c r="I64" s="87">
        <v>46943</v>
      </c>
      <c r="J64" s="86"/>
      <c r="K64" s="76">
        <v>1</v>
      </c>
      <c r="L64" s="51">
        <v>0</v>
      </c>
      <c r="M64" s="51">
        <f>L64</f>
        <v>0</v>
      </c>
      <c r="N64" s="51">
        <f>L64</f>
        <v>0</v>
      </c>
      <c r="O64" s="51">
        <v>0</v>
      </c>
      <c r="P64" s="51">
        <f>L64</f>
        <v>0</v>
      </c>
      <c r="Q64" s="51">
        <f>IF(L64&gt;O64,2,0)</f>
        <v>0</v>
      </c>
      <c r="R64" s="51">
        <f>O64*1</f>
        <v>0</v>
      </c>
      <c r="S64" s="51">
        <v>0</v>
      </c>
      <c r="T64" s="51">
        <f>IF(O64=1,4,0)</f>
        <v>0</v>
      </c>
      <c r="U64" s="51">
        <v>1</v>
      </c>
      <c r="V64" s="51">
        <f>O64*4</f>
        <v>0</v>
      </c>
      <c r="W64" s="51">
        <f>IF(L64&gt;O64,0.1,0)</f>
        <v>0</v>
      </c>
      <c r="X64" s="51">
        <f>IF(L64&gt;O64,2,0)</f>
        <v>0</v>
      </c>
    </row>
    <row r="65" spans="1:24" x14ac:dyDescent="0.2">
      <c r="A65" s="77">
        <v>2019670</v>
      </c>
      <c r="B65" s="78" t="s">
        <v>3293</v>
      </c>
      <c r="C65" s="79" t="s">
        <v>109</v>
      </c>
      <c r="D65" s="80">
        <v>10556130136425</v>
      </c>
      <c r="E65" s="81" t="s">
        <v>110</v>
      </c>
      <c r="F65" s="82" t="s">
        <v>52</v>
      </c>
      <c r="G65" s="83">
        <v>44824</v>
      </c>
      <c r="H65" s="83">
        <v>41099</v>
      </c>
      <c r="I65" s="87">
        <v>46943</v>
      </c>
      <c r="J65" s="86"/>
      <c r="K65" s="76">
        <v>1</v>
      </c>
      <c r="L65" s="51">
        <v>0</v>
      </c>
      <c r="M65" s="51">
        <f>L65</f>
        <v>0</v>
      </c>
      <c r="N65" s="51">
        <f>L65</f>
        <v>0</v>
      </c>
      <c r="O65" s="51">
        <v>0</v>
      </c>
      <c r="P65" s="51">
        <f>L65</f>
        <v>0</v>
      </c>
      <c r="Q65" s="51">
        <f>IF(L65&gt;O65,2,0)</f>
        <v>0</v>
      </c>
      <c r="R65" s="51">
        <f>O65*1</f>
        <v>0</v>
      </c>
      <c r="S65" s="51">
        <v>0</v>
      </c>
      <c r="T65" s="51">
        <f>IF(O65=1,4,0)</f>
        <v>0</v>
      </c>
      <c r="U65" s="51">
        <v>1</v>
      </c>
      <c r="V65" s="51">
        <f>O65*4</f>
        <v>0</v>
      </c>
      <c r="W65" s="51">
        <f>IF(L65&gt;O65,0.1,0)</f>
        <v>0</v>
      </c>
      <c r="X65" s="51">
        <f>IF(L65&gt;O65,2,0)</f>
        <v>0</v>
      </c>
    </row>
    <row r="66" spans="1:24" x14ac:dyDescent="0.2">
      <c r="A66" s="77">
        <v>2026419</v>
      </c>
      <c r="B66" s="78" t="s">
        <v>3294</v>
      </c>
      <c r="C66" s="79" t="s">
        <v>4476</v>
      </c>
      <c r="D66" s="80">
        <v>125425424</v>
      </c>
      <c r="E66" s="81" t="s">
        <v>108</v>
      </c>
      <c r="F66" s="82" t="s">
        <v>52</v>
      </c>
      <c r="G66" s="83">
        <v>45897</v>
      </c>
      <c r="H66" s="83">
        <v>41099</v>
      </c>
      <c r="I66" s="87">
        <v>46943</v>
      </c>
      <c r="J66" s="86"/>
      <c r="K66" s="76">
        <v>1</v>
      </c>
      <c r="L66" s="51">
        <v>0</v>
      </c>
      <c r="M66" s="51">
        <f>L66</f>
        <v>0</v>
      </c>
      <c r="N66" s="51">
        <f>L66</f>
        <v>0</v>
      </c>
      <c r="O66" s="51">
        <v>0</v>
      </c>
      <c r="P66" s="51">
        <f>L66</f>
        <v>0</v>
      </c>
      <c r="Q66" s="51">
        <f>IF(L66&gt;O66,2,0)</f>
        <v>0</v>
      </c>
      <c r="R66" s="51">
        <f>O66*1</f>
        <v>0</v>
      </c>
      <c r="S66" s="51">
        <v>0</v>
      </c>
      <c r="T66" s="51">
        <f>IF(O66=1,4,0)</f>
        <v>0</v>
      </c>
      <c r="U66" s="51">
        <v>1</v>
      </c>
      <c r="V66" s="51">
        <f>O66*4</f>
        <v>0</v>
      </c>
      <c r="W66" s="51">
        <f>IF(L66&gt;O66,0.1,0)</f>
        <v>0</v>
      </c>
      <c r="X66" s="51">
        <f>IF(L66&gt;O66,2,0)</f>
        <v>0</v>
      </c>
    </row>
    <row r="67" spans="1:24" x14ac:dyDescent="0.2">
      <c r="A67" s="77">
        <v>2019442</v>
      </c>
      <c r="B67" s="78" t="s">
        <v>3295</v>
      </c>
      <c r="C67" s="79" t="s">
        <v>111</v>
      </c>
      <c r="D67" s="80">
        <v>10556129541667</v>
      </c>
      <c r="E67" s="81" t="s">
        <v>108</v>
      </c>
      <c r="F67" s="82" t="s">
        <v>52</v>
      </c>
      <c r="G67" s="83">
        <v>44809</v>
      </c>
      <c r="H67" s="83">
        <v>41099</v>
      </c>
      <c r="I67" s="87">
        <v>46943</v>
      </c>
      <c r="J67" s="86"/>
      <c r="K67" s="76">
        <v>1</v>
      </c>
      <c r="L67" s="51">
        <v>0</v>
      </c>
      <c r="M67" s="51">
        <f>L67</f>
        <v>0</v>
      </c>
      <c r="N67" s="51">
        <f>L67</f>
        <v>0</v>
      </c>
      <c r="O67" s="51">
        <v>0</v>
      </c>
      <c r="P67" s="51">
        <f>L67</f>
        <v>0</v>
      </c>
      <c r="Q67" s="51">
        <f>IF(L67&gt;O67,2,0)</f>
        <v>0</v>
      </c>
      <c r="R67" s="51">
        <f>O67*1</f>
        <v>0</v>
      </c>
      <c r="S67" s="51">
        <v>0</v>
      </c>
      <c r="T67" s="51">
        <f>IF(O67=1,4,0)</f>
        <v>0</v>
      </c>
      <c r="U67" s="51">
        <v>1</v>
      </c>
      <c r="V67" s="51">
        <f>O67*4</f>
        <v>0</v>
      </c>
      <c r="W67" s="51">
        <f>IF(L67&gt;O67,0.1,0)</f>
        <v>0</v>
      </c>
      <c r="X67" s="51">
        <f>IF(L67&gt;O67,2,0)</f>
        <v>0</v>
      </c>
    </row>
    <row r="68" spans="1:24" x14ac:dyDescent="0.2">
      <c r="A68" s="77">
        <v>2021795</v>
      </c>
      <c r="B68" s="78" t="s">
        <v>3296</v>
      </c>
      <c r="C68" s="79" t="s">
        <v>112</v>
      </c>
      <c r="D68" s="80">
        <v>10556130136433</v>
      </c>
      <c r="E68" s="81" t="s">
        <v>110</v>
      </c>
      <c r="F68" s="82" t="s">
        <v>52</v>
      </c>
      <c r="G68" s="83">
        <v>45589</v>
      </c>
      <c r="H68" s="83">
        <v>41098</v>
      </c>
      <c r="I68" s="87">
        <v>46942</v>
      </c>
      <c r="J68" s="86"/>
      <c r="K68" s="76">
        <v>1</v>
      </c>
      <c r="L68" s="51">
        <v>0</v>
      </c>
      <c r="M68" s="51">
        <f>L68</f>
        <v>0</v>
      </c>
      <c r="N68" s="51">
        <f>L68</f>
        <v>0</v>
      </c>
      <c r="O68" s="51">
        <v>0</v>
      </c>
      <c r="P68" s="51">
        <f>L68</f>
        <v>0</v>
      </c>
      <c r="Q68" s="51">
        <f>IF(L68&gt;O68,2,0)</f>
        <v>0</v>
      </c>
      <c r="R68" s="51">
        <f>O68*1</f>
        <v>0</v>
      </c>
      <c r="S68" s="51">
        <v>0</v>
      </c>
      <c r="T68" s="51">
        <f>IF(O68=1,4,0)</f>
        <v>0</v>
      </c>
      <c r="U68" s="51">
        <v>1</v>
      </c>
      <c r="V68" s="51">
        <f>O68*4</f>
        <v>0</v>
      </c>
      <c r="W68" s="51">
        <f>IF(L68&gt;O68,0.1,0)</f>
        <v>0</v>
      </c>
      <c r="X68" s="51">
        <f>IF(L68&gt;O68,2,0)</f>
        <v>0</v>
      </c>
    </row>
    <row r="69" spans="1:24" x14ac:dyDescent="0.2">
      <c r="A69" s="77">
        <v>2023899</v>
      </c>
      <c r="B69" s="78" t="s">
        <v>3297</v>
      </c>
      <c r="C69" s="79" t="s">
        <v>4477</v>
      </c>
      <c r="D69" s="80">
        <v>10556129542004</v>
      </c>
      <c r="E69" s="81" t="s">
        <v>110</v>
      </c>
      <c r="F69" s="82" t="s">
        <v>52</v>
      </c>
      <c r="G69" s="83">
        <v>45719</v>
      </c>
      <c r="H69" s="83">
        <v>41099</v>
      </c>
      <c r="I69" s="87">
        <v>46943</v>
      </c>
      <c r="J69" s="86"/>
      <c r="K69" s="76">
        <v>1</v>
      </c>
      <c r="L69" s="51">
        <v>0</v>
      </c>
      <c r="M69" s="51">
        <f>L69</f>
        <v>0</v>
      </c>
      <c r="N69" s="51">
        <f>L69</f>
        <v>0</v>
      </c>
      <c r="O69" s="51">
        <v>0</v>
      </c>
      <c r="P69" s="51">
        <f>L69</f>
        <v>0</v>
      </c>
      <c r="Q69" s="51">
        <f>IF(L69&gt;O69,2,0)</f>
        <v>0</v>
      </c>
      <c r="R69" s="51">
        <f>O69*1</f>
        <v>0</v>
      </c>
      <c r="S69" s="51">
        <v>0</v>
      </c>
      <c r="T69" s="51">
        <f>IF(O69=1,4,0)</f>
        <v>0</v>
      </c>
      <c r="U69" s="51">
        <v>1</v>
      </c>
      <c r="V69" s="51">
        <f>O69*4</f>
        <v>0</v>
      </c>
      <c r="W69" s="51">
        <f>IF(L69&gt;O69,0.1,0)</f>
        <v>0</v>
      </c>
      <c r="X69" s="51">
        <f>IF(L69&gt;O69,2,0)</f>
        <v>0</v>
      </c>
    </row>
    <row r="70" spans="1:24" x14ac:dyDescent="0.2">
      <c r="A70" s="77">
        <v>2019621</v>
      </c>
      <c r="B70" s="78" t="s">
        <v>3298</v>
      </c>
      <c r="C70" s="79" t="s">
        <v>113</v>
      </c>
      <c r="D70" s="80">
        <v>1056129542094</v>
      </c>
      <c r="E70" s="81" t="s">
        <v>110</v>
      </c>
      <c r="F70" s="82" t="s">
        <v>52</v>
      </c>
      <c r="G70" s="83">
        <v>44825</v>
      </c>
      <c r="H70" s="83">
        <v>41099</v>
      </c>
      <c r="I70" s="87">
        <v>46943</v>
      </c>
      <c r="J70" s="86"/>
      <c r="K70" s="76">
        <v>1</v>
      </c>
      <c r="L70" s="51">
        <v>0</v>
      </c>
      <c r="M70" s="51">
        <f>L70</f>
        <v>0</v>
      </c>
      <c r="N70" s="51">
        <f>L70</f>
        <v>0</v>
      </c>
      <c r="O70" s="51">
        <v>0</v>
      </c>
      <c r="P70" s="51">
        <f>L70</f>
        <v>0</v>
      </c>
      <c r="Q70" s="51">
        <f>IF(L70&gt;O70,2,0)</f>
        <v>0</v>
      </c>
      <c r="R70" s="51">
        <f>O70*1</f>
        <v>0</v>
      </c>
      <c r="S70" s="51">
        <v>0</v>
      </c>
      <c r="T70" s="51">
        <f>IF(O70=1,4,0)</f>
        <v>0</v>
      </c>
      <c r="U70" s="51">
        <v>1</v>
      </c>
      <c r="V70" s="51">
        <f>O70*4</f>
        <v>0</v>
      </c>
      <c r="W70" s="51">
        <f>IF(L70&gt;O70,0.1,0)</f>
        <v>0</v>
      </c>
      <c r="X70" s="51">
        <f>IF(L70&gt;O70,2,0)</f>
        <v>0</v>
      </c>
    </row>
    <row r="71" spans="1:24" x14ac:dyDescent="0.2">
      <c r="A71" s="77">
        <v>2023912</v>
      </c>
      <c r="B71" s="78" t="s">
        <v>3299</v>
      </c>
      <c r="C71" s="79" t="s">
        <v>4478</v>
      </c>
      <c r="D71" s="80">
        <v>10556129542140</v>
      </c>
      <c r="E71" s="81" t="s">
        <v>110</v>
      </c>
      <c r="F71" s="82" t="s">
        <v>52</v>
      </c>
      <c r="G71" s="83">
        <v>45705</v>
      </c>
      <c r="H71" s="83">
        <v>41099</v>
      </c>
      <c r="I71" s="87">
        <v>46943</v>
      </c>
      <c r="J71" s="86"/>
      <c r="K71" s="76">
        <v>1</v>
      </c>
      <c r="L71" s="51">
        <v>0</v>
      </c>
      <c r="M71" s="51">
        <f>L71</f>
        <v>0</v>
      </c>
      <c r="N71" s="51">
        <f>L71</f>
        <v>0</v>
      </c>
      <c r="O71" s="51">
        <v>0</v>
      </c>
      <c r="P71" s="51">
        <f>L71</f>
        <v>0</v>
      </c>
      <c r="Q71" s="51">
        <f>IF(L71&gt;O71,2,0)</f>
        <v>0</v>
      </c>
      <c r="R71" s="51">
        <f>O71*1</f>
        <v>0</v>
      </c>
      <c r="S71" s="51">
        <v>0</v>
      </c>
      <c r="T71" s="51">
        <f>IF(O71=1,4,0)</f>
        <v>0</v>
      </c>
      <c r="U71" s="51">
        <v>1</v>
      </c>
      <c r="V71" s="51">
        <f>O71*4</f>
        <v>0</v>
      </c>
      <c r="W71" s="51">
        <f>IF(L71&gt;O71,0.1,0)</f>
        <v>0</v>
      </c>
      <c r="X71" s="51">
        <f>IF(L71&gt;O71,2,0)</f>
        <v>0</v>
      </c>
    </row>
    <row r="72" spans="1:24" x14ac:dyDescent="0.2">
      <c r="A72" s="77">
        <v>2023900</v>
      </c>
      <c r="B72" s="78" t="s">
        <v>3300</v>
      </c>
      <c r="C72" s="79" t="s">
        <v>4479</v>
      </c>
      <c r="D72" s="80">
        <v>10556130136474</v>
      </c>
      <c r="E72" s="81" t="s">
        <v>110</v>
      </c>
      <c r="F72" s="82" t="s">
        <v>52</v>
      </c>
      <c r="G72" s="83">
        <v>45719</v>
      </c>
      <c r="H72" s="83">
        <v>41099</v>
      </c>
      <c r="I72" s="87">
        <v>46943</v>
      </c>
      <c r="J72" s="86"/>
      <c r="K72" s="76">
        <v>1</v>
      </c>
      <c r="L72" s="51">
        <v>0</v>
      </c>
      <c r="M72" s="51">
        <f>L72</f>
        <v>0</v>
      </c>
      <c r="N72" s="51">
        <f>L72</f>
        <v>0</v>
      </c>
      <c r="O72" s="51">
        <v>0</v>
      </c>
      <c r="P72" s="51">
        <f>L72</f>
        <v>0</v>
      </c>
      <c r="Q72" s="51">
        <f>IF(L72&gt;O72,2,0)</f>
        <v>0</v>
      </c>
      <c r="R72" s="51">
        <f>O72*1</f>
        <v>0</v>
      </c>
      <c r="S72" s="51">
        <v>0</v>
      </c>
      <c r="T72" s="51">
        <f>IF(O72=1,4,0)</f>
        <v>0</v>
      </c>
      <c r="U72" s="51">
        <v>1</v>
      </c>
      <c r="V72" s="51">
        <f>O72*4</f>
        <v>0</v>
      </c>
      <c r="W72" s="51">
        <f>IF(L72&gt;O72,0.1,0)</f>
        <v>0</v>
      </c>
      <c r="X72" s="51">
        <f>IF(L72&gt;O72,2,0)</f>
        <v>0</v>
      </c>
    </row>
    <row r="73" spans="1:24" x14ac:dyDescent="0.2">
      <c r="A73" s="77">
        <v>2019603</v>
      </c>
      <c r="B73" s="78" t="s">
        <v>3301</v>
      </c>
      <c r="C73" s="79" t="s">
        <v>115</v>
      </c>
      <c r="D73" s="80">
        <v>10556130136479</v>
      </c>
      <c r="E73" s="81" t="s">
        <v>110</v>
      </c>
      <c r="F73" s="82" t="s">
        <v>52</v>
      </c>
      <c r="G73" s="83">
        <v>44825</v>
      </c>
      <c r="H73" s="83">
        <v>41099</v>
      </c>
      <c r="I73" s="87">
        <v>46943</v>
      </c>
      <c r="J73" s="86"/>
      <c r="K73" s="76">
        <v>1</v>
      </c>
      <c r="L73" s="51">
        <v>0</v>
      </c>
      <c r="M73" s="51">
        <f>L73</f>
        <v>0</v>
      </c>
      <c r="N73" s="51">
        <f>L73</f>
        <v>0</v>
      </c>
      <c r="O73" s="51">
        <v>0</v>
      </c>
      <c r="P73" s="51">
        <f>L73</f>
        <v>0</v>
      </c>
      <c r="Q73" s="51">
        <f>IF(L73&gt;O73,2,0)</f>
        <v>0</v>
      </c>
      <c r="R73" s="51">
        <f>O73*1</f>
        <v>0</v>
      </c>
      <c r="S73" s="51">
        <v>0</v>
      </c>
      <c r="T73" s="51">
        <f>IF(O73=1,4,0)</f>
        <v>0</v>
      </c>
      <c r="U73" s="51">
        <v>1</v>
      </c>
      <c r="V73" s="51">
        <f>O73*4</f>
        <v>0</v>
      </c>
      <c r="W73" s="51">
        <f>IF(L73&gt;O73,0.1,0)</f>
        <v>0</v>
      </c>
      <c r="X73" s="51">
        <f>IF(L73&gt;O73,2,0)</f>
        <v>0</v>
      </c>
    </row>
    <row r="74" spans="1:24" x14ac:dyDescent="0.2">
      <c r="A74" s="77">
        <v>2023231</v>
      </c>
      <c r="B74" s="78" t="s">
        <v>3302</v>
      </c>
      <c r="C74" s="79" t="s">
        <v>116</v>
      </c>
      <c r="D74" s="80">
        <v>10556130136404</v>
      </c>
      <c r="E74" s="81" t="s">
        <v>110</v>
      </c>
      <c r="F74" s="82" t="s">
        <v>52</v>
      </c>
      <c r="G74" s="83">
        <v>45653</v>
      </c>
      <c r="H74" s="83">
        <v>41099</v>
      </c>
      <c r="I74" s="87">
        <v>46943</v>
      </c>
      <c r="J74" s="86"/>
      <c r="K74" s="76">
        <v>1</v>
      </c>
      <c r="L74" s="51">
        <v>0</v>
      </c>
      <c r="M74" s="51">
        <f>L74</f>
        <v>0</v>
      </c>
      <c r="N74" s="51">
        <f>L74</f>
        <v>0</v>
      </c>
      <c r="O74" s="51">
        <v>0</v>
      </c>
      <c r="P74" s="51">
        <f>L74</f>
        <v>0</v>
      </c>
      <c r="Q74" s="51">
        <f>IF(L74&gt;O74,2,0)</f>
        <v>0</v>
      </c>
      <c r="R74" s="51">
        <f>O74*1</f>
        <v>0</v>
      </c>
      <c r="S74" s="51">
        <v>0</v>
      </c>
      <c r="T74" s="51">
        <f>IF(O74=1,4,0)</f>
        <v>0</v>
      </c>
      <c r="U74" s="51">
        <v>1</v>
      </c>
      <c r="V74" s="51">
        <f>O74*4</f>
        <v>0</v>
      </c>
      <c r="W74" s="51">
        <f>IF(L74&gt;O74,0.1,0)</f>
        <v>0</v>
      </c>
      <c r="X74" s="51">
        <f>IF(L74&gt;O74,2,0)</f>
        <v>0</v>
      </c>
    </row>
    <row r="75" spans="1:24" x14ac:dyDescent="0.2">
      <c r="A75" s="77">
        <v>2020330</v>
      </c>
      <c r="B75" s="78" t="s">
        <v>3303</v>
      </c>
      <c r="C75" s="79" t="s">
        <v>117</v>
      </c>
      <c r="D75" s="80">
        <v>125426106</v>
      </c>
      <c r="E75" s="81" t="s">
        <v>110</v>
      </c>
      <c r="F75" s="82" t="s">
        <v>52</v>
      </c>
      <c r="G75" s="83">
        <v>44825</v>
      </c>
      <c r="H75" s="83">
        <v>41099</v>
      </c>
      <c r="I75" s="87">
        <v>46943</v>
      </c>
      <c r="J75" s="86"/>
      <c r="K75" s="76">
        <v>1</v>
      </c>
      <c r="L75" s="51">
        <v>0</v>
      </c>
      <c r="M75" s="51">
        <f>L75</f>
        <v>0</v>
      </c>
      <c r="N75" s="51">
        <f>L75</f>
        <v>0</v>
      </c>
      <c r="O75" s="51">
        <v>0</v>
      </c>
      <c r="P75" s="51">
        <f>L75</f>
        <v>0</v>
      </c>
      <c r="Q75" s="51">
        <f>IF(L75&gt;O75,2,0)</f>
        <v>0</v>
      </c>
      <c r="R75" s="51">
        <f>O75*1</f>
        <v>0</v>
      </c>
      <c r="S75" s="51">
        <v>0</v>
      </c>
      <c r="T75" s="51">
        <f>IF(O75=1,4,0)</f>
        <v>0</v>
      </c>
      <c r="U75" s="51">
        <v>1</v>
      </c>
      <c r="V75" s="51">
        <f>O75*4</f>
        <v>0</v>
      </c>
      <c r="W75" s="51">
        <f>IF(L75&gt;O75,0.1,0)</f>
        <v>0</v>
      </c>
      <c r="X75" s="51">
        <f>IF(L75&gt;O75,2,0)</f>
        <v>0</v>
      </c>
    </row>
    <row r="76" spans="1:24" x14ac:dyDescent="0.2">
      <c r="A76" s="77">
        <v>2019459</v>
      </c>
      <c r="B76" s="78" t="s">
        <v>3304</v>
      </c>
      <c r="C76" s="79" t="s">
        <v>118</v>
      </c>
      <c r="D76" s="80">
        <v>10556130136836</v>
      </c>
      <c r="E76" s="81" t="s">
        <v>110</v>
      </c>
      <c r="F76" s="82" t="s">
        <v>52</v>
      </c>
      <c r="G76" s="83">
        <v>44830</v>
      </c>
      <c r="H76" s="83">
        <v>41099</v>
      </c>
      <c r="I76" s="87">
        <v>46943</v>
      </c>
      <c r="J76" s="86"/>
      <c r="K76" s="76">
        <v>1</v>
      </c>
      <c r="L76" s="51">
        <v>0</v>
      </c>
      <c r="M76" s="51">
        <f>L76</f>
        <v>0</v>
      </c>
      <c r="N76" s="51">
        <f>L76</f>
        <v>0</v>
      </c>
      <c r="O76" s="51">
        <v>0</v>
      </c>
      <c r="P76" s="51">
        <f>L76</f>
        <v>0</v>
      </c>
      <c r="Q76" s="51">
        <f>IF(L76&gt;O76,2,0)</f>
        <v>0</v>
      </c>
      <c r="R76" s="51">
        <f>O76*1</f>
        <v>0</v>
      </c>
      <c r="S76" s="51">
        <v>0</v>
      </c>
      <c r="T76" s="51">
        <f>IF(O76=1,4,0)</f>
        <v>0</v>
      </c>
      <c r="U76" s="51">
        <v>1</v>
      </c>
      <c r="V76" s="51">
        <f>O76*4</f>
        <v>0</v>
      </c>
      <c r="W76" s="51">
        <f>IF(L76&gt;O76,0.1,0)</f>
        <v>0</v>
      </c>
      <c r="X76" s="51">
        <f>IF(L76&gt;O76,2,0)</f>
        <v>0</v>
      </c>
    </row>
    <row r="77" spans="1:24" x14ac:dyDescent="0.2">
      <c r="A77" s="77">
        <v>2022004</v>
      </c>
      <c r="B77" s="78" t="s">
        <v>3305</v>
      </c>
      <c r="C77" s="79" t="s">
        <v>119</v>
      </c>
      <c r="D77" s="80">
        <v>124555609</v>
      </c>
      <c r="E77" s="81" t="s">
        <v>108</v>
      </c>
      <c r="F77" s="82" t="s">
        <v>52</v>
      </c>
      <c r="G77" s="83">
        <v>45603</v>
      </c>
      <c r="H77" s="83">
        <v>41099</v>
      </c>
      <c r="I77" s="87">
        <v>46943</v>
      </c>
      <c r="J77" s="86"/>
      <c r="K77" s="76">
        <v>1</v>
      </c>
      <c r="L77" s="51">
        <v>0</v>
      </c>
      <c r="M77" s="51">
        <f>L77</f>
        <v>0</v>
      </c>
      <c r="N77" s="51">
        <f>L77</f>
        <v>0</v>
      </c>
      <c r="O77" s="51">
        <v>0</v>
      </c>
      <c r="P77" s="51">
        <f>L77</f>
        <v>0</v>
      </c>
      <c r="Q77" s="51">
        <f>IF(L77&gt;O77,2,0)</f>
        <v>0</v>
      </c>
      <c r="R77" s="51">
        <f>O77*1</f>
        <v>0</v>
      </c>
      <c r="S77" s="51">
        <v>0</v>
      </c>
      <c r="T77" s="51">
        <f>IF(O77=1,4,0)</f>
        <v>0</v>
      </c>
      <c r="U77" s="51">
        <v>1</v>
      </c>
      <c r="V77" s="51">
        <f>O77*4</f>
        <v>0</v>
      </c>
      <c r="W77" s="51">
        <f>IF(L77&gt;O77,0.1,0)</f>
        <v>0</v>
      </c>
      <c r="X77" s="51">
        <f>IF(L77&gt;O77,2,0)</f>
        <v>0</v>
      </c>
    </row>
    <row r="78" spans="1:24" x14ac:dyDescent="0.2">
      <c r="A78" s="77">
        <v>2026632</v>
      </c>
      <c r="B78" s="78" t="s">
        <v>3306</v>
      </c>
      <c r="C78" s="79" t="s">
        <v>4480</v>
      </c>
      <c r="D78" s="80">
        <v>10556130136650</v>
      </c>
      <c r="E78" s="81" t="s">
        <v>110</v>
      </c>
      <c r="F78" s="82" t="s">
        <v>52</v>
      </c>
      <c r="G78" s="83">
        <v>45870</v>
      </c>
      <c r="H78" s="83">
        <v>41099</v>
      </c>
      <c r="I78" s="87">
        <v>46943</v>
      </c>
      <c r="J78" s="86"/>
      <c r="K78" s="76">
        <v>1</v>
      </c>
      <c r="L78" s="51">
        <v>0</v>
      </c>
      <c r="M78" s="51">
        <f>L78</f>
        <v>0</v>
      </c>
      <c r="N78" s="51">
        <f>L78</f>
        <v>0</v>
      </c>
      <c r="O78" s="51">
        <v>0</v>
      </c>
      <c r="P78" s="51">
        <f>L78</f>
        <v>0</v>
      </c>
      <c r="Q78" s="51">
        <f>IF(L78&gt;O78,2,0)</f>
        <v>0</v>
      </c>
      <c r="R78" s="51">
        <f>O78*1</f>
        <v>0</v>
      </c>
      <c r="S78" s="51">
        <v>0</v>
      </c>
      <c r="T78" s="51">
        <f>IF(O78=1,4,0)</f>
        <v>0</v>
      </c>
      <c r="U78" s="51">
        <v>1</v>
      </c>
      <c r="V78" s="51">
        <f>O78*4</f>
        <v>0</v>
      </c>
      <c r="W78" s="51">
        <f>IF(L78&gt;O78,0.1,0)</f>
        <v>0</v>
      </c>
      <c r="X78" s="51">
        <f>IF(L78&gt;O78,2,0)</f>
        <v>0</v>
      </c>
    </row>
    <row r="79" spans="1:24" x14ac:dyDescent="0.2">
      <c r="A79" s="77">
        <v>2019516</v>
      </c>
      <c r="B79" s="78" t="s">
        <v>3307</v>
      </c>
      <c r="C79" s="79" t="s">
        <v>120</v>
      </c>
      <c r="D79" s="80">
        <v>10556130136382</v>
      </c>
      <c r="E79" s="81" t="s">
        <v>110</v>
      </c>
      <c r="F79" s="82" t="s">
        <v>52</v>
      </c>
      <c r="G79" s="83">
        <v>44824</v>
      </c>
      <c r="H79" s="83">
        <v>41099</v>
      </c>
      <c r="I79" s="87">
        <v>46943</v>
      </c>
      <c r="J79" s="86"/>
      <c r="K79" s="76">
        <v>1</v>
      </c>
      <c r="L79" s="51">
        <v>0</v>
      </c>
      <c r="M79" s="51">
        <f>L79</f>
        <v>0</v>
      </c>
      <c r="N79" s="51">
        <f>L79</f>
        <v>0</v>
      </c>
      <c r="O79" s="51">
        <v>0</v>
      </c>
      <c r="P79" s="51">
        <f>L79</f>
        <v>0</v>
      </c>
      <c r="Q79" s="51">
        <f>IF(L79&gt;O79,2,0)</f>
        <v>0</v>
      </c>
      <c r="R79" s="51">
        <f>O79*1</f>
        <v>0</v>
      </c>
      <c r="S79" s="51">
        <v>0</v>
      </c>
      <c r="T79" s="51">
        <f>IF(O79=1,4,0)</f>
        <v>0</v>
      </c>
      <c r="U79" s="51">
        <v>1</v>
      </c>
      <c r="V79" s="51">
        <f>O79*4</f>
        <v>0</v>
      </c>
      <c r="W79" s="51">
        <f>IF(L79&gt;O79,0.1,0)</f>
        <v>0</v>
      </c>
      <c r="X79" s="51">
        <f>IF(L79&gt;O79,2,0)</f>
        <v>0</v>
      </c>
    </row>
    <row r="80" spans="1:24" ht="51" x14ac:dyDescent="0.2">
      <c r="A80" s="45" t="s">
        <v>4445</v>
      </c>
      <c r="B80" s="88" t="s">
        <v>4446</v>
      </c>
      <c r="C80" s="16" t="s">
        <v>12</v>
      </c>
      <c r="D80" s="89">
        <v>31682</v>
      </c>
      <c r="E80" s="90" t="s">
        <v>131</v>
      </c>
      <c r="F80" s="91" t="s">
        <v>52</v>
      </c>
      <c r="G80" s="18">
        <v>41245</v>
      </c>
      <c r="H80" s="18">
        <v>41177</v>
      </c>
      <c r="I80" s="92">
        <v>47021</v>
      </c>
      <c r="J80" s="43"/>
      <c r="K80" s="76">
        <v>1</v>
      </c>
      <c r="L80" s="51">
        <v>1</v>
      </c>
      <c r="M80" s="51">
        <f>L80</f>
        <v>1</v>
      </c>
      <c r="N80" s="51">
        <f>L80</f>
        <v>1</v>
      </c>
      <c r="O80" s="51">
        <v>1</v>
      </c>
      <c r="P80" s="51">
        <f>L80</f>
        <v>1</v>
      </c>
      <c r="Q80" s="51">
        <f>IF(L80&gt;O80,2,0)</f>
        <v>0</v>
      </c>
      <c r="R80" s="51">
        <f>O80*1</f>
        <v>1</v>
      </c>
      <c r="S80" s="64">
        <v>0</v>
      </c>
      <c r="T80" s="51">
        <f>IF(O80=1,4,0)</f>
        <v>4</v>
      </c>
      <c r="U80" s="51">
        <v>1</v>
      </c>
      <c r="V80" s="51">
        <f>O80*4</f>
        <v>4</v>
      </c>
      <c r="W80" s="51">
        <f>IF(L80&gt;O80,0.1,0)</f>
        <v>0</v>
      </c>
      <c r="X80" s="51">
        <f>IF(L80&gt;O80,2,0)</f>
        <v>0</v>
      </c>
    </row>
    <row r="81" spans="1:24" x14ac:dyDescent="0.2">
      <c r="A81" s="77">
        <v>2011036</v>
      </c>
      <c r="B81" s="78" t="s">
        <v>3308</v>
      </c>
      <c r="C81" s="79" t="s">
        <v>129</v>
      </c>
      <c r="D81" s="80">
        <v>20890404</v>
      </c>
      <c r="E81" s="81" t="s">
        <v>51</v>
      </c>
      <c r="F81" s="82" t="s">
        <v>52</v>
      </c>
      <c r="G81" s="83">
        <v>42894</v>
      </c>
      <c r="H81" s="83">
        <v>40909</v>
      </c>
      <c r="I81" s="87">
        <v>46753</v>
      </c>
      <c r="J81" s="86"/>
      <c r="K81" s="76">
        <v>1</v>
      </c>
      <c r="L81" s="51">
        <v>0</v>
      </c>
      <c r="M81" s="51">
        <f>L81</f>
        <v>0</v>
      </c>
      <c r="N81" s="51">
        <f>L81</f>
        <v>0</v>
      </c>
      <c r="O81" s="51">
        <v>0</v>
      </c>
      <c r="P81" s="51">
        <f>L81</f>
        <v>0</v>
      </c>
      <c r="Q81" s="51">
        <f>IF(L81&gt;O81,2,0)</f>
        <v>0</v>
      </c>
      <c r="R81" s="51">
        <f>O81*1</f>
        <v>0</v>
      </c>
      <c r="S81" s="51">
        <v>2</v>
      </c>
      <c r="T81" s="51">
        <f>IF(O81=1,4,0)</f>
        <v>0</v>
      </c>
      <c r="U81" s="51">
        <v>1</v>
      </c>
      <c r="V81" s="51">
        <f>O81*4</f>
        <v>0</v>
      </c>
      <c r="W81" s="51">
        <f>IF(L81&gt;O81,0.1,0)</f>
        <v>0</v>
      </c>
      <c r="X81" s="51">
        <f>IF(L81&gt;O81,2,0)</f>
        <v>0</v>
      </c>
    </row>
    <row r="82" spans="1:24" x14ac:dyDescent="0.2">
      <c r="A82" s="77">
        <v>2006975</v>
      </c>
      <c r="B82" s="78" t="s">
        <v>3309</v>
      </c>
      <c r="C82" s="79" t="s">
        <v>130</v>
      </c>
      <c r="D82" s="80">
        <v>10557295</v>
      </c>
      <c r="E82" s="81" t="s">
        <v>58</v>
      </c>
      <c r="F82" s="82" t="s">
        <v>52</v>
      </c>
      <c r="G82" s="83">
        <v>41989</v>
      </c>
      <c r="H82" s="83">
        <v>40909</v>
      </c>
      <c r="I82" s="87">
        <v>46753</v>
      </c>
      <c r="J82" s="86"/>
      <c r="K82" s="76">
        <v>1</v>
      </c>
      <c r="L82" s="51">
        <v>1</v>
      </c>
      <c r="M82" s="51">
        <f>L82</f>
        <v>1</v>
      </c>
      <c r="N82" s="51">
        <f>L82</f>
        <v>1</v>
      </c>
      <c r="O82" s="51">
        <v>1</v>
      </c>
      <c r="P82" s="51">
        <f>L82</f>
        <v>1</v>
      </c>
      <c r="Q82" s="51">
        <f>IF(L82&gt;O82,2,0)</f>
        <v>0</v>
      </c>
      <c r="R82" s="51">
        <f>O82*1</f>
        <v>1</v>
      </c>
      <c r="S82" s="51">
        <v>0</v>
      </c>
      <c r="T82" s="51">
        <f>IF(O82=1,4,0)</f>
        <v>4</v>
      </c>
      <c r="U82" s="51">
        <v>1</v>
      </c>
      <c r="V82" s="51">
        <f>O82*4</f>
        <v>4</v>
      </c>
      <c r="W82" s="51">
        <f>IF(L82&gt;O82,0.1,0)</f>
        <v>0</v>
      </c>
      <c r="X82" s="51">
        <f>IF(L82&gt;O82,2,0)</f>
        <v>0</v>
      </c>
    </row>
    <row r="83" spans="1:24" ht="25.5" x14ac:dyDescent="0.2">
      <c r="A83" s="77">
        <v>504893</v>
      </c>
      <c r="B83" s="78" t="s">
        <v>3310</v>
      </c>
      <c r="C83" s="79" t="s">
        <v>132</v>
      </c>
      <c r="D83" s="80">
        <v>8006590</v>
      </c>
      <c r="E83" s="81" t="s">
        <v>133</v>
      </c>
      <c r="F83" s="82" t="s">
        <v>52</v>
      </c>
      <c r="G83" s="83">
        <v>42400</v>
      </c>
      <c r="H83" s="83">
        <v>41225</v>
      </c>
      <c r="I83" s="87">
        <v>47069</v>
      </c>
      <c r="J83" s="86"/>
      <c r="K83" s="76">
        <v>1</v>
      </c>
      <c r="L83" s="51">
        <v>1</v>
      </c>
      <c r="M83" s="51">
        <f>L83</f>
        <v>1</v>
      </c>
      <c r="N83" s="51">
        <f>L83</f>
        <v>1</v>
      </c>
      <c r="O83" s="51">
        <v>0</v>
      </c>
      <c r="P83" s="51">
        <f>L83</f>
        <v>1</v>
      </c>
      <c r="Q83" s="51">
        <f>IF(L83&gt;O83,2,0)</f>
        <v>2</v>
      </c>
      <c r="R83" s="51">
        <f>O83*1</f>
        <v>0</v>
      </c>
      <c r="S83" s="51">
        <v>0</v>
      </c>
      <c r="T83" s="51">
        <f>IF(O83=1,4,0)</f>
        <v>0</v>
      </c>
      <c r="U83" s="51">
        <v>1</v>
      </c>
      <c r="V83" s="51">
        <f>O83*4</f>
        <v>0</v>
      </c>
      <c r="W83" s="51">
        <f>IF(L83&gt;O83,0.1,0)</f>
        <v>0.1</v>
      </c>
      <c r="X83" s="51">
        <f>IF(L83&gt;O83,2,0)</f>
        <v>2</v>
      </c>
    </row>
    <row r="84" spans="1:24" x14ac:dyDescent="0.2">
      <c r="A84" s="77">
        <v>504929</v>
      </c>
      <c r="B84" s="78" t="s">
        <v>3311</v>
      </c>
      <c r="C84" s="79" t="s">
        <v>134</v>
      </c>
      <c r="D84" s="80">
        <v>10554808</v>
      </c>
      <c r="E84" s="81" t="s">
        <v>58</v>
      </c>
      <c r="F84" s="82" t="s">
        <v>52</v>
      </c>
      <c r="G84" s="83">
        <v>42400</v>
      </c>
      <c r="H84" s="83">
        <v>40999</v>
      </c>
      <c r="I84" s="87">
        <v>46843</v>
      </c>
      <c r="J84" s="86"/>
      <c r="K84" s="76">
        <v>1</v>
      </c>
      <c r="L84" s="51">
        <v>0</v>
      </c>
      <c r="M84" s="51">
        <f>L84</f>
        <v>0</v>
      </c>
      <c r="N84" s="51">
        <f>L84</f>
        <v>0</v>
      </c>
      <c r="O84" s="51">
        <v>0</v>
      </c>
      <c r="P84" s="51">
        <f>L84</f>
        <v>0</v>
      </c>
      <c r="Q84" s="51">
        <f>IF(L84&gt;O84,2,0)</f>
        <v>0</v>
      </c>
      <c r="R84" s="51">
        <f>O84*1</f>
        <v>0</v>
      </c>
      <c r="S84" s="51">
        <v>2</v>
      </c>
      <c r="T84" s="51">
        <f>IF(O84=1,4,0)</f>
        <v>0</v>
      </c>
      <c r="U84" s="51">
        <v>1</v>
      </c>
      <c r="V84" s="51">
        <f>O84*4</f>
        <v>0</v>
      </c>
      <c r="W84" s="51">
        <f>IF(L84&gt;O84,0.1,0)</f>
        <v>0</v>
      </c>
      <c r="X84" s="51">
        <f>IF(L84&gt;O84,2,0)</f>
        <v>0</v>
      </c>
    </row>
    <row r="85" spans="1:24" x14ac:dyDescent="0.2">
      <c r="A85" s="77">
        <v>504869</v>
      </c>
      <c r="B85" s="78" t="s">
        <v>3312</v>
      </c>
      <c r="C85" s="79" t="s">
        <v>135</v>
      </c>
      <c r="D85" s="80">
        <v>45662</v>
      </c>
      <c r="E85" s="81" t="s">
        <v>136</v>
      </c>
      <c r="F85" s="82" t="s">
        <v>52</v>
      </c>
      <c r="G85" s="83">
        <v>42400</v>
      </c>
      <c r="H85" s="83">
        <v>41220</v>
      </c>
      <c r="I85" s="87">
        <v>47064</v>
      </c>
      <c r="J85" s="86"/>
      <c r="K85" s="76">
        <v>1</v>
      </c>
      <c r="L85" s="51">
        <v>0</v>
      </c>
      <c r="M85" s="51">
        <f>L85</f>
        <v>0</v>
      </c>
      <c r="N85" s="51">
        <f>L85</f>
        <v>0</v>
      </c>
      <c r="O85" s="51">
        <v>0</v>
      </c>
      <c r="P85" s="51">
        <f>L85</f>
        <v>0</v>
      </c>
      <c r="Q85" s="51">
        <f>IF(L85&gt;O85,2,0)</f>
        <v>0</v>
      </c>
      <c r="R85" s="51">
        <f>O85*1</f>
        <v>0</v>
      </c>
      <c r="S85" s="51">
        <v>2</v>
      </c>
      <c r="T85" s="51">
        <f>IF(O85=1,4,0)</f>
        <v>0</v>
      </c>
      <c r="U85" s="51">
        <v>1</v>
      </c>
      <c r="V85" s="51">
        <f>O85*4</f>
        <v>0</v>
      </c>
      <c r="W85" s="51">
        <f>IF(L85&gt;O85,0.1,0)</f>
        <v>0</v>
      </c>
      <c r="X85" s="51">
        <f>IF(L85&gt;O85,2,0)</f>
        <v>0</v>
      </c>
    </row>
    <row r="86" spans="1:24" x14ac:dyDescent="0.2">
      <c r="A86" s="77">
        <v>2010193</v>
      </c>
      <c r="B86" s="78" t="s">
        <v>3313</v>
      </c>
      <c r="C86" s="79" t="s">
        <v>137</v>
      </c>
      <c r="D86" s="80">
        <v>671330</v>
      </c>
      <c r="E86" s="81" t="s">
        <v>138</v>
      </c>
      <c r="F86" s="82" t="s">
        <v>52</v>
      </c>
      <c r="G86" s="83">
        <v>42766</v>
      </c>
      <c r="H86" s="83">
        <v>40909</v>
      </c>
      <c r="I86" s="87">
        <v>46753</v>
      </c>
      <c r="J86" s="86"/>
      <c r="K86" s="76">
        <v>1</v>
      </c>
      <c r="L86" s="51">
        <v>1</v>
      </c>
      <c r="M86" s="51">
        <f>L86</f>
        <v>1</v>
      </c>
      <c r="N86" s="51">
        <f>L86</f>
        <v>1</v>
      </c>
      <c r="O86" s="51">
        <v>1</v>
      </c>
      <c r="P86" s="51">
        <f>L86</f>
        <v>1</v>
      </c>
      <c r="Q86" s="51">
        <f>IF(L86&gt;O86,2,0)</f>
        <v>0</v>
      </c>
      <c r="R86" s="51">
        <f>O86*1</f>
        <v>1</v>
      </c>
      <c r="S86" s="51">
        <v>0</v>
      </c>
      <c r="T86" s="51">
        <f>IF(O86=1,4,0)</f>
        <v>4</v>
      </c>
      <c r="U86" s="51">
        <v>1</v>
      </c>
      <c r="V86" s="51">
        <f>O86*4</f>
        <v>4</v>
      </c>
      <c r="W86" s="51">
        <f>IF(L86&gt;O86,0.1,0)</f>
        <v>0</v>
      </c>
      <c r="X86" s="51">
        <f>IF(L86&gt;O86,2,0)</f>
        <v>0</v>
      </c>
    </row>
    <row r="87" spans="1:24" ht="25.5" x14ac:dyDescent="0.2">
      <c r="A87" s="77">
        <v>2006165</v>
      </c>
      <c r="B87" s="78" t="s">
        <v>3314</v>
      </c>
      <c r="C87" s="79" t="s">
        <v>29</v>
      </c>
      <c r="D87" s="80">
        <v>6600</v>
      </c>
      <c r="E87" s="81" t="s">
        <v>139</v>
      </c>
      <c r="F87" s="82" t="s">
        <v>52</v>
      </c>
      <c r="G87" s="83">
        <v>45409</v>
      </c>
      <c r="H87" s="83">
        <v>40909</v>
      </c>
      <c r="I87" s="87">
        <v>46753</v>
      </c>
      <c r="J87" s="86"/>
      <c r="K87" s="76">
        <v>1</v>
      </c>
      <c r="L87" s="51">
        <v>0</v>
      </c>
      <c r="M87" s="51">
        <f>L87</f>
        <v>0</v>
      </c>
      <c r="N87" s="51">
        <f>L87</f>
        <v>0</v>
      </c>
      <c r="O87" s="51">
        <v>0</v>
      </c>
      <c r="P87" s="51">
        <f>L87</f>
        <v>0</v>
      </c>
      <c r="Q87" s="51">
        <f>IF(L87&gt;O87,2,0)</f>
        <v>0</v>
      </c>
      <c r="R87" s="51">
        <f>O87*1</f>
        <v>0</v>
      </c>
      <c r="S87" s="51">
        <v>2</v>
      </c>
      <c r="T87" s="51">
        <f>IF(O87=1,4,0)</f>
        <v>0</v>
      </c>
      <c r="U87" s="51">
        <v>1</v>
      </c>
      <c r="V87" s="51">
        <f>O87*4</f>
        <v>0</v>
      </c>
      <c r="W87" s="51">
        <f>IF(L87&gt;O87,0.1,0)</f>
        <v>0</v>
      </c>
      <c r="X87" s="51">
        <f>IF(L87&gt;O87,2,0)</f>
        <v>0</v>
      </c>
    </row>
    <row r="88" spans="1:24" ht="38.25" x14ac:dyDescent="0.2">
      <c r="A88" s="77">
        <v>2010462</v>
      </c>
      <c r="B88" s="78" t="s">
        <v>3315</v>
      </c>
      <c r="C88" s="79" t="s">
        <v>140</v>
      </c>
      <c r="D88" s="80">
        <v>85709</v>
      </c>
      <c r="E88" s="81" t="s">
        <v>1230</v>
      </c>
      <c r="F88" s="82" t="s">
        <v>52</v>
      </c>
      <c r="G88" s="83">
        <v>44327</v>
      </c>
      <c r="H88" s="83">
        <v>40946</v>
      </c>
      <c r="I88" s="87">
        <v>46790</v>
      </c>
      <c r="J88" s="86"/>
      <c r="K88" s="76">
        <v>1</v>
      </c>
      <c r="L88" s="51">
        <v>0</v>
      </c>
      <c r="M88" s="51">
        <f>L88</f>
        <v>0</v>
      </c>
      <c r="N88" s="51">
        <f>L88</f>
        <v>0</v>
      </c>
      <c r="O88" s="51">
        <v>0</v>
      </c>
      <c r="P88" s="51">
        <f>L88</f>
        <v>0</v>
      </c>
      <c r="Q88" s="51">
        <f>IF(L88&gt;O88,2,0)</f>
        <v>0</v>
      </c>
      <c r="R88" s="51">
        <f>O88*1</f>
        <v>0</v>
      </c>
      <c r="S88" s="51">
        <v>2</v>
      </c>
      <c r="T88" s="51">
        <f>IF(O88=1,4,0)</f>
        <v>0</v>
      </c>
      <c r="U88" s="51">
        <v>1</v>
      </c>
      <c r="V88" s="51">
        <f>O88*4</f>
        <v>0</v>
      </c>
      <c r="W88" s="51">
        <f>IF(L88&gt;O88,0.1,0)</f>
        <v>0</v>
      </c>
      <c r="X88" s="51">
        <f>IF(L88&gt;O88,2,0)</f>
        <v>0</v>
      </c>
    </row>
    <row r="89" spans="1:24" x14ac:dyDescent="0.2">
      <c r="A89" s="77">
        <v>2015584</v>
      </c>
      <c r="B89" s="78" t="s">
        <v>3316</v>
      </c>
      <c r="C89" s="79" t="s">
        <v>141</v>
      </c>
      <c r="D89" s="80">
        <v>10556031</v>
      </c>
      <c r="E89" s="81" t="s">
        <v>58</v>
      </c>
      <c r="F89" s="82" t="s">
        <v>52</v>
      </c>
      <c r="G89" s="83">
        <v>43752</v>
      </c>
      <c r="H89" s="83">
        <v>41274</v>
      </c>
      <c r="I89" s="87">
        <v>47118</v>
      </c>
      <c r="J89" s="86"/>
      <c r="K89" s="76">
        <v>1</v>
      </c>
      <c r="L89" s="51">
        <v>0</v>
      </c>
      <c r="M89" s="51">
        <f>L89</f>
        <v>0</v>
      </c>
      <c r="N89" s="51">
        <f>L89</f>
        <v>0</v>
      </c>
      <c r="O89" s="51">
        <v>0</v>
      </c>
      <c r="P89" s="51">
        <f>L89</f>
        <v>0</v>
      </c>
      <c r="Q89" s="51">
        <f>IF(L89&gt;O89,2,0)</f>
        <v>0</v>
      </c>
      <c r="R89" s="51">
        <f>O89*1</f>
        <v>0</v>
      </c>
      <c r="S89" s="51">
        <v>2</v>
      </c>
      <c r="T89" s="51">
        <f>IF(O89=1,4,0)</f>
        <v>0</v>
      </c>
      <c r="U89" s="51">
        <v>1</v>
      </c>
      <c r="V89" s="51">
        <f>O89*4</f>
        <v>0</v>
      </c>
      <c r="W89" s="51">
        <f>IF(L89&gt;O89,0.1,0)</f>
        <v>0</v>
      </c>
      <c r="X89" s="51">
        <f>IF(L89&gt;O89,2,0)</f>
        <v>0</v>
      </c>
    </row>
    <row r="90" spans="1:24" x14ac:dyDescent="0.2">
      <c r="A90" s="77">
        <v>2010170</v>
      </c>
      <c r="B90" s="78" t="s">
        <v>3318</v>
      </c>
      <c r="C90" s="79" t="s">
        <v>143</v>
      </c>
      <c r="D90" s="80" t="s">
        <v>144</v>
      </c>
      <c r="E90" s="81" t="s">
        <v>58</v>
      </c>
      <c r="F90" s="82" t="s">
        <v>52</v>
      </c>
      <c r="G90" s="83">
        <v>42764</v>
      </c>
      <c r="H90" s="83">
        <v>40909</v>
      </c>
      <c r="I90" s="87">
        <v>46753</v>
      </c>
      <c r="J90" s="86"/>
      <c r="K90" s="76">
        <v>1</v>
      </c>
      <c r="L90" s="51">
        <v>0</v>
      </c>
      <c r="M90" s="51">
        <f>L90</f>
        <v>0</v>
      </c>
      <c r="N90" s="51">
        <f>L90</f>
        <v>0</v>
      </c>
      <c r="O90" s="51">
        <v>0</v>
      </c>
      <c r="P90" s="51">
        <f>L90</f>
        <v>0</v>
      </c>
      <c r="Q90" s="51">
        <f>IF(L90&gt;O90,2,0)</f>
        <v>0</v>
      </c>
      <c r="R90" s="51">
        <f>O90*1</f>
        <v>0</v>
      </c>
      <c r="S90" s="51">
        <v>2</v>
      </c>
      <c r="T90" s="51">
        <f>IF(O90=1,4,0)</f>
        <v>0</v>
      </c>
      <c r="U90" s="51">
        <v>1</v>
      </c>
      <c r="V90" s="51">
        <f>O90*4</f>
        <v>0</v>
      </c>
      <c r="W90" s="51">
        <f>IF(L90&gt;O90,0.1,0)</f>
        <v>0</v>
      </c>
      <c r="X90" s="51">
        <f>IF(L90&gt;O90,2,0)</f>
        <v>0</v>
      </c>
    </row>
    <row r="91" spans="1:24" x14ac:dyDescent="0.2">
      <c r="A91" s="77">
        <v>2010145</v>
      </c>
      <c r="B91" s="78" t="s">
        <v>3317</v>
      </c>
      <c r="C91" s="79" t="s">
        <v>142</v>
      </c>
      <c r="D91" s="80">
        <v>10283502</v>
      </c>
      <c r="E91" s="81" t="s">
        <v>58</v>
      </c>
      <c r="F91" s="82" t="s">
        <v>52</v>
      </c>
      <c r="G91" s="83">
        <v>42764</v>
      </c>
      <c r="H91" s="83">
        <v>40956</v>
      </c>
      <c r="I91" s="87">
        <v>46800</v>
      </c>
      <c r="J91" s="86"/>
      <c r="K91" s="76">
        <v>1</v>
      </c>
      <c r="L91" s="51">
        <v>0</v>
      </c>
      <c r="M91" s="51">
        <f>L91</f>
        <v>0</v>
      </c>
      <c r="N91" s="51">
        <f>L91</f>
        <v>0</v>
      </c>
      <c r="O91" s="51">
        <v>0</v>
      </c>
      <c r="P91" s="51">
        <f>L91</f>
        <v>0</v>
      </c>
      <c r="Q91" s="51">
        <f>IF(L91&gt;O91,2,0)</f>
        <v>0</v>
      </c>
      <c r="R91" s="51">
        <f>O91*1</f>
        <v>0</v>
      </c>
      <c r="S91" s="51">
        <v>2</v>
      </c>
      <c r="T91" s="51">
        <f>IF(O91=1,4,0)</f>
        <v>0</v>
      </c>
      <c r="U91" s="51">
        <v>1</v>
      </c>
      <c r="V91" s="51">
        <f>O91*4</f>
        <v>0</v>
      </c>
      <c r="W91" s="51">
        <f>IF(L91&gt;O91,0.1,0)</f>
        <v>0</v>
      </c>
      <c r="X91" s="51">
        <f>IF(L91&gt;O91,2,0)</f>
        <v>0</v>
      </c>
    </row>
    <row r="92" spans="1:24" x14ac:dyDescent="0.2">
      <c r="A92" s="77">
        <v>2005506</v>
      </c>
      <c r="B92" s="78" t="s">
        <v>3319</v>
      </c>
      <c r="C92" s="79" t="s">
        <v>145</v>
      </c>
      <c r="D92" s="80">
        <v>56623</v>
      </c>
      <c r="E92" s="81" t="s">
        <v>66</v>
      </c>
      <c r="F92" s="82" t="s">
        <v>52</v>
      </c>
      <c r="G92" s="83">
        <v>41759</v>
      </c>
      <c r="H92" s="83">
        <v>41274</v>
      </c>
      <c r="I92" s="87">
        <v>47118</v>
      </c>
      <c r="J92" s="86"/>
      <c r="K92" s="76">
        <v>1</v>
      </c>
      <c r="L92" s="51">
        <v>0</v>
      </c>
      <c r="M92" s="51">
        <f>L92</f>
        <v>0</v>
      </c>
      <c r="N92" s="51">
        <f>L92</f>
        <v>0</v>
      </c>
      <c r="O92" s="51">
        <v>0</v>
      </c>
      <c r="P92" s="51">
        <f>L92</f>
        <v>0</v>
      </c>
      <c r="Q92" s="51">
        <f>IF(L92&gt;O92,2,0)</f>
        <v>0</v>
      </c>
      <c r="R92" s="51">
        <f>O92*1</f>
        <v>0</v>
      </c>
      <c r="S92" s="51">
        <v>2</v>
      </c>
      <c r="T92" s="51">
        <f>IF(O92=1,4,0)</f>
        <v>0</v>
      </c>
      <c r="U92" s="51">
        <v>1</v>
      </c>
      <c r="V92" s="51">
        <f>O92*4</f>
        <v>0</v>
      </c>
      <c r="W92" s="51">
        <f>IF(L92&gt;O92,0.1,0)</f>
        <v>0</v>
      </c>
      <c r="X92" s="51">
        <f>IF(L92&gt;O92,2,0)</f>
        <v>0</v>
      </c>
    </row>
    <row r="93" spans="1:24" x14ac:dyDescent="0.2">
      <c r="A93" s="77">
        <v>2024415</v>
      </c>
      <c r="B93" s="78" t="s">
        <v>3320</v>
      </c>
      <c r="C93" s="79" t="s">
        <v>4481</v>
      </c>
      <c r="D93" s="80">
        <v>7768192</v>
      </c>
      <c r="E93" s="81" t="s">
        <v>58</v>
      </c>
      <c r="F93" s="82" t="s">
        <v>52</v>
      </c>
      <c r="G93" s="83">
        <v>45748</v>
      </c>
      <c r="H93" s="83">
        <v>40909</v>
      </c>
      <c r="I93" s="87">
        <v>46753</v>
      </c>
      <c r="J93" s="86"/>
      <c r="K93" s="76">
        <v>1</v>
      </c>
      <c r="L93" s="51">
        <v>0</v>
      </c>
      <c r="M93" s="51">
        <f>L93</f>
        <v>0</v>
      </c>
      <c r="N93" s="51">
        <f>L93</f>
        <v>0</v>
      </c>
      <c r="O93" s="51">
        <v>0</v>
      </c>
      <c r="P93" s="51">
        <f>L93</f>
        <v>0</v>
      </c>
      <c r="Q93" s="51">
        <f>IF(L93&gt;O93,2,0)</f>
        <v>0</v>
      </c>
      <c r="R93" s="51">
        <f>O93*1</f>
        <v>0</v>
      </c>
      <c r="S93" s="51">
        <v>2</v>
      </c>
      <c r="T93" s="51">
        <f>IF(O93=1,4,0)</f>
        <v>0</v>
      </c>
      <c r="U93" s="51">
        <v>1</v>
      </c>
      <c r="V93" s="51">
        <f>O93*4</f>
        <v>0</v>
      </c>
      <c r="W93" s="51">
        <f>IF(L93&gt;O93,0.1,0)</f>
        <v>0</v>
      </c>
      <c r="X93" s="51">
        <f>IF(L93&gt;O93,2,0)</f>
        <v>0</v>
      </c>
    </row>
    <row r="94" spans="1:24" x14ac:dyDescent="0.2">
      <c r="A94" s="77">
        <v>2009967</v>
      </c>
      <c r="B94" s="78" t="s">
        <v>3321</v>
      </c>
      <c r="C94" s="79" t="s">
        <v>146</v>
      </c>
      <c r="D94" s="80">
        <v>10554271</v>
      </c>
      <c r="E94" s="81" t="s">
        <v>58</v>
      </c>
      <c r="F94" s="82" t="s">
        <v>52</v>
      </c>
      <c r="G94" s="83">
        <v>42735</v>
      </c>
      <c r="H94" s="83">
        <v>40953</v>
      </c>
      <c r="I94" s="87">
        <v>46797</v>
      </c>
      <c r="J94" s="86"/>
      <c r="K94" s="76">
        <v>1</v>
      </c>
      <c r="L94" s="51">
        <v>0</v>
      </c>
      <c r="M94" s="51">
        <f>L94</f>
        <v>0</v>
      </c>
      <c r="N94" s="51">
        <f>L94</f>
        <v>0</v>
      </c>
      <c r="O94" s="51">
        <v>0</v>
      </c>
      <c r="P94" s="51">
        <f>L94</f>
        <v>0</v>
      </c>
      <c r="Q94" s="51">
        <f>IF(L94&gt;O94,2,0)</f>
        <v>0</v>
      </c>
      <c r="R94" s="51">
        <f>O94*1</f>
        <v>0</v>
      </c>
      <c r="S94" s="51">
        <v>2</v>
      </c>
      <c r="T94" s="51">
        <f>IF(O94=1,4,0)</f>
        <v>0</v>
      </c>
      <c r="U94" s="51">
        <v>1</v>
      </c>
      <c r="V94" s="51">
        <f>O94*4</f>
        <v>0</v>
      </c>
      <c r="W94" s="51">
        <f>IF(L94&gt;O94,0.1,0)</f>
        <v>0</v>
      </c>
      <c r="X94" s="51">
        <f>IF(L94&gt;O94,2,0)</f>
        <v>0</v>
      </c>
    </row>
    <row r="95" spans="1:24" x14ac:dyDescent="0.2">
      <c r="A95" s="77">
        <v>2005481</v>
      </c>
      <c r="B95" s="78" t="s">
        <v>3322</v>
      </c>
      <c r="C95" s="79" t="s">
        <v>147</v>
      </c>
      <c r="D95" s="80">
        <v>10559179</v>
      </c>
      <c r="E95" s="81" t="s">
        <v>58</v>
      </c>
      <c r="F95" s="82" t="s">
        <v>52</v>
      </c>
      <c r="G95" s="83">
        <v>45287</v>
      </c>
      <c r="H95" s="83">
        <v>40909</v>
      </c>
      <c r="I95" s="87">
        <v>46753</v>
      </c>
      <c r="J95" s="86"/>
      <c r="K95" s="76">
        <v>1</v>
      </c>
      <c r="L95" s="51">
        <v>0</v>
      </c>
      <c r="M95" s="51">
        <f>L95</f>
        <v>0</v>
      </c>
      <c r="N95" s="51">
        <f>L95</f>
        <v>0</v>
      </c>
      <c r="O95" s="51">
        <v>0</v>
      </c>
      <c r="P95" s="51">
        <f>L95</f>
        <v>0</v>
      </c>
      <c r="Q95" s="51">
        <f>IF(L95&gt;O95,2,0)</f>
        <v>0</v>
      </c>
      <c r="R95" s="51">
        <f>O95*1</f>
        <v>0</v>
      </c>
      <c r="S95" s="51">
        <v>2</v>
      </c>
      <c r="T95" s="51">
        <f>IF(O95=1,4,0)</f>
        <v>0</v>
      </c>
      <c r="U95" s="51">
        <v>1</v>
      </c>
      <c r="V95" s="51">
        <f>O95*4</f>
        <v>0</v>
      </c>
      <c r="W95" s="51">
        <f>IF(L95&gt;O95,0.1,0)</f>
        <v>0</v>
      </c>
      <c r="X95" s="51">
        <f>IF(L95&gt;O95,2,0)</f>
        <v>0</v>
      </c>
    </row>
    <row r="96" spans="1:24" x14ac:dyDescent="0.2">
      <c r="A96" s="77">
        <v>2009360</v>
      </c>
      <c r="B96" s="78" t="s">
        <v>3323</v>
      </c>
      <c r="C96" s="79" t="s">
        <v>149</v>
      </c>
      <c r="D96" s="80">
        <v>13190301</v>
      </c>
      <c r="E96" s="81" t="s">
        <v>101</v>
      </c>
      <c r="F96" s="82" t="s">
        <v>52</v>
      </c>
      <c r="G96" s="83">
        <v>42429</v>
      </c>
      <c r="H96" s="83">
        <v>40909</v>
      </c>
      <c r="I96" s="87">
        <v>46753</v>
      </c>
      <c r="J96" s="86"/>
      <c r="K96" s="76">
        <v>1</v>
      </c>
      <c r="L96" s="51">
        <v>1</v>
      </c>
      <c r="M96" s="51">
        <f>L96</f>
        <v>1</v>
      </c>
      <c r="N96" s="51">
        <f>L96</f>
        <v>1</v>
      </c>
      <c r="O96" s="51">
        <v>0</v>
      </c>
      <c r="P96" s="51">
        <f>L96</f>
        <v>1</v>
      </c>
      <c r="Q96" s="51">
        <f>IF(L96&gt;O96,2,0)</f>
        <v>2</v>
      </c>
      <c r="R96" s="51">
        <f>O96*1</f>
        <v>0</v>
      </c>
      <c r="S96" s="51">
        <v>0</v>
      </c>
      <c r="T96" s="51">
        <f>IF(O96=1,4,0)</f>
        <v>0</v>
      </c>
      <c r="U96" s="51">
        <v>1</v>
      </c>
      <c r="V96" s="51">
        <f>O96*4</f>
        <v>0</v>
      </c>
      <c r="W96" s="51">
        <f>IF(L96&gt;O96,0.1,0)</f>
        <v>0.1</v>
      </c>
      <c r="X96" s="51">
        <f>IF(L96&gt;O96,2,0)</f>
        <v>2</v>
      </c>
    </row>
    <row r="97" spans="1:24" ht="51" x14ac:dyDescent="0.2">
      <c r="A97" s="45" t="s">
        <v>4445</v>
      </c>
      <c r="B97" s="88" t="s">
        <v>4449</v>
      </c>
      <c r="C97" s="16" t="s">
        <v>12</v>
      </c>
      <c r="D97" s="89">
        <v>7882052001579</v>
      </c>
      <c r="E97" s="90" t="s">
        <v>4567</v>
      </c>
      <c r="F97" s="91" t="s">
        <v>52</v>
      </c>
      <c r="G97" s="18">
        <v>41456</v>
      </c>
      <c r="H97" s="18">
        <v>40924</v>
      </c>
      <c r="I97" s="92">
        <v>46768</v>
      </c>
      <c r="J97" s="43"/>
      <c r="K97" s="76">
        <v>1</v>
      </c>
      <c r="L97" s="51">
        <v>1</v>
      </c>
      <c r="M97" s="51">
        <f>L97</f>
        <v>1</v>
      </c>
      <c r="N97" s="51">
        <f>L97</f>
        <v>1</v>
      </c>
      <c r="O97" s="51">
        <v>1</v>
      </c>
      <c r="P97" s="51">
        <f>L97</f>
        <v>1</v>
      </c>
      <c r="Q97" s="51">
        <f>IF(L97&gt;O97,2,0)</f>
        <v>0</v>
      </c>
      <c r="R97" s="51">
        <f>O97*1</f>
        <v>1</v>
      </c>
      <c r="S97" s="64">
        <v>0</v>
      </c>
      <c r="T97" s="51">
        <f>IF(O97=1,4,0)</f>
        <v>4</v>
      </c>
      <c r="U97" s="51">
        <v>1</v>
      </c>
      <c r="V97" s="51">
        <f>O97*4</f>
        <v>4</v>
      </c>
      <c r="W97" s="51">
        <f>IF(L97&gt;O97,0.1,0)</f>
        <v>0</v>
      </c>
      <c r="X97" s="51">
        <f>IF(L97&gt;O97,2,0)</f>
        <v>0</v>
      </c>
    </row>
    <row r="98" spans="1:24" ht="51" x14ac:dyDescent="0.2">
      <c r="A98" s="45" t="s">
        <v>4445</v>
      </c>
      <c r="B98" s="88" t="s">
        <v>4449</v>
      </c>
      <c r="C98" s="16" t="s">
        <v>12</v>
      </c>
      <c r="D98" s="89">
        <v>31681</v>
      </c>
      <c r="E98" s="90" t="s">
        <v>131</v>
      </c>
      <c r="F98" s="91" t="s">
        <v>52</v>
      </c>
      <c r="G98" s="18">
        <v>41221</v>
      </c>
      <c r="H98" s="18">
        <v>41177</v>
      </c>
      <c r="I98" s="92">
        <v>47021</v>
      </c>
      <c r="J98" s="43"/>
      <c r="K98" s="76">
        <v>1</v>
      </c>
      <c r="L98" s="51">
        <v>1</v>
      </c>
      <c r="M98" s="51">
        <f>L98</f>
        <v>1</v>
      </c>
      <c r="N98" s="51">
        <f>L98</f>
        <v>1</v>
      </c>
      <c r="O98" s="51">
        <v>1</v>
      </c>
      <c r="P98" s="51">
        <f>L98</f>
        <v>1</v>
      </c>
      <c r="Q98" s="51">
        <f>IF(L98&gt;O98,2,0)</f>
        <v>0</v>
      </c>
      <c r="R98" s="51">
        <f>O98*1</f>
        <v>1</v>
      </c>
      <c r="S98" s="64">
        <v>0</v>
      </c>
      <c r="T98" s="51">
        <f>IF(O98=1,4,0)</f>
        <v>4</v>
      </c>
      <c r="U98" s="51">
        <v>1</v>
      </c>
      <c r="V98" s="51">
        <f>O98*4</f>
        <v>4</v>
      </c>
      <c r="W98" s="51">
        <f>IF(L98&gt;O98,0.1,0)</f>
        <v>0</v>
      </c>
      <c r="X98" s="51">
        <f>IF(L98&gt;O98,2,0)</f>
        <v>0</v>
      </c>
    </row>
    <row r="99" spans="1:24" x14ac:dyDescent="0.2">
      <c r="A99" s="77">
        <v>2555588</v>
      </c>
      <c r="B99" s="78" t="s">
        <v>3324</v>
      </c>
      <c r="C99" s="79" t="s">
        <v>150</v>
      </c>
      <c r="D99" s="80">
        <v>13203699</v>
      </c>
      <c r="E99" s="81" t="s">
        <v>58</v>
      </c>
      <c r="F99" s="82" t="s">
        <v>52</v>
      </c>
      <c r="G99" s="83">
        <v>43131</v>
      </c>
      <c r="H99" s="83">
        <v>40939</v>
      </c>
      <c r="I99" s="87">
        <v>46783</v>
      </c>
      <c r="J99" s="86"/>
      <c r="K99" s="76">
        <v>1</v>
      </c>
      <c r="L99" s="51">
        <v>1</v>
      </c>
      <c r="M99" s="51">
        <f>L99</f>
        <v>1</v>
      </c>
      <c r="N99" s="51">
        <f>L99</f>
        <v>1</v>
      </c>
      <c r="O99" s="51">
        <v>0</v>
      </c>
      <c r="P99" s="51">
        <f>L99</f>
        <v>1</v>
      </c>
      <c r="Q99" s="51">
        <f>IF(L99&gt;O99,2,0)</f>
        <v>2</v>
      </c>
      <c r="R99" s="51">
        <f>O99*1</f>
        <v>0</v>
      </c>
      <c r="S99" s="51">
        <v>0</v>
      </c>
      <c r="T99" s="51">
        <f>IF(O99=1,4,0)</f>
        <v>0</v>
      </c>
      <c r="U99" s="51">
        <v>1</v>
      </c>
      <c r="V99" s="51">
        <f>O99*4</f>
        <v>0</v>
      </c>
      <c r="W99" s="51">
        <f>IF(L99&gt;O99,0.1,0)</f>
        <v>0.1</v>
      </c>
      <c r="X99" s="51">
        <f>IF(L99&gt;O99,2,0)</f>
        <v>2</v>
      </c>
    </row>
    <row r="100" spans="1:24" x14ac:dyDescent="0.2">
      <c r="A100" s="77">
        <v>2555853</v>
      </c>
      <c r="B100" s="78" t="s">
        <v>3325</v>
      </c>
      <c r="C100" s="79" t="s">
        <v>151</v>
      </c>
      <c r="D100" s="80">
        <v>7019506</v>
      </c>
      <c r="E100" s="81" t="s">
        <v>126</v>
      </c>
      <c r="F100" s="82" t="s">
        <v>52</v>
      </c>
      <c r="G100" s="83">
        <v>43131</v>
      </c>
      <c r="H100" s="83">
        <v>41004</v>
      </c>
      <c r="I100" s="87">
        <v>46848</v>
      </c>
      <c r="J100" s="86"/>
      <c r="K100" s="76">
        <v>1</v>
      </c>
      <c r="L100" s="51">
        <v>0</v>
      </c>
      <c r="M100" s="51">
        <f>L100</f>
        <v>0</v>
      </c>
      <c r="N100" s="51">
        <f>L100</f>
        <v>0</v>
      </c>
      <c r="O100" s="51">
        <v>0</v>
      </c>
      <c r="P100" s="51">
        <f>L100</f>
        <v>0</v>
      </c>
      <c r="Q100" s="51">
        <f>IF(L100&gt;O100,2,0)</f>
        <v>0</v>
      </c>
      <c r="R100" s="51">
        <f>O100*1</f>
        <v>0</v>
      </c>
      <c r="S100" s="51">
        <v>2</v>
      </c>
      <c r="T100" s="51">
        <f>IF(O100=1,4,0)</f>
        <v>0</v>
      </c>
      <c r="U100" s="51">
        <v>1</v>
      </c>
      <c r="V100" s="51">
        <f>O100*4</f>
        <v>0</v>
      </c>
      <c r="W100" s="51">
        <f>IF(L100&gt;O100,0.1,0)</f>
        <v>0</v>
      </c>
      <c r="X100" s="51">
        <f>IF(L100&gt;O100,2,0)</f>
        <v>0</v>
      </c>
    </row>
    <row r="101" spans="1:24" x14ac:dyDescent="0.2">
      <c r="A101" s="77">
        <v>2005184</v>
      </c>
      <c r="B101" s="78" t="s">
        <v>3326</v>
      </c>
      <c r="C101" s="79" t="s">
        <v>152</v>
      </c>
      <c r="D101" s="80">
        <v>10557023</v>
      </c>
      <c r="E101" s="81" t="s">
        <v>58</v>
      </c>
      <c r="F101" s="82" t="s">
        <v>52</v>
      </c>
      <c r="G101" s="83">
        <v>41759</v>
      </c>
      <c r="H101" s="83">
        <v>40909</v>
      </c>
      <c r="I101" s="87">
        <v>46753</v>
      </c>
      <c r="J101" s="86"/>
      <c r="K101" s="76">
        <v>1</v>
      </c>
      <c r="L101" s="51">
        <v>0</v>
      </c>
      <c r="M101" s="51">
        <f>L101</f>
        <v>0</v>
      </c>
      <c r="N101" s="51">
        <f>L101</f>
        <v>0</v>
      </c>
      <c r="O101" s="51">
        <v>0</v>
      </c>
      <c r="P101" s="51">
        <f>L101</f>
        <v>0</v>
      </c>
      <c r="Q101" s="51">
        <f>IF(L101&gt;O101,2,0)</f>
        <v>0</v>
      </c>
      <c r="R101" s="51">
        <f>O101*1</f>
        <v>0</v>
      </c>
      <c r="S101" s="51">
        <v>2</v>
      </c>
      <c r="T101" s="51">
        <f>IF(O101=1,4,0)</f>
        <v>0</v>
      </c>
      <c r="U101" s="51">
        <v>1</v>
      </c>
      <c r="V101" s="51">
        <f>O101*4</f>
        <v>0</v>
      </c>
      <c r="W101" s="51">
        <f>IF(L101&gt;O101,0.1,0)</f>
        <v>0</v>
      </c>
      <c r="X101" s="51">
        <f>IF(L101&gt;O101,2,0)</f>
        <v>0</v>
      </c>
    </row>
    <row r="102" spans="1:24" x14ac:dyDescent="0.2">
      <c r="A102" s="77">
        <v>8003618</v>
      </c>
      <c r="B102" s="78" t="s">
        <v>3327</v>
      </c>
      <c r="C102" s="79" t="s">
        <v>153</v>
      </c>
      <c r="D102" s="80">
        <v>11843513</v>
      </c>
      <c r="E102" s="81" t="s">
        <v>58</v>
      </c>
      <c r="F102" s="82" t="s">
        <v>52</v>
      </c>
      <c r="G102" s="83">
        <v>42429</v>
      </c>
      <c r="H102" s="83">
        <v>40909</v>
      </c>
      <c r="I102" s="87">
        <v>46753</v>
      </c>
      <c r="J102" s="86"/>
      <c r="K102" s="76">
        <v>1</v>
      </c>
      <c r="L102" s="51">
        <v>0</v>
      </c>
      <c r="M102" s="51">
        <f>L102</f>
        <v>0</v>
      </c>
      <c r="N102" s="51">
        <f>L102</f>
        <v>0</v>
      </c>
      <c r="O102" s="51">
        <v>0</v>
      </c>
      <c r="P102" s="51">
        <f>L102</f>
        <v>0</v>
      </c>
      <c r="Q102" s="51">
        <f>IF(L102&gt;O102,2,0)</f>
        <v>0</v>
      </c>
      <c r="R102" s="51">
        <f>O102*1</f>
        <v>0</v>
      </c>
      <c r="S102" s="51">
        <v>2</v>
      </c>
      <c r="T102" s="51">
        <f>IF(O102=1,4,0)</f>
        <v>0</v>
      </c>
      <c r="U102" s="51">
        <v>1</v>
      </c>
      <c r="V102" s="51">
        <f>O102*4</f>
        <v>0</v>
      </c>
      <c r="W102" s="51">
        <f>IF(L102&gt;O102,0.1,0)</f>
        <v>0</v>
      </c>
      <c r="X102" s="51">
        <f>IF(L102&gt;O102,2,0)</f>
        <v>0</v>
      </c>
    </row>
    <row r="103" spans="1:24" ht="25.5" x14ac:dyDescent="0.2">
      <c r="A103" s="77" t="s">
        <v>3328</v>
      </c>
      <c r="B103" s="78" t="s">
        <v>3329</v>
      </c>
      <c r="C103" s="79" t="s">
        <v>4482</v>
      </c>
      <c r="D103" s="80">
        <v>36302650</v>
      </c>
      <c r="E103" s="81" t="s">
        <v>104</v>
      </c>
      <c r="F103" s="82" t="s">
        <v>105</v>
      </c>
      <c r="G103" s="83">
        <v>44043</v>
      </c>
      <c r="H103" s="83">
        <v>41197</v>
      </c>
      <c r="I103" s="87">
        <v>47041</v>
      </c>
      <c r="J103" s="86"/>
      <c r="K103" s="76">
        <v>1</v>
      </c>
      <c r="L103" s="51">
        <v>1</v>
      </c>
      <c r="M103" s="51">
        <f>L103</f>
        <v>1</v>
      </c>
      <c r="N103" s="51">
        <f>L103</f>
        <v>1</v>
      </c>
      <c r="O103" s="51">
        <v>1</v>
      </c>
      <c r="P103" s="51">
        <f>L103</f>
        <v>1</v>
      </c>
      <c r="Q103" s="51">
        <f>IF(L103&gt;O103,2,0)</f>
        <v>0</v>
      </c>
      <c r="R103" s="51">
        <f>O103*1</f>
        <v>1</v>
      </c>
      <c r="S103" s="51">
        <v>0</v>
      </c>
      <c r="T103" s="51">
        <f>IF(O103=1,4,0)</f>
        <v>4</v>
      </c>
      <c r="U103" s="51">
        <v>1</v>
      </c>
      <c r="V103" s="51">
        <f>O103*4</f>
        <v>4</v>
      </c>
      <c r="W103" s="51">
        <f>IF(L103&gt;O103,0.1,0)</f>
        <v>0</v>
      </c>
      <c r="X103" s="51">
        <f>IF(L103&gt;O103,2,0)</f>
        <v>0</v>
      </c>
    </row>
    <row r="104" spans="1:24" x14ac:dyDescent="0.2">
      <c r="A104" s="77">
        <v>115323</v>
      </c>
      <c r="B104" s="78" t="s">
        <v>3330</v>
      </c>
      <c r="C104" s="79" t="s">
        <v>154</v>
      </c>
      <c r="D104" s="80">
        <v>36305751</v>
      </c>
      <c r="E104" s="81" t="s">
        <v>155</v>
      </c>
      <c r="F104" s="82" t="s">
        <v>52</v>
      </c>
      <c r="G104" s="83">
        <v>44302</v>
      </c>
      <c r="H104" s="83">
        <v>41183</v>
      </c>
      <c r="I104" s="87">
        <v>47027</v>
      </c>
      <c r="J104" s="86"/>
      <c r="K104" s="76">
        <v>1</v>
      </c>
      <c r="L104" s="51">
        <v>0</v>
      </c>
      <c r="M104" s="51">
        <f>L104</f>
        <v>0</v>
      </c>
      <c r="N104" s="51">
        <f>L104</f>
        <v>0</v>
      </c>
      <c r="O104" s="51">
        <v>0</v>
      </c>
      <c r="P104" s="51">
        <f>L104</f>
        <v>0</v>
      </c>
      <c r="Q104" s="51">
        <f>IF(L104&gt;O104,2,0)</f>
        <v>0</v>
      </c>
      <c r="R104" s="51">
        <f>O104*1</f>
        <v>0</v>
      </c>
      <c r="S104" s="51">
        <v>0</v>
      </c>
      <c r="T104" s="51">
        <f>IF(O104=1,4,0)</f>
        <v>0</v>
      </c>
      <c r="U104" s="51">
        <v>1</v>
      </c>
      <c r="V104" s="51">
        <f>O104*4</f>
        <v>0</v>
      </c>
      <c r="W104" s="51">
        <f>IF(L104&gt;O104,0.1,0)</f>
        <v>0</v>
      </c>
      <c r="X104" s="51">
        <f>IF(L104&gt;O104,2,0)</f>
        <v>0</v>
      </c>
    </row>
    <row r="105" spans="1:24" ht="25.5" x14ac:dyDescent="0.2">
      <c r="A105" s="45" t="s">
        <v>4465</v>
      </c>
      <c r="B105" s="88" t="s">
        <v>4466</v>
      </c>
      <c r="C105" s="16" t="s">
        <v>156</v>
      </c>
      <c r="D105" s="89">
        <v>32827222</v>
      </c>
      <c r="E105" s="90" t="s">
        <v>159</v>
      </c>
      <c r="F105" s="91" t="s">
        <v>52</v>
      </c>
      <c r="G105" s="18">
        <v>40964</v>
      </c>
      <c r="H105" s="18">
        <v>43252</v>
      </c>
      <c r="I105" s="92">
        <v>46905</v>
      </c>
      <c r="J105" s="43"/>
      <c r="K105" s="76">
        <v>1</v>
      </c>
      <c r="L105" s="51">
        <v>1</v>
      </c>
      <c r="M105" s="51">
        <f>L105</f>
        <v>1</v>
      </c>
      <c r="N105" s="51">
        <f>L105</f>
        <v>1</v>
      </c>
      <c r="O105" s="51">
        <v>1</v>
      </c>
      <c r="P105" s="51">
        <f>L105</f>
        <v>1</v>
      </c>
      <c r="Q105" s="51">
        <f>IF(L105&gt;O105,2,0)</f>
        <v>0</v>
      </c>
      <c r="R105" s="51">
        <f>O105*1</f>
        <v>1</v>
      </c>
      <c r="S105" s="64">
        <v>0</v>
      </c>
      <c r="T105" s="51">
        <f>IF(O105=1,4,0)</f>
        <v>4</v>
      </c>
      <c r="U105" s="51">
        <v>1</v>
      </c>
      <c r="V105" s="51">
        <f>O105*4</f>
        <v>4</v>
      </c>
      <c r="W105" s="51">
        <f>IF(L105&gt;O105,0.1,0)</f>
        <v>0</v>
      </c>
      <c r="X105" s="51">
        <f>IF(L105&gt;O105,2,0)</f>
        <v>0</v>
      </c>
    </row>
    <row r="106" spans="1:24" ht="38.25" x14ac:dyDescent="0.2">
      <c r="A106" s="45" t="s">
        <v>4450</v>
      </c>
      <c r="B106" s="88" t="s">
        <v>4451</v>
      </c>
      <c r="C106" s="16" t="s">
        <v>157</v>
      </c>
      <c r="D106" s="89">
        <v>36008578</v>
      </c>
      <c r="E106" s="90" t="s">
        <v>158</v>
      </c>
      <c r="F106" s="91" t="s">
        <v>52</v>
      </c>
      <c r="G106" s="18">
        <v>43684</v>
      </c>
      <c r="H106" s="18">
        <v>43221</v>
      </c>
      <c r="I106" s="92">
        <v>46874</v>
      </c>
      <c r="J106" s="43"/>
      <c r="K106" s="76">
        <v>1</v>
      </c>
      <c r="L106" s="51">
        <v>1</v>
      </c>
      <c r="M106" s="51">
        <f>L106</f>
        <v>1</v>
      </c>
      <c r="N106" s="51">
        <f>L106</f>
        <v>1</v>
      </c>
      <c r="O106" s="51">
        <v>1</v>
      </c>
      <c r="P106" s="51">
        <f>L106</f>
        <v>1</v>
      </c>
      <c r="Q106" s="51">
        <f>IF(L106&gt;O106,2,0)</f>
        <v>0</v>
      </c>
      <c r="R106" s="51">
        <f>O106*1</f>
        <v>1</v>
      </c>
      <c r="S106" s="64">
        <v>0</v>
      </c>
      <c r="T106" s="51">
        <f>IF(O106=1,4,0)</f>
        <v>4</v>
      </c>
      <c r="U106" s="51">
        <v>1</v>
      </c>
      <c r="V106" s="51">
        <f>O106*4</f>
        <v>4</v>
      </c>
      <c r="W106" s="51">
        <f>IF(L106&gt;O106,0.1,0)</f>
        <v>0</v>
      </c>
      <c r="X106" s="51">
        <f>IF(L106&gt;O106,2,0)</f>
        <v>0</v>
      </c>
    </row>
    <row r="107" spans="1:24" ht="38.25" x14ac:dyDescent="0.2">
      <c r="A107" s="45" t="s">
        <v>4450</v>
      </c>
      <c r="B107" s="88" t="s">
        <v>4451</v>
      </c>
      <c r="C107" s="16" t="s">
        <v>157</v>
      </c>
      <c r="D107" s="89">
        <v>32823045</v>
      </c>
      <c r="E107" s="90" t="s">
        <v>159</v>
      </c>
      <c r="F107" s="91" t="s">
        <v>52</v>
      </c>
      <c r="G107" s="18">
        <v>43325</v>
      </c>
      <c r="H107" s="18">
        <v>43269</v>
      </c>
      <c r="I107" s="92">
        <v>46844</v>
      </c>
      <c r="J107" s="43"/>
      <c r="K107" s="76">
        <v>1</v>
      </c>
      <c r="L107" s="51">
        <v>1</v>
      </c>
      <c r="M107" s="51">
        <f>L107</f>
        <v>1</v>
      </c>
      <c r="N107" s="51">
        <f>L107</f>
        <v>1</v>
      </c>
      <c r="O107" s="51">
        <v>1</v>
      </c>
      <c r="P107" s="51">
        <f>L107</f>
        <v>1</v>
      </c>
      <c r="Q107" s="51">
        <f>IF(L107&gt;O107,2,0)</f>
        <v>0</v>
      </c>
      <c r="R107" s="51">
        <f>O107*1</f>
        <v>1</v>
      </c>
      <c r="S107" s="64">
        <v>0</v>
      </c>
      <c r="T107" s="51">
        <f>IF(O107=1,4,0)</f>
        <v>4</v>
      </c>
      <c r="U107" s="51">
        <v>1</v>
      </c>
      <c r="V107" s="51">
        <f>O107*4</f>
        <v>4</v>
      </c>
      <c r="W107" s="51">
        <f>IF(L107&gt;O107,0.1,0)</f>
        <v>0</v>
      </c>
      <c r="X107" s="51">
        <f>IF(L107&gt;O107,2,0)</f>
        <v>0</v>
      </c>
    </row>
    <row r="108" spans="1:24" ht="51" x14ac:dyDescent="0.2">
      <c r="A108" s="45" t="s">
        <v>4445</v>
      </c>
      <c r="B108" s="88" t="s">
        <v>4448</v>
      </c>
      <c r="C108" s="16" t="s">
        <v>12</v>
      </c>
      <c r="D108" s="89">
        <v>34735956</v>
      </c>
      <c r="E108" s="90" t="s">
        <v>159</v>
      </c>
      <c r="F108" s="91" t="s">
        <v>52</v>
      </c>
      <c r="G108" s="18">
        <v>43434</v>
      </c>
      <c r="H108" s="18">
        <v>43221</v>
      </c>
      <c r="I108" s="92">
        <v>46874</v>
      </c>
      <c r="J108" s="43"/>
      <c r="K108" s="76">
        <v>1</v>
      </c>
      <c r="L108" s="51">
        <v>1</v>
      </c>
      <c r="M108" s="51">
        <f>L108</f>
        <v>1</v>
      </c>
      <c r="N108" s="51">
        <f>L108</f>
        <v>1</v>
      </c>
      <c r="O108" s="51">
        <v>1</v>
      </c>
      <c r="P108" s="51">
        <f>L108</f>
        <v>1</v>
      </c>
      <c r="Q108" s="51">
        <f>IF(L108&gt;O108,2,0)</f>
        <v>0</v>
      </c>
      <c r="R108" s="51">
        <f>O108*1</f>
        <v>1</v>
      </c>
      <c r="S108" s="64">
        <v>0</v>
      </c>
      <c r="T108" s="51">
        <f>IF(O108=1,4,0)</f>
        <v>4</v>
      </c>
      <c r="U108" s="51">
        <v>1</v>
      </c>
      <c r="V108" s="51">
        <f>O108*4</f>
        <v>4</v>
      </c>
      <c r="W108" s="51">
        <f>IF(L108&gt;O108,0.1,0)</f>
        <v>0</v>
      </c>
      <c r="X108" s="51">
        <f>IF(L108&gt;O108,2,0)</f>
        <v>0</v>
      </c>
    </row>
    <row r="109" spans="1:24" x14ac:dyDescent="0.2">
      <c r="A109" s="77">
        <v>2010385</v>
      </c>
      <c r="B109" s="78" t="s">
        <v>3331</v>
      </c>
      <c r="C109" s="79" t="s">
        <v>160</v>
      </c>
      <c r="D109" s="80">
        <v>969</v>
      </c>
      <c r="E109" s="81" t="s">
        <v>56</v>
      </c>
      <c r="F109" s="82" t="s">
        <v>52</v>
      </c>
      <c r="G109" s="83">
        <v>42825</v>
      </c>
      <c r="H109" s="83">
        <v>40909</v>
      </c>
      <c r="I109" s="87">
        <v>46753</v>
      </c>
      <c r="J109" s="86"/>
      <c r="K109" s="76">
        <v>1</v>
      </c>
      <c r="L109" s="51">
        <v>0</v>
      </c>
      <c r="M109" s="51">
        <f>L109</f>
        <v>0</v>
      </c>
      <c r="N109" s="51">
        <f>L109</f>
        <v>0</v>
      </c>
      <c r="O109" s="51">
        <v>0</v>
      </c>
      <c r="P109" s="51">
        <f>L109</f>
        <v>0</v>
      </c>
      <c r="Q109" s="51">
        <f>IF(L109&gt;O109,2,0)</f>
        <v>0</v>
      </c>
      <c r="R109" s="51">
        <f>O109*1</f>
        <v>0</v>
      </c>
      <c r="S109" s="51">
        <v>2</v>
      </c>
      <c r="T109" s="51">
        <f>IF(O109=1,4,0)</f>
        <v>0</v>
      </c>
      <c r="U109" s="51">
        <v>1</v>
      </c>
      <c r="V109" s="51">
        <f>O109*4</f>
        <v>0</v>
      </c>
      <c r="W109" s="51">
        <f>IF(L109&gt;O109,0.1,0)</f>
        <v>0</v>
      </c>
      <c r="X109" s="51">
        <f>IF(L109&gt;O109,2,0)</f>
        <v>0</v>
      </c>
    </row>
    <row r="110" spans="1:24" x14ac:dyDescent="0.2">
      <c r="A110" s="77">
        <v>2010388</v>
      </c>
      <c r="B110" s="78" t="s">
        <v>3332</v>
      </c>
      <c r="C110" s="79" t="s">
        <v>161</v>
      </c>
      <c r="D110" s="80">
        <v>10931698</v>
      </c>
      <c r="E110" s="81" t="s">
        <v>58</v>
      </c>
      <c r="F110" s="82" t="s">
        <v>52</v>
      </c>
      <c r="G110" s="83">
        <v>42825</v>
      </c>
      <c r="H110" s="83">
        <v>40978</v>
      </c>
      <c r="I110" s="87">
        <v>46822</v>
      </c>
      <c r="J110" s="86"/>
      <c r="K110" s="76">
        <v>1</v>
      </c>
      <c r="L110" s="51">
        <v>0</v>
      </c>
      <c r="M110" s="51">
        <f>L110</f>
        <v>0</v>
      </c>
      <c r="N110" s="51">
        <f>L110</f>
        <v>0</v>
      </c>
      <c r="O110" s="51">
        <v>0</v>
      </c>
      <c r="P110" s="51">
        <f>L110</f>
        <v>0</v>
      </c>
      <c r="Q110" s="51">
        <f>IF(L110&gt;O110,2,0)</f>
        <v>0</v>
      </c>
      <c r="R110" s="51">
        <f>O110*1</f>
        <v>0</v>
      </c>
      <c r="S110" s="51">
        <v>2</v>
      </c>
      <c r="T110" s="51">
        <f>IF(O110=1,4,0)</f>
        <v>0</v>
      </c>
      <c r="U110" s="51">
        <v>1</v>
      </c>
      <c r="V110" s="51">
        <f>O110*4</f>
        <v>0</v>
      </c>
      <c r="W110" s="51">
        <f>IF(L110&gt;O110,0.1,0)</f>
        <v>0</v>
      </c>
      <c r="X110" s="51">
        <f>IF(L110&gt;O110,2,0)</f>
        <v>0</v>
      </c>
    </row>
    <row r="111" spans="1:24" x14ac:dyDescent="0.2">
      <c r="A111" s="82">
        <v>2010382</v>
      </c>
      <c r="B111" s="78" t="s">
        <v>3333</v>
      </c>
      <c r="C111" s="79" t="s">
        <v>162</v>
      </c>
      <c r="D111" s="80">
        <v>544</v>
      </c>
      <c r="E111" s="81" t="s">
        <v>56</v>
      </c>
      <c r="F111" s="82" t="s">
        <v>52</v>
      </c>
      <c r="G111" s="83">
        <v>42825</v>
      </c>
      <c r="H111" s="83">
        <v>41116</v>
      </c>
      <c r="I111" s="87">
        <v>46960</v>
      </c>
      <c r="J111" s="86"/>
      <c r="K111" s="76">
        <v>1</v>
      </c>
      <c r="L111" s="51">
        <v>0</v>
      </c>
      <c r="M111" s="51">
        <f>L111</f>
        <v>0</v>
      </c>
      <c r="N111" s="51">
        <f>L111</f>
        <v>0</v>
      </c>
      <c r="O111" s="51">
        <v>0</v>
      </c>
      <c r="P111" s="51">
        <f>L111</f>
        <v>0</v>
      </c>
      <c r="Q111" s="51">
        <f>IF(L111&gt;O111,2,0)</f>
        <v>0</v>
      </c>
      <c r="R111" s="51">
        <f>O111*1</f>
        <v>0</v>
      </c>
      <c r="S111" s="51">
        <v>2</v>
      </c>
      <c r="T111" s="51">
        <f>IF(O111=1,4,0)</f>
        <v>0</v>
      </c>
      <c r="U111" s="51">
        <v>1</v>
      </c>
      <c r="V111" s="51">
        <f>O111*4</f>
        <v>0</v>
      </c>
      <c r="W111" s="51">
        <f>IF(L111&gt;O111,0.1,0)</f>
        <v>0</v>
      </c>
      <c r="X111" s="51">
        <f>IF(L111&gt;O111,2,0)</f>
        <v>0</v>
      </c>
    </row>
    <row r="112" spans="1:24" x14ac:dyDescent="0.2">
      <c r="A112" s="82">
        <v>2010384</v>
      </c>
      <c r="B112" s="78" t="s">
        <v>3334</v>
      </c>
      <c r="C112" s="79" t="s">
        <v>163</v>
      </c>
      <c r="D112" s="80">
        <v>10843046</v>
      </c>
      <c r="E112" s="81" t="s">
        <v>51</v>
      </c>
      <c r="F112" s="82" t="s">
        <v>52</v>
      </c>
      <c r="G112" s="83">
        <v>42825</v>
      </c>
      <c r="H112" s="83">
        <v>40936</v>
      </c>
      <c r="I112" s="87">
        <v>46780</v>
      </c>
      <c r="J112" s="86"/>
      <c r="K112" s="76">
        <v>1</v>
      </c>
      <c r="L112" s="51">
        <v>0</v>
      </c>
      <c r="M112" s="51">
        <f>L112</f>
        <v>0</v>
      </c>
      <c r="N112" s="51">
        <f>L112</f>
        <v>0</v>
      </c>
      <c r="O112" s="51">
        <v>0</v>
      </c>
      <c r="P112" s="51">
        <f>L112</f>
        <v>0</v>
      </c>
      <c r="Q112" s="51">
        <f>IF(L112&gt;O112,2,0)</f>
        <v>0</v>
      </c>
      <c r="R112" s="51">
        <f>O112*1</f>
        <v>0</v>
      </c>
      <c r="S112" s="51">
        <v>2</v>
      </c>
      <c r="T112" s="51">
        <f>IF(O112=1,4,0)</f>
        <v>0</v>
      </c>
      <c r="U112" s="51">
        <v>1</v>
      </c>
      <c r="V112" s="51">
        <f>O112*4</f>
        <v>0</v>
      </c>
      <c r="W112" s="51">
        <f>IF(L112&gt;O112,0.1,0)</f>
        <v>0</v>
      </c>
      <c r="X112" s="51">
        <f>IF(L112&gt;O112,2,0)</f>
        <v>0</v>
      </c>
    </row>
    <row r="113" spans="1:24" ht="38.25" x14ac:dyDescent="0.2">
      <c r="A113" s="82">
        <v>2018289</v>
      </c>
      <c r="B113" s="78" t="s">
        <v>3335</v>
      </c>
      <c r="C113" s="79" t="s">
        <v>164</v>
      </c>
      <c r="D113" s="80">
        <v>16461</v>
      </c>
      <c r="E113" s="81" t="s">
        <v>1230</v>
      </c>
      <c r="F113" s="82" t="s">
        <v>52</v>
      </c>
      <c r="G113" s="83">
        <v>44699</v>
      </c>
      <c r="H113" s="83">
        <v>40909</v>
      </c>
      <c r="I113" s="87">
        <v>46753</v>
      </c>
      <c r="J113" s="86"/>
      <c r="K113" s="76">
        <v>1</v>
      </c>
      <c r="L113" s="51">
        <v>0</v>
      </c>
      <c r="M113" s="51">
        <f>L113</f>
        <v>0</v>
      </c>
      <c r="N113" s="51">
        <f>L113</f>
        <v>0</v>
      </c>
      <c r="O113" s="51">
        <v>0</v>
      </c>
      <c r="P113" s="51">
        <f>L113</f>
        <v>0</v>
      </c>
      <c r="Q113" s="51">
        <f>IF(L113&gt;O113,2,0)</f>
        <v>0</v>
      </c>
      <c r="R113" s="51">
        <f>O113*1</f>
        <v>0</v>
      </c>
      <c r="S113" s="51">
        <v>2</v>
      </c>
      <c r="T113" s="51">
        <f>IF(O113=1,4,0)</f>
        <v>0</v>
      </c>
      <c r="U113" s="51">
        <v>1</v>
      </c>
      <c r="V113" s="51">
        <f>O113*4</f>
        <v>0</v>
      </c>
      <c r="W113" s="51">
        <f>IF(L113&gt;O113,0.1,0)</f>
        <v>0</v>
      </c>
      <c r="X113" s="51">
        <f>IF(L113&gt;O113,2,0)</f>
        <v>0</v>
      </c>
    </row>
    <row r="114" spans="1:24" x14ac:dyDescent="0.2">
      <c r="A114" s="82">
        <v>2010351</v>
      </c>
      <c r="B114" s="78" t="s">
        <v>3336</v>
      </c>
      <c r="C114" s="79" t="s">
        <v>165</v>
      </c>
      <c r="D114" s="80">
        <v>1605</v>
      </c>
      <c r="E114" s="81" t="s">
        <v>139</v>
      </c>
      <c r="F114" s="82" t="s">
        <v>52</v>
      </c>
      <c r="G114" s="83">
        <v>42825</v>
      </c>
      <c r="H114" s="83">
        <v>40909</v>
      </c>
      <c r="I114" s="87">
        <v>46753</v>
      </c>
      <c r="J114" s="86"/>
      <c r="K114" s="76">
        <v>1</v>
      </c>
      <c r="L114" s="51">
        <v>0</v>
      </c>
      <c r="M114" s="51">
        <f>L114</f>
        <v>0</v>
      </c>
      <c r="N114" s="51">
        <f>L114</f>
        <v>0</v>
      </c>
      <c r="O114" s="51">
        <v>0</v>
      </c>
      <c r="P114" s="51">
        <f>L114</f>
        <v>0</v>
      </c>
      <c r="Q114" s="51">
        <f>IF(L114&gt;O114,2,0)</f>
        <v>0</v>
      </c>
      <c r="R114" s="51">
        <f>O114*1</f>
        <v>0</v>
      </c>
      <c r="S114" s="51">
        <v>2</v>
      </c>
      <c r="T114" s="51">
        <f>IF(O114=1,4,0)</f>
        <v>0</v>
      </c>
      <c r="U114" s="51">
        <v>1</v>
      </c>
      <c r="V114" s="51">
        <f>O114*4</f>
        <v>0</v>
      </c>
      <c r="W114" s="51">
        <f>IF(L114&gt;O114,0.1,0)</f>
        <v>0</v>
      </c>
      <c r="X114" s="51">
        <f>IF(L114&gt;O114,2,0)</f>
        <v>0</v>
      </c>
    </row>
    <row r="115" spans="1:24" x14ac:dyDescent="0.2">
      <c r="A115" s="77">
        <v>2018438</v>
      </c>
      <c r="B115" s="78" t="s">
        <v>3337</v>
      </c>
      <c r="C115" s="79" t="s">
        <v>4483</v>
      </c>
      <c r="D115" s="80">
        <v>10281737</v>
      </c>
      <c r="E115" s="81" t="s">
        <v>58</v>
      </c>
      <c r="F115" s="82" t="s">
        <v>52</v>
      </c>
      <c r="G115" s="83">
        <v>42027</v>
      </c>
      <c r="H115" s="83">
        <v>42156</v>
      </c>
      <c r="I115" s="87">
        <v>46905</v>
      </c>
      <c r="J115" s="86"/>
      <c r="K115" s="76">
        <v>1</v>
      </c>
      <c r="L115" s="51">
        <v>0</v>
      </c>
      <c r="M115" s="51">
        <f>L115</f>
        <v>0</v>
      </c>
      <c r="N115" s="51">
        <f>L115</f>
        <v>0</v>
      </c>
      <c r="O115" s="51">
        <v>0</v>
      </c>
      <c r="P115" s="51">
        <f>L115</f>
        <v>0</v>
      </c>
      <c r="Q115" s="51">
        <f>IF(L115&gt;O115,2,0)</f>
        <v>0</v>
      </c>
      <c r="R115" s="51">
        <f>O115*1</f>
        <v>0</v>
      </c>
      <c r="S115" s="51">
        <v>2</v>
      </c>
      <c r="T115" s="51">
        <f>IF(O115=1,4,0)</f>
        <v>0</v>
      </c>
      <c r="U115" s="51">
        <v>1</v>
      </c>
      <c r="V115" s="51">
        <f>O115*4</f>
        <v>0</v>
      </c>
      <c r="W115" s="51">
        <f>IF(L115&gt;O115,0.1,0)</f>
        <v>0</v>
      </c>
      <c r="X115" s="51">
        <f>IF(L115&gt;O115,2,0)</f>
        <v>0</v>
      </c>
    </row>
    <row r="116" spans="1:24" x14ac:dyDescent="0.2">
      <c r="A116" s="77">
        <v>2007019</v>
      </c>
      <c r="B116" s="78" t="s">
        <v>3338</v>
      </c>
      <c r="C116" s="79" t="s">
        <v>166</v>
      </c>
      <c r="D116" s="80">
        <v>10530047</v>
      </c>
      <c r="E116" s="81" t="s">
        <v>58</v>
      </c>
      <c r="F116" s="82" t="s">
        <v>52</v>
      </c>
      <c r="G116" s="83">
        <v>42004</v>
      </c>
      <c r="H116" s="83">
        <v>40909</v>
      </c>
      <c r="I116" s="87">
        <v>46753</v>
      </c>
      <c r="J116" s="86"/>
      <c r="K116" s="76">
        <v>1</v>
      </c>
      <c r="L116" s="51">
        <v>0</v>
      </c>
      <c r="M116" s="51">
        <f>L116</f>
        <v>0</v>
      </c>
      <c r="N116" s="51">
        <f>L116</f>
        <v>0</v>
      </c>
      <c r="O116" s="51">
        <v>0</v>
      </c>
      <c r="P116" s="51">
        <f>L116</f>
        <v>0</v>
      </c>
      <c r="Q116" s="51">
        <f>IF(L116&gt;O116,2,0)</f>
        <v>0</v>
      </c>
      <c r="R116" s="51">
        <f>O116*1</f>
        <v>0</v>
      </c>
      <c r="S116" s="51">
        <v>2</v>
      </c>
      <c r="T116" s="51">
        <f>IF(O116=1,4,0)</f>
        <v>0</v>
      </c>
      <c r="U116" s="51">
        <v>1</v>
      </c>
      <c r="V116" s="51">
        <f>O116*4</f>
        <v>0</v>
      </c>
      <c r="W116" s="51">
        <f>IF(L116&gt;O116,0.1,0)</f>
        <v>0</v>
      </c>
      <c r="X116" s="51">
        <f>IF(L116&gt;O116,2,0)</f>
        <v>0</v>
      </c>
    </row>
    <row r="117" spans="1:24" ht="25.5" x14ac:dyDescent="0.2">
      <c r="A117" s="77">
        <v>2027565</v>
      </c>
      <c r="B117" s="78" t="s">
        <v>3339</v>
      </c>
      <c r="C117" s="79" t="s">
        <v>29</v>
      </c>
      <c r="D117" s="80">
        <v>10542065</v>
      </c>
      <c r="E117" s="81" t="s">
        <v>58</v>
      </c>
      <c r="F117" s="82" t="s">
        <v>52</v>
      </c>
      <c r="G117" s="83">
        <v>45993</v>
      </c>
      <c r="H117" s="83">
        <v>40909</v>
      </c>
      <c r="I117" s="87">
        <v>46753</v>
      </c>
      <c r="J117" s="86"/>
      <c r="K117" s="76">
        <v>1</v>
      </c>
      <c r="L117" s="51">
        <v>0</v>
      </c>
      <c r="M117" s="51">
        <f>L117</f>
        <v>0</v>
      </c>
      <c r="N117" s="51">
        <f>L117</f>
        <v>0</v>
      </c>
      <c r="O117" s="51">
        <v>0</v>
      </c>
      <c r="P117" s="51">
        <f>L117</f>
        <v>0</v>
      </c>
      <c r="Q117" s="51">
        <f>IF(L117&gt;O117,2,0)</f>
        <v>0</v>
      </c>
      <c r="R117" s="51">
        <f>O117*1</f>
        <v>0</v>
      </c>
      <c r="S117" s="51">
        <v>2</v>
      </c>
      <c r="T117" s="51">
        <f>IF(O117=1,4,0)</f>
        <v>0</v>
      </c>
      <c r="U117" s="51">
        <v>1</v>
      </c>
      <c r="V117" s="51">
        <f>O117*4</f>
        <v>0</v>
      </c>
      <c r="W117" s="51">
        <f>IF(L117&gt;O117,0.1,0)</f>
        <v>0</v>
      </c>
      <c r="X117" s="51">
        <f>IF(L117&gt;O117,2,0)</f>
        <v>0</v>
      </c>
    </row>
    <row r="118" spans="1:24" x14ac:dyDescent="0.2">
      <c r="A118" s="77">
        <v>2015946</v>
      </c>
      <c r="B118" s="78" t="s">
        <v>3340</v>
      </c>
      <c r="C118" s="79" t="s">
        <v>167</v>
      </c>
      <c r="D118" s="80" t="s">
        <v>168</v>
      </c>
      <c r="E118" s="81" t="s">
        <v>58</v>
      </c>
      <c r="F118" s="82" t="s">
        <v>52</v>
      </c>
      <c r="G118" s="83">
        <v>43915</v>
      </c>
      <c r="H118" s="83">
        <v>40970</v>
      </c>
      <c r="I118" s="87">
        <v>46814</v>
      </c>
      <c r="J118" s="86"/>
      <c r="K118" s="76">
        <v>1</v>
      </c>
      <c r="L118" s="51">
        <v>0</v>
      </c>
      <c r="M118" s="51">
        <f>L118</f>
        <v>0</v>
      </c>
      <c r="N118" s="51">
        <f>L118</f>
        <v>0</v>
      </c>
      <c r="O118" s="51">
        <v>0</v>
      </c>
      <c r="P118" s="51">
        <f>L118</f>
        <v>0</v>
      </c>
      <c r="Q118" s="51">
        <f>IF(L118&gt;O118,2,0)</f>
        <v>0</v>
      </c>
      <c r="R118" s="51">
        <f>O118*1</f>
        <v>0</v>
      </c>
      <c r="S118" s="51">
        <v>2</v>
      </c>
      <c r="T118" s="51">
        <f>IF(O118=1,4,0)</f>
        <v>0</v>
      </c>
      <c r="U118" s="51">
        <v>1</v>
      </c>
      <c r="V118" s="51">
        <f>O118*4</f>
        <v>0</v>
      </c>
      <c r="W118" s="51">
        <f>IF(L118&gt;O118,0.1,0)</f>
        <v>0</v>
      </c>
      <c r="X118" s="51">
        <f>IF(L118&gt;O118,2,0)</f>
        <v>0</v>
      </c>
    </row>
    <row r="119" spans="1:24" x14ac:dyDescent="0.2">
      <c r="A119" s="77">
        <v>500258</v>
      </c>
      <c r="B119" s="78" t="s">
        <v>3341</v>
      </c>
      <c r="C119" s="79" t="s">
        <v>169</v>
      </c>
      <c r="D119" s="80">
        <v>10555652</v>
      </c>
      <c r="E119" s="81" t="s">
        <v>58</v>
      </c>
      <c r="F119" s="82" t="s">
        <v>52</v>
      </c>
      <c r="G119" s="83">
        <v>41790</v>
      </c>
      <c r="H119" s="83">
        <v>40975</v>
      </c>
      <c r="I119" s="87">
        <v>46819</v>
      </c>
      <c r="J119" s="86"/>
      <c r="K119" s="76">
        <v>1</v>
      </c>
      <c r="L119" s="51">
        <v>0</v>
      </c>
      <c r="M119" s="51">
        <f>L119</f>
        <v>0</v>
      </c>
      <c r="N119" s="51">
        <f>L119</f>
        <v>0</v>
      </c>
      <c r="O119" s="51">
        <v>0</v>
      </c>
      <c r="P119" s="51">
        <f>L119</f>
        <v>0</v>
      </c>
      <c r="Q119" s="51">
        <f>IF(L119&gt;O119,2,0)</f>
        <v>0</v>
      </c>
      <c r="R119" s="51">
        <f>O119*1</f>
        <v>0</v>
      </c>
      <c r="S119" s="51">
        <v>2</v>
      </c>
      <c r="T119" s="51">
        <f>IF(O119=1,4,0)</f>
        <v>0</v>
      </c>
      <c r="U119" s="51">
        <v>1</v>
      </c>
      <c r="V119" s="51">
        <f>O119*4</f>
        <v>0</v>
      </c>
      <c r="W119" s="51">
        <f>IF(L119&gt;O119,0.1,0)</f>
        <v>0</v>
      </c>
      <c r="X119" s="51">
        <f>IF(L119&gt;O119,2,0)</f>
        <v>0</v>
      </c>
    </row>
    <row r="120" spans="1:24" x14ac:dyDescent="0.2">
      <c r="A120" s="77">
        <v>500247</v>
      </c>
      <c r="B120" s="78" t="s">
        <v>3342</v>
      </c>
      <c r="C120" s="79" t="s">
        <v>170</v>
      </c>
      <c r="D120" s="80">
        <v>10533533</v>
      </c>
      <c r="E120" s="81" t="s">
        <v>58</v>
      </c>
      <c r="F120" s="82" t="s">
        <v>52</v>
      </c>
      <c r="G120" s="83">
        <v>41791</v>
      </c>
      <c r="H120" s="83">
        <v>40970</v>
      </c>
      <c r="I120" s="87">
        <v>46814</v>
      </c>
      <c r="J120" s="86"/>
      <c r="K120" s="76">
        <v>1</v>
      </c>
      <c r="L120" s="51">
        <v>0</v>
      </c>
      <c r="M120" s="51">
        <f>L120</f>
        <v>0</v>
      </c>
      <c r="N120" s="51">
        <f>L120</f>
        <v>0</v>
      </c>
      <c r="O120" s="51">
        <v>0</v>
      </c>
      <c r="P120" s="51">
        <f>L120</f>
        <v>0</v>
      </c>
      <c r="Q120" s="51">
        <f>IF(L120&gt;O120,2,0)</f>
        <v>0</v>
      </c>
      <c r="R120" s="51">
        <f>O120*1</f>
        <v>0</v>
      </c>
      <c r="S120" s="51">
        <v>2</v>
      </c>
      <c r="T120" s="51">
        <f>IF(O120=1,4,0)</f>
        <v>0</v>
      </c>
      <c r="U120" s="51">
        <v>1</v>
      </c>
      <c r="V120" s="51">
        <f>O120*4</f>
        <v>0</v>
      </c>
      <c r="W120" s="51">
        <f>IF(L120&gt;O120,0.1,0)</f>
        <v>0</v>
      </c>
      <c r="X120" s="51">
        <f>IF(L120&gt;O120,2,0)</f>
        <v>0</v>
      </c>
    </row>
    <row r="121" spans="1:24" x14ac:dyDescent="0.2">
      <c r="A121" s="77">
        <v>2010328</v>
      </c>
      <c r="B121" s="78" t="s">
        <v>3344</v>
      </c>
      <c r="C121" s="79" t="s">
        <v>172</v>
      </c>
      <c r="D121" s="80">
        <v>8406</v>
      </c>
      <c r="E121" s="81" t="s">
        <v>56</v>
      </c>
      <c r="F121" s="82" t="s">
        <v>52</v>
      </c>
      <c r="G121" s="83">
        <v>42825</v>
      </c>
      <c r="H121" s="83">
        <v>40968</v>
      </c>
      <c r="I121" s="87">
        <v>46812</v>
      </c>
      <c r="J121" s="86"/>
      <c r="K121" s="76">
        <v>1</v>
      </c>
      <c r="L121" s="51">
        <v>0</v>
      </c>
      <c r="M121" s="51">
        <f>L121</f>
        <v>0</v>
      </c>
      <c r="N121" s="51">
        <f>L121</f>
        <v>0</v>
      </c>
      <c r="O121" s="51">
        <v>0</v>
      </c>
      <c r="P121" s="51">
        <f>L121</f>
        <v>0</v>
      </c>
      <c r="Q121" s="51">
        <f>IF(L121&gt;O121,2,0)</f>
        <v>0</v>
      </c>
      <c r="R121" s="51">
        <f>O121*1</f>
        <v>0</v>
      </c>
      <c r="S121" s="51">
        <v>2</v>
      </c>
      <c r="T121" s="51">
        <f>IF(O121=1,4,0)</f>
        <v>0</v>
      </c>
      <c r="U121" s="51">
        <v>1</v>
      </c>
      <c r="V121" s="51">
        <f>O121*4</f>
        <v>0</v>
      </c>
      <c r="W121" s="51">
        <f>IF(L121&gt;O121,0.1,0)</f>
        <v>0</v>
      </c>
      <c r="X121" s="51">
        <f>IF(L121&gt;O121,2,0)</f>
        <v>0</v>
      </c>
    </row>
    <row r="122" spans="1:24" x14ac:dyDescent="0.2">
      <c r="A122" s="77">
        <v>2010341</v>
      </c>
      <c r="B122" s="78" t="s">
        <v>3343</v>
      </c>
      <c r="C122" s="79" t="s">
        <v>171</v>
      </c>
      <c r="D122" s="80">
        <v>10532072</v>
      </c>
      <c r="E122" s="81" t="s">
        <v>58</v>
      </c>
      <c r="F122" s="82" t="s">
        <v>52</v>
      </c>
      <c r="G122" s="83">
        <v>42825</v>
      </c>
      <c r="H122" s="83">
        <v>40909</v>
      </c>
      <c r="I122" s="87">
        <v>46753</v>
      </c>
      <c r="J122" s="86"/>
      <c r="K122" s="76">
        <v>1</v>
      </c>
      <c r="L122" s="51">
        <v>0</v>
      </c>
      <c r="M122" s="51">
        <f>L122</f>
        <v>0</v>
      </c>
      <c r="N122" s="51">
        <f>L122</f>
        <v>0</v>
      </c>
      <c r="O122" s="51">
        <v>0</v>
      </c>
      <c r="P122" s="51">
        <f>L122</f>
        <v>0</v>
      </c>
      <c r="Q122" s="51">
        <f>IF(L122&gt;O122,2,0)</f>
        <v>0</v>
      </c>
      <c r="R122" s="51">
        <f>O122*1</f>
        <v>0</v>
      </c>
      <c r="S122" s="51">
        <v>2</v>
      </c>
      <c r="T122" s="51">
        <f>IF(O122=1,4,0)</f>
        <v>0</v>
      </c>
      <c r="U122" s="51">
        <v>1</v>
      </c>
      <c r="V122" s="51">
        <f>O122*4</f>
        <v>0</v>
      </c>
      <c r="W122" s="51">
        <f>IF(L122&gt;O122,0.1,0)</f>
        <v>0</v>
      </c>
      <c r="X122" s="51">
        <f>IF(L122&gt;O122,2,0)</f>
        <v>0</v>
      </c>
    </row>
    <row r="123" spans="1:24" x14ac:dyDescent="0.2">
      <c r="A123" s="77">
        <v>2007400</v>
      </c>
      <c r="B123" s="78" t="s">
        <v>3345</v>
      </c>
      <c r="C123" s="79" t="s">
        <v>173</v>
      </c>
      <c r="D123" s="80">
        <v>12779398</v>
      </c>
      <c r="E123" s="81" t="s">
        <v>58</v>
      </c>
      <c r="F123" s="82" t="s">
        <v>52</v>
      </c>
      <c r="G123" s="83">
        <v>42063</v>
      </c>
      <c r="H123" s="83">
        <v>40909</v>
      </c>
      <c r="I123" s="87">
        <v>46753</v>
      </c>
      <c r="J123" s="86"/>
      <c r="K123" s="76">
        <v>1</v>
      </c>
      <c r="L123" s="51">
        <v>0</v>
      </c>
      <c r="M123" s="51">
        <f>L123</f>
        <v>0</v>
      </c>
      <c r="N123" s="51">
        <f>L123</f>
        <v>0</v>
      </c>
      <c r="O123" s="51">
        <v>0</v>
      </c>
      <c r="P123" s="51">
        <f>L123</f>
        <v>0</v>
      </c>
      <c r="Q123" s="51">
        <f>IF(L123&gt;O123,2,0)</f>
        <v>0</v>
      </c>
      <c r="R123" s="51">
        <f>O123*1</f>
        <v>0</v>
      </c>
      <c r="S123" s="51">
        <v>2</v>
      </c>
      <c r="T123" s="51">
        <f>IF(O123=1,4,0)</f>
        <v>0</v>
      </c>
      <c r="U123" s="51">
        <v>1</v>
      </c>
      <c r="V123" s="51">
        <f>O123*4</f>
        <v>0</v>
      </c>
      <c r="W123" s="51">
        <f>IF(L123&gt;O123,0.1,0)</f>
        <v>0</v>
      </c>
      <c r="X123" s="51">
        <f>IF(L123&gt;O123,2,0)</f>
        <v>0</v>
      </c>
    </row>
    <row r="124" spans="1:24" x14ac:dyDescent="0.2">
      <c r="A124" s="77">
        <v>2007431</v>
      </c>
      <c r="B124" s="78" t="s">
        <v>3346</v>
      </c>
      <c r="C124" s="79" t="s">
        <v>174</v>
      </c>
      <c r="D124" s="80">
        <v>11851487</v>
      </c>
      <c r="E124" s="81" t="s">
        <v>58</v>
      </c>
      <c r="F124" s="82" t="s">
        <v>52</v>
      </c>
      <c r="G124" s="83">
        <v>42063</v>
      </c>
      <c r="H124" s="83">
        <v>40909</v>
      </c>
      <c r="I124" s="87">
        <v>46753</v>
      </c>
      <c r="J124" s="86"/>
      <c r="K124" s="76">
        <v>1</v>
      </c>
      <c r="L124" s="51">
        <v>0</v>
      </c>
      <c r="M124" s="51">
        <f>L124</f>
        <v>0</v>
      </c>
      <c r="N124" s="51">
        <f>L124</f>
        <v>0</v>
      </c>
      <c r="O124" s="51">
        <v>0</v>
      </c>
      <c r="P124" s="51">
        <f>L124</f>
        <v>0</v>
      </c>
      <c r="Q124" s="51">
        <f>IF(L124&gt;O124,2,0)</f>
        <v>0</v>
      </c>
      <c r="R124" s="51">
        <f>O124*1</f>
        <v>0</v>
      </c>
      <c r="S124" s="51">
        <v>2</v>
      </c>
      <c r="T124" s="51">
        <f>IF(O124=1,4,0)</f>
        <v>0</v>
      </c>
      <c r="U124" s="51">
        <v>1</v>
      </c>
      <c r="V124" s="51">
        <f>O124*4</f>
        <v>0</v>
      </c>
      <c r="W124" s="51">
        <f>IF(L124&gt;O124,0.1,0)</f>
        <v>0</v>
      </c>
      <c r="X124" s="51">
        <f>IF(L124&gt;O124,2,0)</f>
        <v>0</v>
      </c>
    </row>
    <row r="125" spans="1:24" ht="25.5" x14ac:dyDescent="0.2">
      <c r="A125" s="77">
        <v>2016809</v>
      </c>
      <c r="B125" s="78" t="s">
        <v>3347</v>
      </c>
      <c r="C125" s="79" t="s">
        <v>175</v>
      </c>
      <c r="D125" s="80">
        <v>10976</v>
      </c>
      <c r="E125" s="81" t="s">
        <v>176</v>
      </c>
      <c r="F125" s="82" t="s">
        <v>52</v>
      </c>
      <c r="G125" s="83">
        <v>42063</v>
      </c>
      <c r="H125" s="83">
        <v>40909</v>
      </c>
      <c r="I125" s="87">
        <v>46753</v>
      </c>
      <c r="J125" s="86"/>
      <c r="K125" s="76">
        <v>1</v>
      </c>
      <c r="L125" s="51">
        <v>0</v>
      </c>
      <c r="M125" s="51">
        <f>L125</f>
        <v>0</v>
      </c>
      <c r="N125" s="51">
        <f>L125</f>
        <v>0</v>
      </c>
      <c r="O125" s="51">
        <v>0</v>
      </c>
      <c r="P125" s="51">
        <f>L125</f>
        <v>0</v>
      </c>
      <c r="Q125" s="51">
        <f>IF(L125&gt;O125,2,0)</f>
        <v>0</v>
      </c>
      <c r="R125" s="51">
        <f>O125*1</f>
        <v>0</v>
      </c>
      <c r="S125" s="51">
        <v>2</v>
      </c>
      <c r="T125" s="51">
        <f>IF(O125=1,4,0)</f>
        <v>0</v>
      </c>
      <c r="U125" s="51">
        <v>1</v>
      </c>
      <c r="V125" s="51">
        <f>O125*4</f>
        <v>0</v>
      </c>
      <c r="W125" s="51">
        <f>IF(L125&gt;O125,0.1,0)</f>
        <v>0</v>
      </c>
      <c r="X125" s="51">
        <f>IF(L125&gt;O125,2,0)</f>
        <v>0</v>
      </c>
    </row>
    <row r="126" spans="1:24" x14ac:dyDescent="0.2">
      <c r="A126" s="77">
        <v>2005029</v>
      </c>
      <c r="B126" s="78" t="s">
        <v>3348</v>
      </c>
      <c r="C126" s="79" t="s">
        <v>177</v>
      </c>
      <c r="D126" s="80">
        <v>13192142</v>
      </c>
      <c r="E126" s="81" t="s">
        <v>58</v>
      </c>
      <c r="F126" s="82" t="s">
        <v>52</v>
      </c>
      <c r="G126" s="83">
        <v>41729</v>
      </c>
      <c r="H126" s="83">
        <v>40909</v>
      </c>
      <c r="I126" s="87">
        <v>46753</v>
      </c>
      <c r="J126" s="86"/>
      <c r="K126" s="76">
        <v>1</v>
      </c>
      <c r="L126" s="51">
        <v>1</v>
      </c>
      <c r="M126" s="51">
        <f>L126</f>
        <v>1</v>
      </c>
      <c r="N126" s="51">
        <f>L126</f>
        <v>1</v>
      </c>
      <c r="O126" s="51">
        <v>0</v>
      </c>
      <c r="P126" s="51">
        <f>L126</f>
        <v>1</v>
      </c>
      <c r="Q126" s="51">
        <f>IF(L126&gt;O126,2,0)</f>
        <v>2</v>
      </c>
      <c r="R126" s="51">
        <f>O126*1</f>
        <v>0</v>
      </c>
      <c r="S126" s="51">
        <v>0</v>
      </c>
      <c r="T126" s="51">
        <f>IF(O126=1,4,0)</f>
        <v>0</v>
      </c>
      <c r="U126" s="51">
        <v>1</v>
      </c>
      <c r="V126" s="51">
        <f>O126*4</f>
        <v>0</v>
      </c>
      <c r="W126" s="51">
        <f>IF(L126&gt;O126,0.1,0)</f>
        <v>0.1</v>
      </c>
      <c r="X126" s="51">
        <f>IF(L126&gt;O126,2,0)</f>
        <v>2</v>
      </c>
    </row>
    <row r="127" spans="1:24" x14ac:dyDescent="0.2">
      <c r="A127" s="77">
        <v>2014233</v>
      </c>
      <c r="B127" s="78" t="s">
        <v>3349</v>
      </c>
      <c r="C127" s="79" t="s">
        <v>178</v>
      </c>
      <c r="D127" s="80">
        <v>11266551</v>
      </c>
      <c r="E127" s="81" t="s">
        <v>58</v>
      </c>
      <c r="F127" s="82" t="s">
        <v>52</v>
      </c>
      <c r="G127" s="83">
        <v>41729</v>
      </c>
      <c r="H127" s="83">
        <v>40909</v>
      </c>
      <c r="I127" s="87">
        <v>46753</v>
      </c>
      <c r="J127" s="86"/>
      <c r="K127" s="76">
        <v>1</v>
      </c>
      <c r="L127" s="51">
        <v>0</v>
      </c>
      <c r="M127" s="51">
        <f>L127</f>
        <v>0</v>
      </c>
      <c r="N127" s="51">
        <f>L127</f>
        <v>0</v>
      </c>
      <c r="O127" s="51">
        <v>0</v>
      </c>
      <c r="P127" s="51">
        <f>L127</f>
        <v>0</v>
      </c>
      <c r="Q127" s="51">
        <f>IF(L127&gt;O127,2,0)</f>
        <v>0</v>
      </c>
      <c r="R127" s="51">
        <f>O127*1</f>
        <v>0</v>
      </c>
      <c r="S127" s="51">
        <v>2</v>
      </c>
      <c r="T127" s="51">
        <f>IF(O127=1,4,0)</f>
        <v>0</v>
      </c>
      <c r="U127" s="51">
        <v>1</v>
      </c>
      <c r="V127" s="51">
        <f>O127*4</f>
        <v>0</v>
      </c>
      <c r="W127" s="51">
        <f>IF(L127&gt;O127,0.1,0)</f>
        <v>0</v>
      </c>
      <c r="X127" s="51">
        <f>IF(L127&gt;O127,2,0)</f>
        <v>0</v>
      </c>
    </row>
    <row r="128" spans="1:24" x14ac:dyDescent="0.2">
      <c r="A128" s="77">
        <v>2005080</v>
      </c>
      <c r="B128" s="78" t="s">
        <v>3350</v>
      </c>
      <c r="C128" s="79" t="s">
        <v>179</v>
      </c>
      <c r="D128" s="80">
        <v>339</v>
      </c>
      <c r="E128" s="81" t="s">
        <v>56</v>
      </c>
      <c r="F128" s="82" t="s">
        <v>52</v>
      </c>
      <c r="G128" s="83">
        <v>41989</v>
      </c>
      <c r="H128" s="83">
        <v>40909</v>
      </c>
      <c r="I128" s="87">
        <v>46753</v>
      </c>
      <c r="J128" s="86"/>
      <c r="K128" s="76">
        <v>1</v>
      </c>
      <c r="L128" s="51">
        <v>1</v>
      </c>
      <c r="M128" s="51">
        <f>L128</f>
        <v>1</v>
      </c>
      <c r="N128" s="51">
        <f>L128</f>
        <v>1</v>
      </c>
      <c r="O128" s="51">
        <v>0</v>
      </c>
      <c r="P128" s="51">
        <f>L128</f>
        <v>1</v>
      </c>
      <c r="Q128" s="51">
        <f>IF(L128&gt;O128,2,0)</f>
        <v>2</v>
      </c>
      <c r="R128" s="51">
        <f>O128*1</f>
        <v>0</v>
      </c>
      <c r="S128" s="51">
        <v>0</v>
      </c>
      <c r="T128" s="51">
        <f>IF(O128=1,4,0)</f>
        <v>0</v>
      </c>
      <c r="U128" s="51">
        <v>1</v>
      </c>
      <c r="V128" s="51">
        <f>O128*4</f>
        <v>0</v>
      </c>
      <c r="W128" s="51">
        <f>IF(L128&gt;O128,0.1,0)</f>
        <v>0.1</v>
      </c>
      <c r="X128" s="51">
        <f>IF(L128&gt;O128,2,0)</f>
        <v>2</v>
      </c>
    </row>
    <row r="129" spans="1:24" x14ac:dyDescent="0.2">
      <c r="A129" s="77">
        <v>2010138</v>
      </c>
      <c r="B129" s="78" t="s">
        <v>3355</v>
      </c>
      <c r="C129" s="79" t="s">
        <v>182</v>
      </c>
      <c r="D129" s="80">
        <v>58798</v>
      </c>
      <c r="E129" s="81" t="s">
        <v>66</v>
      </c>
      <c r="F129" s="82" t="s">
        <v>52</v>
      </c>
      <c r="G129" s="83">
        <v>42766</v>
      </c>
      <c r="H129" s="83">
        <v>41079</v>
      </c>
      <c r="I129" s="87">
        <v>46923</v>
      </c>
      <c r="J129" s="86"/>
      <c r="K129" s="76">
        <v>1</v>
      </c>
      <c r="L129" s="51">
        <v>1</v>
      </c>
      <c r="M129" s="51">
        <f>L129</f>
        <v>1</v>
      </c>
      <c r="N129" s="51">
        <f>L129</f>
        <v>1</v>
      </c>
      <c r="O129" s="51">
        <v>1</v>
      </c>
      <c r="P129" s="51">
        <f>L129</f>
        <v>1</v>
      </c>
      <c r="Q129" s="51">
        <f>IF(L129&gt;O129,2,0)</f>
        <v>0</v>
      </c>
      <c r="R129" s="51">
        <f>O129*1</f>
        <v>1</v>
      </c>
      <c r="S129" s="51">
        <v>2</v>
      </c>
      <c r="T129" s="51">
        <f>IF(O129=1,4,0)</f>
        <v>4</v>
      </c>
      <c r="U129" s="51">
        <v>1</v>
      </c>
      <c r="V129" s="51">
        <f>O129*4</f>
        <v>4</v>
      </c>
      <c r="W129" s="51">
        <f>IF(L129&gt;O129,0.1,0)</f>
        <v>0</v>
      </c>
      <c r="X129" s="51">
        <f>IF(L129&gt;O129,2,0)</f>
        <v>0</v>
      </c>
    </row>
    <row r="130" spans="1:24" x14ac:dyDescent="0.2">
      <c r="A130" s="77">
        <v>2010153</v>
      </c>
      <c r="B130" s="78" t="s">
        <v>3351</v>
      </c>
      <c r="C130" s="79" t="s">
        <v>180</v>
      </c>
      <c r="D130" s="80">
        <v>204015</v>
      </c>
      <c r="E130" s="81" t="s">
        <v>66</v>
      </c>
      <c r="F130" s="82" t="s">
        <v>52</v>
      </c>
      <c r="G130" s="83">
        <v>42766</v>
      </c>
      <c r="H130" s="83">
        <v>41156</v>
      </c>
      <c r="I130" s="87">
        <v>47000</v>
      </c>
      <c r="J130" s="86"/>
      <c r="K130" s="76">
        <v>1</v>
      </c>
      <c r="L130" s="51">
        <v>0</v>
      </c>
      <c r="M130" s="51">
        <f>L130</f>
        <v>0</v>
      </c>
      <c r="N130" s="51">
        <f>L130</f>
        <v>0</v>
      </c>
      <c r="O130" s="51">
        <v>0</v>
      </c>
      <c r="P130" s="51">
        <f>L130</f>
        <v>0</v>
      </c>
      <c r="Q130" s="51">
        <f>IF(L130&gt;O130,2,0)</f>
        <v>0</v>
      </c>
      <c r="R130" s="51">
        <f>O130*1</f>
        <v>0</v>
      </c>
      <c r="S130" s="51">
        <v>2</v>
      </c>
      <c r="T130" s="51">
        <f>IF(O130=1,4,0)</f>
        <v>0</v>
      </c>
      <c r="U130" s="51">
        <v>1</v>
      </c>
      <c r="V130" s="51">
        <f>O130*4</f>
        <v>0</v>
      </c>
      <c r="W130" s="51">
        <f>IF(L130&gt;O130,0.1,0)</f>
        <v>0</v>
      </c>
      <c r="X130" s="51">
        <f>IF(L130&gt;O130,2,0)</f>
        <v>0</v>
      </c>
    </row>
    <row r="131" spans="1:24" x14ac:dyDescent="0.2">
      <c r="A131" s="77" t="s">
        <v>3352</v>
      </c>
      <c r="B131" s="78" t="s">
        <v>3353</v>
      </c>
      <c r="C131" s="79" t="s">
        <v>4484</v>
      </c>
      <c r="D131" s="80">
        <v>10534568</v>
      </c>
      <c r="E131" s="81" t="s">
        <v>58</v>
      </c>
      <c r="F131" s="82" t="s">
        <v>105</v>
      </c>
      <c r="G131" s="83">
        <v>45901</v>
      </c>
      <c r="H131" s="83">
        <v>45901</v>
      </c>
      <c r="I131" s="87">
        <v>46826</v>
      </c>
      <c r="J131" s="86"/>
      <c r="K131" s="76">
        <v>1</v>
      </c>
      <c r="L131" s="51">
        <v>0</v>
      </c>
      <c r="M131" s="51">
        <f>L131</f>
        <v>0</v>
      </c>
      <c r="N131" s="51">
        <f>L131</f>
        <v>0</v>
      </c>
      <c r="O131" s="51">
        <v>0</v>
      </c>
      <c r="P131" s="51">
        <f>L131</f>
        <v>0</v>
      </c>
      <c r="Q131" s="51">
        <f>IF(L131&gt;O131,2,0)</f>
        <v>0</v>
      </c>
      <c r="R131" s="51">
        <f>O131*1</f>
        <v>0</v>
      </c>
      <c r="S131" s="51">
        <v>2</v>
      </c>
      <c r="T131" s="51">
        <f>IF(O131=1,4,0)</f>
        <v>0</v>
      </c>
      <c r="U131" s="51">
        <v>1</v>
      </c>
      <c r="V131" s="51">
        <f>O131*4</f>
        <v>0</v>
      </c>
      <c r="W131" s="51">
        <f>IF(L131&gt;O131,0.1,0)</f>
        <v>0</v>
      </c>
      <c r="X131" s="51">
        <f>IF(L131&gt;O131,2,0)</f>
        <v>0</v>
      </c>
    </row>
    <row r="132" spans="1:24" x14ac:dyDescent="0.2">
      <c r="A132" s="77">
        <v>2010156</v>
      </c>
      <c r="B132" s="78" t="s">
        <v>3354</v>
      </c>
      <c r="C132" s="79" t="s">
        <v>181</v>
      </c>
      <c r="D132" s="80">
        <v>10532085</v>
      </c>
      <c r="E132" s="81" t="s">
        <v>58</v>
      </c>
      <c r="F132" s="82" t="s">
        <v>52</v>
      </c>
      <c r="G132" s="83">
        <v>42766</v>
      </c>
      <c r="H132" s="83">
        <v>40942</v>
      </c>
      <c r="I132" s="87">
        <v>46786</v>
      </c>
      <c r="J132" s="86"/>
      <c r="K132" s="76">
        <v>1</v>
      </c>
      <c r="L132" s="51">
        <v>0</v>
      </c>
      <c r="M132" s="51">
        <f>L132</f>
        <v>0</v>
      </c>
      <c r="N132" s="51">
        <f>L132</f>
        <v>0</v>
      </c>
      <c r="O132" s="51">
        <v>0</v>
      </c>
      <c r="P132" s="51">
        <f>L132</f>
        <v>0</v>
      </c>
      <c r="Q132" s="51">
        <f>IF(L132&gt;O132,2,0)</f>
        <v>0</v>
      </c>
      <c r="R132" s="51">
        <f>O132*1</f>
        <v>0</v>
      </c>
      <c r="S132" s="51">
        <v>2</v>
      </c>
      <c r="T132" s="51">
        <f>IF(O132=1,4,0)</f>
        <v>0</v>
      </c>
      <c r="U132" s="51">
        <v>1</v>
      </c>
      <c r="V132" s="51">
        <f>O132*4</f>
        <v>0</v>
      </c>
      <c r="W132" s="51">
        <f>IF(L132&gt;O132,0.1,0)</f>
        <v>0</v>
      </c>
      <c r="X132" s="51">
        <f>IF(L132&gt;O132,2,0)</f>
        <v>0</v>
      </c>
    </row>
    <row r="133" spans="1:24" x14ac:dyDescent="0.2">
      <c r="A133" s="77">
        <v>2015433</v>
      </c>
      <c r="B133" s="78" t="s">
        <v>3356</v>
      </c>
      <c r="C133" s="79" t="s">
        <v>183</v>
      </c>
      <c r="D133" s="80">
        <v>8474</v>
      </c>
      <c r="E133" s="81" t="s">
        <v>56</v>
      </c>
      <c r="F133" s="82" t="s">
        <v>52</v>
      </c>
      <c r="G133" s="83">
        <v>42766</v>
      </c>
      <c r="H133" s="83">
        <v>40969</v>
      </c>
      <c r="I133" s="87">
        <v>46813</v>
      </c>
      <c r="J133" s="86"/>
      <c r="K133" s="76">
        <v>1</v>
      </c>
      <c r="L133" s="51">
        <v>0</v>
      </c>
      <c r="M133" s="51">
        <f>L133</f>
        <v>0</v>
      </c>
      <c r="N133" s="51">
        <f>L133</f>
        <v>0</v>
      </c>
      <c r="O133" s="51">
        <v>0</v>
      </c>
      <c r="P133" s="51">
        <f>L133</f>
        <v>0</v>
      </c>
      <c r="Q133" s="51">
        <f>IF(L133&gt;O133,2,0)</f>
        <v>0</v>
      </c>
      <c r="R133" s="51">
        <f>O133*1</f>
        <v>0</v>
      </c>
      <c r="S133" s="51">
        <v>0</v>
      </c>
      <c r="T133" s="51">
        <f>IF(O133=1,4,0)</f>
        <v>0</v>
      </c>
      <c r="U133" s="51">
        <v>1</v>
      </c>
      <c r="V133" s="51">
        <f>O133*4</f>
        <v>0</v>
      </c>
      <c r="W133" s="51">
        <f>IF(L133&gt;O133,0.1,0)</f>
        <v>0</v>
      </c>
      <c r="X133" s="51">
        <f>IF(L133&gt;O133,2,0)</f>
        <v>0</v>
      </c>
    </row>
    <row r="134" spans="1:24" x14ac:dyDescent="0.2">
      <c r="A134" s="77">
        <v>2020203</v>
      </c>
      <c r="B134" s="78" t="s">
        <v>3357</v>
      </c>
      <c r="C134" s="79" t="s">
        <v>184</v>
      </c>
      <c r="D134" s="80">
        <v>10542256</v>
      </c>
      <c r="E134" s="81" t="s">
        <v>58</v>
      </c>
      <c r="F134" s="82" t="s">
        <v>52</v>
      </c>
      <c r="G134" s="83">
        <v>43370</v>
      </c>
      <c r="H134" s="83">
        <v>40909</v>
      </c>
      <c r="I134" s="87">
        <v>46753</v>
      </c>
      <c r="J134" s="86"/>
      <c r="K134" s="76">
        <v>1</v>
      </c>
      <c r="L134" s="51">
        <v>1</v>
      </c>
      <c r="M134" s="51">
        <f>L134</f>
        <v>1</v>
      </c>
      <c r="N134" s="51">
        <f>L134</f>
        <v>1</v>
      </c>
      <c r="O134" s="51">
        <v>1</v>
      </c>
      <c r="P134" s="51">
        <f>L134</f>
        <v>1</v>
      </c>
      <c r="Q134" s="51">
        <f>IF(L134&gt;O134,2,0)</f>
        <v>0</v>
      </c>
      <c r="R134" s="51">
        <f>O134*1</f>
        <v>1</v>
      </c>
      <c r="S134" s="51">
        <v>2</v>
      </c>
      <c r="T134" s="51">
        <f>IF(O134=1,4,0)</f>
        <v>4</v>
      </c>
      <c r="U134" s="51">
        <v>1</v>
      </c>
      <c r="V134" s="51">
        <f>O134*4</f>
        <v>4</v>
      </c>
      <c r="W134" s="51">
        <f>IF(L134&gt;O134,0.1,0)</f>
        <v>0</v>
      </c>
      <c r="X134" s="51">
        <f>IF(L134&gt;O134,2,0)</f>
        <v>0</v>
      </c>
    </row>
    <row r="135" spans="1:24" x14ac:dyDescent="0.2">
      <c r="A135" s="77">
        <v>2018091</v>
      </c>
      <c r="B135" s="78" t="s">
        <v>3358</v>
      </c>
      <c r="C135" s="79" t="s">
        <v>185</v>
      </c>
      <c r="D135" s="80">
        <v>11836499</v>
      </c>
      <c r="E135" s="81" t="s">
        <v>58</v>
      </c>
      <c r="F135" s="82" t="s">
        <v>52</v>
      </c>
      <c r="G135" s="83">
        <v>42766</v>
      </c>
      <c r="H135" s="83">
        <v>41199</v>
      </c>
      <c r="I135" s="87">
        <v>47043</v>
      </c>
      <c r="J135" s="86"/>
      <c r="K135" s="76">
        <v>1</v>
      </c>
      <c r="L135" s="51">
        <v>0</v>
      </c>
      <c r="M135" s="51">
        <f>L135</f>
        <v>0</v>
      </c>
      <c r="N135" s="51">
        <f>L135</f>
        <v>0</v>
      </c>
      <c r="O135" s="51">
        <v>0</v>
      </c>
      <c r="P135" s="51">
        <f>L135</f>
        <v>0</v>
      </c>
      <c r="Q135" s="51">
        <f>IF(L135&gt;O135,2,0)</f>
        <v>0</v>
      </c>
      <c r="R135" s="51">
        <f>O135*1</f>
        <v>0</v>
      </c>
      <c r="S135" s="51">
        <v>0</v>
      </c>
      <c r="T135" s="51">
        <f>IF(O135=1,4,0)</f>
        <v>0</v>
      </c>
      <c r="U135" s="51">
        <v>1</v>
      </c>
      <c r="V135" s="51">
        <f>O135*4</f>
        <v>0</v>
      </c>
      <c r="W135" s="51">
        <f>IF(L135&gt;O135,0.1,0)</f>
        <v>0</v>
      </c>
      <c r="X135" s="51">
        <f>IF(L135&gt;O135,2,0)</f>
        <v>0</v>
      </c>
    </row>
    <row r="136" spans="1:24" x14ac:dyDescent="0.2">
      <c r="A136" s="77">
        <v>2010144</v>
      </c>
      <c r="B136" s="78" t="s">
        <v>3359</v>
      </c>
      <c r="C136" s="79" t="s">
        <v>186</v>
      </c>
      <c r="D136" s="80">
        <v>7011043013134</v>
      </c>
      <c r="E136" s="81" t="s">
        <v>126</v>
      </c>
      <c r="F136" s="82" t="s">
        <v>52</v>
      </c>
      <c r="G136" s="83">
        <v>42766</v>
      </c>
      <c r="H136" s="83">
        <v>41122</v>
      </c>
      <c r="I136" s="87">
        <v>46966</v>
      </c>
      <c r="J136" s="86"/>
      <c r="K136" s="76">
        <v>1</v>
      </c>
      <c r="L136" s="51">
        <v>0</v>
      </c>
      <c r="M136" s="51">
        <f>L136</f>
        <v>0</v>
      </c>
      <c r="N136" s="51">
        <f>L136</f>
        <v>0</v>
      </c>
      <c r="O136" s="51">
        <v>0</v>
      </c>
      <c r="P136" s="51">
        <f>L136</f>
        <v>0</v>
      </c>
      <c r="Q136" s="51">
        <f>IF(L136&gt;O136,2,0)</f>
        <v>0</v>
      </c>
      <c r="R136" s="51">
        <f>O136*1</f>
        <v>0</v>
      </c>
      <c r="S136" s="51">
        <v>0</v>
      </c>
      <c r="T136" s="51">
        <f>IF(O136=1,4,0)</f>
        <v>0</v>
      </c>
      <c r="U136" s="51">
        <v>1</v>
      </c>
      <c r="V136" s="51">
        <f>O136*4</f>
        <v>0</v>
      </c>
      <c r="W136" s="51">
        <f>IF(L136&gt;O136,0.1,0)</f>
        <v>0</v>
      </c>
      <c r="X136" s="51">
        <f>IF(L136&gt;O136,2,0)</f>
        <v>0</v>
      </c>
    </row>
    <row r="137" spans="1:24" x14ac:dyDescent="0.2">
      <c r="A137" s="77">
        <v>2027699</v>
      </c>
      <c r="B137" s="78" t="s">
        <v>3360</v>
      </c>
      <c r="C137" s="79" t="s">
        <v>4485</v>
      </c>
      <c r="D137" s="80">
        <v>10531816</v>
      </c>
      <c r="E137" s="81" t="s">
        <v>58</v>
      </c>
      <c r="F137" s="82" t="s">
        <v>52</v>
      </c>
      <c r="G137" s="83">
        <v>46020</v>
      </c>
      <c r="H137" s="83">
        <v>40970</v>
      </c>
      <c r="I137" s="87">
        <v>46814</v>
      </c>
      <c r="J137" s="86"/>
      <c r="K137" s="76">
        <v>1</v>
      </c>
      <c r="L137" s="51">
        <v>0</v>
      </c>
      <c r="M137" s="51">
        <f>L137</f>
        <v>0</v>
      </c>
      <c r="N137" s="51">
        <f>L137</f>
        <v>0</v>
      </c>
      <c r="O137" s="51">
        <v>0</v>
      </c>
      <c r="P137" s="51">
        <f>L137</f>
        <v>0</v>
      </c>
      <c r="Q137" s="51">
        <f>IF(L137&gt;O137,2,0)</f>
        <v>0</v>
      </c>
      <c r="R137" s="51">
        <f>O137*1</f>
        <v>0</v>
      </c>
      <c r="S137" s="51">
        <v>0</v>
      </c>
      <c r="T137" s="51">
        <f>IF(O137=1,4,0)</f>
        <v>0</v>
      </c>
      <c r="U137" s="51">
        <v>1</v>
      </c>
      <c r="V137" s="51">
        <f>O137*4</f>
        <v>0</v>
      </c>
      <c r="W137" s="51">
        <f>IF(L137&gt;O137,0.1,0)</f>
        <v>0</v>
      </c>
      <c r="X137" s="51">
        <f>IF(L137&gt;O137,2,0)</f>
        <v>0</v>
      </c>
    </row>
    <row r="138" spans="1:24" x14ac:dyDescent="0.2">
      <c r="A138" s="77">
        <v>2016050</v>
      </c>
      <c r="B138" s="78" t="s">
        <v>3361</v>
      </c>
      <c r="C138" s="79" t="s">
        <v>187</v>
      </c>
      <c r="D138" s="80">
        <v>10931557</v>
      </c>
      <c r="E138" s="81" t="s">
        <v>101</v>
      </c>
      <c r="F138" s="82" t="s">
        <v>52</v>
      </c>
      <c r="G138" s="83">
        <v>44012</v>
      </c>
      <c r="H138" s="83">
        <v>40909</v>
      </c>
      <c r="I138" s="87">
        <v>46753</v>
      </c>
      <c r="J138" s="86"/>
      <c r="K138" s="76">
        <v>1</v>
      </c>
      <c r="L138" s="51">
        <v>0</v>
      </c>
      <c r="M138" s="51">
        <f>L138</f>
        <v>0</v>
      </c>
      <c r="N138" s="51">
        <f>L138</f>
        <v>0</v>
      </c>
      <c r="O138" s="51">
        <v>0</v>
      </c>
      <c r="P138" s="51">
        <f>L138</f>
        <v>0</v>
      </c>
      <c r="Q138" s="51">
        <f>IF(L138&gt;O138,2,0)</f>
        <v>0</v>
      </c>
      <c r="R138" s="51">
        <f>O138*1</f>
        <v>0</v>
      </c>
      <c r="S138" s="51">
        <v>2</v>
      </c>
      <c r="T138" s="51">
        <f>IF(O138=1,4,0)</f>
        <v>0</v>
      </c>
      <c r="U138" s="51">
        <v>1</v>
      </c>
      <c r="V138" s="51">
        <f>O138*4</f>
        <v>0</v>
      </c>
      <c r="W138" s="51">
        <f>IF(L138&gt;O138,0.1,0)</f>
        <v>0</v>
      </c>
      <c r="X138" s="51">
        <f>IF(L138&gt;O138,2,0)</f>
        <v>0</v>
      </c>
    </row>
    <row r="139" spans="1:24" x14ac:dyDescent="0.2">
      <c r="A139" s="77">
        <v>200501</v>
      </c>
      <c r="B139" s="78" t="s">
        <v>3362</v>
      </c>
      <c r="C139" s="79" t="s">
        <v>188</v>
      </c>
      <c r="D139" s="80">
        <v>22337</v>
      </c>
      <c r="E139" s="81" t="s">
        <v>56</v>
      </c>
      <c r="F139" s="82" t="s">
        <v>52</v>
      </c>
      <c r="G139" s="83">
        <v>41729</v>
      </c>
      <c r="H139" s="83">
        <v>40909</v>
      </c>
      <c r="I139" s="87">
        <v>46753</v>
      </c>
      <c r="J139" s="86"/>
      <c r="K139" s="76">
        <v>1</v>
      </c>
      <c r="L139" s="51">
        <v>1</v>
      </c>
      <c r="M139" s="51">
        <f>L139</f>
        <v>1</v>
      </c>
      <c r="N139" s="51">
        <f>L139</f>
        <v>1</v>
      </c>
      <c r="O139" s="51">
        <v>1</v>
      </c>
      <c r="P139" s="51">
        <f>L139</f>
        <v>1</v>
      </c>
      <c r="Q139" s="51">
        <f>IF(L139&gt;O139,2,0)</f>
        <v>0</v>
      </c>
      <c r="R139" s="51">
        <f>O139*1</f>
        <v>1</v>
      </c>
      <c r="S139" s="51">
        <v>0</v>
      </c>
      <c r="T139" s="51">
        <f>IF(O139=1,4,0)</f>
        <v>4</v>
      </c>
      <c r="U139" s="51">
        <v>1</v>
      </c>
      <c r="V139" s="51">
        <f>O139*4</f>
        <v>4</v>
      </c>
      <c r="W139" s="51">
        <f>IF(L139&gt;O139,0.1,0)</f>
        <v>0</v>
      </c>
      <c r="X139" s="51">
        <f>IF(L139&gt;O139,2,0)</f>
        <v>0</v>
      </c>
    </row>
    <row r="140" spans="1:24" x14ac:dyDescent="0.2">
      <c r="A140" s="77">
        <v>2008419</v>
      </c>
      <c r="B140" s="78" t="s">
        <v>3363</v>
      </c>
      <c r="C140" s="79" t="s">
        <v>189</v>
      </c>
      <c r="D140" s="80">
        <v>10541953</v>
      </c>
      <c r="E140" s="81" t="s">
        <v>58</v>
      </c>
      <c r="F140" s="82" t="s">
        <v>52</v>
      </c>
      <c r="G140" s="83">
        <v>44197</v>
      </c>
      <c r="H140" s="83">
        <v>40978</v>
      </c>
      <c r="I140" s="87">
        <v>46822</v>
      </c>
      <c r="J140" s="86"/>
      <c r="K140" s="76">
        <v>1</v>
      </c>
      <c r="L140" s="51">
        <v>0</v>
      </c>
      <c r="M140" s="51">
        <f>L140</f>
        <v>0</v>
      </c>
      <c r="N140" s="51">
        <f>L140</f>
        <v>0</v>
      </c>
      <c r="O140" s="51">
        <v>0</v>
      </c>
      <c r="P140" s="51">
        <f>L140</f>
        <v>0</v>
      </c>
      <c r="Q140" s="51">
        <f>IF(L140&gt;O140,2,0)</f>
        <v>0</v>
      </c>
      <c r="R140" s="51">
        <f>O140*1</f>
        <v>0</v>
      </c>
      <c r="S140" s="51">
        <v>2</v>
      </c>
      <c r="T140" s="51">
        <f>IF(O140=1,4,0)</f>
        <v>0</v>
      </c>
      <c r="U140" s="51">
        <v>1</v>
      </c>
      <c r="V140" s="51">
        <f>O140*4</f>
        <v>0</v>
      </c>
      <c r="W140" s="51">
        <f>IF(L140&gt;O140,0.1,0)</f>
        <v>0</v>
      </c>
      <c r="X140" s="51">
        <f>IF(L140&gt;O140,2,0)</f>
        <v>0</v>
      </c>
    </row>
    <row r="141" spans="1:24" x14ac:dyDescent="0.2">
      <c r="A141" s="77">
        <v>2008425</v>
      </c>
      <c r="B141" s="78" t="s">
        <v>3364</v>
      </c>
      <c r="C141" s="79" t="s">
        <v>190</v>
      </c>
      <c r="D141" s="80">
        <v>10557717</v>
      </c>
      <c r="E141" s="81" t="s">
        <v>58</v>
      </c>
      <c r="F141" s="82" t="s">
        <v>52</v>
      </c>
      <c r="G141" s="83">
        <v>43921</v>
      </c>
      <c r="H141" s="83">
        <v>40978</v>
      </c>
      <c r="I141" s="87">
        <v>46822</v>
      </c>
      <c r="J141" s="86"/>
      <c r="K141" s="76">
        <v>1</v>
      </c>
      <c r="L141" s="51">
        <v>0</v>
      </c>
      <c r="M141" s="51">
        <f>L141</f>
        <v>0</v>
      </c>
      <c r="N141" s="51">
        <f>L141</f>
        <v>0</v>
      </c>
      <c r="O141" s="51">
        <v>0</v>
      </c>
      <c r="P141" s="51">
        <f>L141</f>
        <v>0</v>
      </c>
      <c r="Q141" s="51">
        <f>IF(L141&gt;O141,2,0)</f>
        <v>0</v>
      </c>
      <c r="R141" s="51">
        <f>O141*1</f>
        <v>0</v>
      </c>
      <c r="S141" s="51">
        <v>0</v>
      </c>
      <c r="T141" s="51">
        <f>IF(O141=1,4,0)</f>
        <v>0</v>
      </c>
      <c r="U141" s="51">
        <v>1</v>
      </c>
      <c r="V141" s="51">
        <f>O141*4</f>
        <v>0</v>
      </c>
      <c r="W141" s="51">
        <f>IF(L141&gt;O141,0.1,0)</f>
        <v>0</v>
      </c>
      <c r="X141" s="51">
        <f>IF(L141&gt;O141,2,0)</f>
        <v>0</v>
      </c>
    </row>
    <row r="142" spans="1:24" x14ac:dyDescent="0.2">
      <c r="A142" s="77">
        <v>2008427</v>
      </c>
      <c r="B142" s="78" t="s">
        <v>3365</v>
      </c>
      <c r="C142" s="79" t="s">
        <v>191</v>
      </c>
      <c r="D142" s="80">
        <v>10532897</v>
      </c>
      <c r="E142" s="81" t="s">
        <v>58</v>
      </c>
      <c r="F142" s="82" t="s">
        <v>52</v>
      </c>
      <c r="G142" s="83">
        <v>42240</v>
      </c>
      <c r="H142" s="83">
        <v>40909</v>
      </c>
      <c r="I142" s="87">
        <v>46753</v>
      </c>
      <c r="J142" s="86"/>
      <c r="K142" s="76">
        <v>1</v>
      </c>
      <c r="L142" s="51">
        <v>0</v>
      </c>
      <c r="M142" s="51">
        <f>L142</f>
        <v>0</v>
      </c>
      <c r="N142" s="51">
        <f>L142</f>
        <v>0</v>
      </c>
      <c r="O142" s="51">
        <v>0</v>
      </c>
      <c r="P142" s="51">
        <f>L142</f>
        <v>0</v>
      </c>
      <c r="Q142" s="51">
        <f>IF(L142&gt;O142,2,0)</f>
        <v>0</v>
      </c>
      <c r="R142" s="51">
        <f>O142*1</f>
        <v>0</v>
      </c>
      <c r="S142" s="51">
        <v>0</v>
      </c>
      <c r="T142" s="51">
        <f>IF(O142=1,4,0)</f>
        <v>0</v>
      </c>
      <c r="U142" s="51">
        <v>1</v>
      </c>
      <c r="V142" s="51">
        <f>O142*4</f>
        <v>0</v>
      </c>
      <c r="W142" s="51">
        <f>IF(L142&gt;O142,0.1,0)</f>
        <v>0</v>
      </c>
      <c r="X142" s="51">
        <f>IF(L142&gt;O142,2,0)</f>
        <v>0</v>
      </c>
    </row>
    <row r="143" spans="1:24" x14ac:dyDescent="0.2">
      <c r="A143" s="77">
        <v>2008433</v>
      </c>
      <c r="B143" s="78" t="s">
        <v>3366</v>
      </c>
      <c r="C143" s="79" t="s">
        <v>192</v>
      </c>
      <c r="D143" s="80">
        <v>10280760</v>
      </c>
      <c r="E143" s="81" t="s">
        <v>58</v>
      </c>
      <c r="F143" s="82" t="s">
        <v>52</v>
      </c>
      <c r="G143" s="83">
        <v>42227</v>
      </c>
      <c r="H143" s="83">
        <v>40909</v>
      </c>
      <c r="I143" s="87">
        <v>46753</v>
      </c>
      <c r="J143" s="86"/>
      <c r="K143" s="76">
        <v>1</v>
      </c>
      <c r="L143" s="51">
        <v>0</v>
      </c>
      <c r="M143" s="51">
        <f>L143</f>
        <v>0</v>
      </c>
      <c r="N143" s="51">
        <f>L143</f>
        <v>0</v>
      </c>
      <c r="O143" s="51">
        <v>0</v>
      </c>
      <c r="P143" s="51">
        <f>L143</f>
        <v>0</v>
      </c>
      <c r="Q143" s="51">
        <f>IF(L143&gt;O143,2,0)</f>
        <v>0</v>
      </c>
      <c r="R143" s="51">
        <f>O143*1</f>
        <v>0</v>
      </c>
      <c r="S143" s="51">
        <v>0</v>
      </c>
      <c r="T143" s="51">
        <f>IF(O143=1,4,0)</f>
        <v>0</v>
      </c>
      <c r="U143" s="51">
        <v>1</v>
      </c>
      <c r="V143" s="51">
        <f>O143*4</f>
        <v>0</v>
      </c>
      <c r="W143" s="51">
        <f>IF(L143&gt;O143,0.1,0)</f>
        <v>0</v>
      </c>
      <c r="X143" s="51">
        <f>IF(L143&gt;O143,2,0)</f>
        <v>0</v>
      </c>
    </row>
    <row r="144" spans="1:24" x14ac:dyDescent="0.2">
      <c r="A144" s="77">
        <v>2008438</v>
      </c>
      <c r="B144" s="78" t="s">
        <v>3367</v>
      </c>
      <c r="C144" s="79" t="s">
        <v>193</v>
      </c>
      <c r="D144" s="80">
        <v>10931561</v>
      </c>
      <c r="E144" s="81" t="s">
        <v>58</v>
      </c>
      <c r="F144" s="82" t="s">
        <v>52</v>
      </c>
      <c r="G144" s="83">
        <v>43364</v>
      </c>
      <c r="H144" s="83">
        <v>41274</v>
      </c>
      <c r="I144" s="87">
        <v>47118</v>
      </c>
      <c r="J144" s="86"/>
      <c r="K144" s="76">
        <v>1</v>
      </c>
      <c r="L144" s="51">
        <v>0</v>
      </c>
      <c r="M144" s="51">
        <f>L144</f>
        <v>0</v>
      </c>
      <c r="N144" s="51">
        <f>L144</f>
        <v>0</v>
      </c>
      <c r="O144" s="51">
        <v>0</v>
      </c>
      <c r="P144" s="51">
        <f>L144</f>
        <v>0</v>
      </c>
      <c r="Q144" s="51">
        <f>IF(L144&gt;O144,2,0)</f>
        <v>0</v>
      </c>
      <c r="R144" s="51">
        <f>O144*1</f>
        <v>0</v>
      </c>
      <c r="S144" s="51">
        <v>0</v>
      </c>
      <c r="T144" s="51">
        <f>IF(O144=1,4,0)</f>
        <v>0</v>
      </c>
      <c r="U144" s="51">
        <v>1</v>
      </c>
      <c r="V144" s="51">
        <f>O144*4</f>
        <v>0</v>
      </c>
      <c r="W144" s="51">
        <f>IF(L144&gt;O144,0.1,0)</f>
        <v>0</v>
      </c>
      <c r="X144" s="51">
        <f>IF(L144&gt;O144,2,0)</f>
        <v>0</v>
      </c>
    </row>
    <row r="145" spans="1:24" x14ac:dyDescent="0.2">
      <c r="A145" s="77">
        <v>2005557</v>
      </c>
      <c r="B145" s="78" t="s">
        <v>3368</v>
      </c>
      <c r="C145" s="79" t="s">
        <v>194</v>
      </c>
      <c r="D145" s="80">
        <v>10931686</v>
      </c>
      <c r="E145" s="81" t="s">
        <v>58</v>
      </c>
      <c r="F145" s="82" t="s">
        <v>52</v>
      </c>
      <c r="G145" s="83">
        <v>45274</v>
      </c>
      <c r="H145" s="83">
        <v>40909</v>
      </c>
      <c r="I145" s="87">
        <v>46753</v>
      </c>
      <c r="J145" s="86"/>
      <c r="K145" s="76">
        <v>1</v>
      </c>
      <c r="L145" s="51">
        <v>0</v>
      </c>
      <c r="M145" s="51">
        <f>L145</f>
        <v>0</v>
      </c>
      <c r="N145" s="51">
        <f>L145</f>
        <v>0</v>
      </c>
      <c r="O145" s="51">
        <v>0</v>
      </c>
      <c r="P145" s="51">
        <f>L145</f>
        <v>0</v>
      </c>
      <c r="Q145" s="51">
        <f>IF(L145&gt;O145,2,0)</f>
        <v>0</v>
      </c>
      <c r="R145" s="51">
        <f>O145*1</f>
        <v>0</v>
      </c>
      <c r="S145" s="51">
        <v>2</v>
      </c>
      <c r="T145" s="51">
        <f>IF(O145=1,4,0)</f>
        <v>0</v>
      </c>
      <c r="U145" s="51">
        <v>1</v>
      </c>
      <c r="V145" s="51">
        <f>O145*4</f>
        <v>0</v>
      </c>
      <c r="W145" s="51">
        <f>IF(L145&gt;O145,0.1,0)</f>
        <v>0</v>
      </c>
      <c r="X145" s="51">
        <f>IF(L145&gt;O145,2,0)</f>
        <v>0</v>
      </c>
    </row>
    <row r="146" spans="1:24" x14ac:dyDescent="0.2">
      <c r="A146" s="77">
        <v>2009572</v>
      </c>
      <c r="B146" s="78" t="s">
        <v>3369</v>
      </c>
      <c r="C146" s="79" t="s">
        <v>195</v>
      </c>
      <c r="D146" s="80">
        <v>10285687</v>
      </c>
      <c r="E146" s="81" t="s">
        <v>58</v>
      </c>
      <c r="F146" s="82" t="s">
        <v>52</v>
      </c>
      <c r="G146" s="83">
        <v>43921</v>
      </c>
      <c r="H146" s="83">
        <v>41153</v>
      </c>
      <c r="I146" s="87">
        <v>46997</v>
      </c>
      <c r="J146" s="86"/>
      <c r="K146" s="76">
        <v>1</v>
      </c>
      <c r="L146" s="51">
        <v>1</v>
      </c>
      <c r="M146" s="51">
        <f>L146</f>
        <v>1</v>
      </c>
      <c r="N146" s="51">
        <f>L146</f>
        <v>1</v>
      </c>
      <c r="O146" s="51">
        <v>1</v>
      </c>
      <c r="P146" s="51">
        <f>L146</f>
        <v>1</v>
      </c>
      <c r="Q146" s="51">
        <f>IF(L146&gt;O146,2,0)</f>
        <v>0</v>
      </c>
      <c r="R146" s="51">
        <f>O146*1</f>
        <v>1</v>
      </c>
      <c r="S146" s="51">
        <v>2</v>
      </c>
      <c r="T146" s="51">
        <f>IF(O146=1,4,0)</f>
        <v>4</v>
      </c>
      <c r="U146" s="51">
        <v>1</v>
      </c>
      <c r="V146" s="51">
        <f>O146*4</f>
        <v>4</v>
      </c>
      <c r="W146" s="51">
        <f>IF(L146&gt;O146,0.1,0)</f>
        <v>0</v>
      </c>
      <c r="X146" s="51">
        <f>IF(L146&gt;O146,2,0)</f>
        <v>0</v>
      </c>
    </row>
    <row r="147" spans="1:24" x14ac:dyDescent="0.2">
      <c r="A147" s="77">
        <v>2015293</v>
      </c>
      <c r="B147" s="78" t="s">
        <v>3370</v>
      </c>
      <c r="C147" s="79" t="s">
        <v>196</v>
      </c>
      <c r="D147" s="80">
        <v>10931541</v>
      </c>
      <c r="E147" s="81" t="s">
        <v>58</v>
      </c>
      <c r="F147" s="82" t="s">
        <v>52</v>
      </c>
      <c r="G147" s="83">
        <v>43784</v>
      </c>
      <c r="H147" s="83">
        <v>40909</v>
      </c>
      <c r="I147" s="87">
        <v>46753</v>
      </c>
      <c r="J147" s="86"/>
      <c r="K147" s="76">
        <v>1</v>
      </c>
      <c r="L147" s="51">
        <v>0</v>
      </c>
      <c r="M147" s="51">
        <f>L147</f>
        <v>0</v>
      </c>
      <c r="N147" s="51">
        <f>L147</f>
        <v>0</v>
      </c>
      <c r="O147" s="51">
        <v>0</v>
      </c>
      <c r="P147" s="51">
        <f>L147</f>
        <v>0</v>
      </c>
      <c r="Q147" s="51">
        <f>IF(L147&gt;O147,2,0)</f>
        <v>0</v>
      </c>
      <c r="R147" s="51">
        <f>O147*1</f>
        <v>0</v>
      </c>
      <c r="S147" s="51">
        <v>0</v>
      </c>
      <c r="T147" s="51">
        <f>IF(O147=1,4,0)</f>
        <v>0</v>
      </c>
      <c r="U147" s="51">
        <v>1</v>
      </c>
      <c r="V147" s="51">
        <f>O147*4</f>
        <v>0</v>
      </c>
      <c r="W147" s="51">
        <f>IF(L147&gt;O147,0.1,0)</f>
        <v>0</v>
      </c>
      <c r="X147" s="51">
        <f>IF(L147&gt;O147,2,0)</f>
        <v>0</v>
      </c>
    </row>
    <row r="148" spans="1:24" x14ac:dyDescent="0.2">
      <c r="A148" s="77">
        <v>2008477</v>
      </c>
      <c r="B148" s="78" t="s">
        <v>3371</v>
      </c>
      <c r="C148" s="79" t="s">
        <v>197</v>
      </c>
      <c r="D148" s="80">
        <v>10931488</v>
      </c>
      <c r="E148" s="81" t="s">
        <v>101</v>
      </c>
      <c r="F148" s="82" t="s">
        <v>52</v>
      </c>
      <c r="G148" s="83">
        <v>42249</v>
      </c>
      <c r="H148" s="83">
        <v>40909</v>
      </c>
      <c r="I148" s="87">
        <v>46753</v>
      </c>
      <c r="J148" s="86"/>
      <c r="K148" s="76">
        <v>1</v>
      </c>
      <c r="L148" s="51">
        <v>0</v>
      </c>
      <c r="M148" s="51">
        <f>L148</f>
        <v>0</v>
      </c>
      <c r="N148" s="51">
        <f>L148</f>
        <v>0</v>
      </c>
      <c r="O148" s="51">
        <v>0</v>
      </c>
      <c r="P148" s="51">
        <f>L148</f>
        <v>0</v>
      </c>
      <c r="Q148" s="51">
        <f>IF(L148&gt;O148,2,0)</f>
        <v>0</v>
      </c>
      <c r="R148" s="51">
        <f>O148*1</f>
        <v>0</v>
      </c>
      <c r="S148" s="51">
        <v>0</v>
      </c>
      <c r="T148" s="51">
        <f>IF(O148=1,4,0)</f>
        <v>0</v>
      </c>
      <c r="U148" s="51">
        <v>1</v>
      </c>
      <c r="V148" s="51">
        <f>O148*4</f>
        <v>0</v>
      </c>
      <c r="W148" s="51">
        <f>IF(L148&gt;O148,0.1,0)</f>
        <v>0</v>
      </c>
      <c r="X148" s="51">
        <f>IF(L148&gt;O148,2,0)</f>
        <v>0</v>
      </c>
    </row>
    <row r="149" spans="1:24" x14ac:dyDescent="0.2">
      <c r="A149" s="77">
        <v>2008491</v>
      </c>
      <c r="B149" s="78" t="s">
        <v>3372</v>
      </c>
      <c r="C149" s="79" t="s">
        <v>198</v>
      </c>
      <c r="D149" s="80">
        <v>10532437</v>
      </c>
      <c r="E149" s="81" t="s">
        <v>58</v>
      </c>
      <c r="F149" s="82" t="s">
        <v>52</v>
      </c>
      <c r="G149" s="83">
        <v>42671</v>
      </c>
      <c r="H149" s="83">
        <v>40909</v>
      </c>
      <c r="I149" s="87">
        <v>46753</v>
      </c>
      <c r="J149" s="86"/>
      <c r="K149" s="76">
        <v>1</v>
      </c>
      <c r="L149" s="51">
        <v>0</v>
      </c>
      <c r="M149" s="51">
        <f>L149</f>
        <v>0</v>
      </c>
      <c r="N149" s="51">
        <f>L149</f>
        <v>0</v>
      </c>
      <c r="O149" s="51">
        <v>0</v>
      </c>
      <c r="P149" s="51">
        <f>L149</f>
        <v>0</v>
      </c>
      <c r="Q149" s="51">
        <f>IF(L149&gt;O149,2,0)</f>
        <v>0</v>
      </c>
      <c r="R149" s="51">
        <f>O149*1</f>
        <v>0</v>
      </c>
      <c r="S149" s="51">
        <v>0</v>
      </c>
      <c r="T149" s="51">
        <f>IF(O149=1,4,0)</f>
        <v>0</v>
      </c>
      <c r="U149" s="51">
        <v>1</v>
      </c>
      <c r="V149" s="51">
        <f>O149*4</f>
        <v>0</v>
      </c>
      <c r="W149" s="51">
        <f>IF(L149&gt;O149,0.1,0)</f>
        <v>0</v>
      </c>
      <c r="X149" s="51">
        <f>IF(L149&gt;O149,2,0)</f>
        <v>0</v>
      </c>
    </row>
    <row r="150" spans="1:24" x14ac:dyDescent="0.2">
      <c r="A150" s="77">
        <v>2009494</v>
      </c>
      <c r="B150" s="78" t="s">
        <v>3373</v>
      </c>
      <c r="C150" s="79" t="s">
        <v>199</v>
      </c>
      <c r="D150" s="80">
        <v>10533630</v>
      </c>
      <c r="E150" s="81" t="s">
        <v>58</v>
      </c>
      <c r="F150" s="82" t="s">
        <v>52</v>
      </c>
      <c r="G150" s="83">
        <v>42213</v>
      </c>
      <c r="H150" s="83">
        <v>40978</v>
      </c>
      <c r="I150" s="87">
        <v>46822</v>
      </c>
      <c r="J150" s="86"/>
      <c r="K150" s="76">
        <v>1</v>
      </c>
      <c r="L150" s="51">
        <v>0</v>
      </c>
      <c r="M150" s="51">
        <f>L150</f>
        <v>0</v>
      </c>
      <c r="N150" s="51">
        <f>L150</f>
        <v>0</v>
      </c>
      <c r="O150" s="51">
        <v>0</v>
      </c>
      <c r="P150" s="51">
        <f>L150</f>
        <v>0</v>
      </c>
      <c r="Q150" s="51">
        <f>IF(L150&gt;O150,2,0)</f>
        <v>0</v>
      </c>
      <c r="R150" s="51">
        <f>O150*1</f>
        <v>0</v>
      </c>
      <c r="S150" s="51">
        <v>0</v>
      </c>
      <c r="T150" s="51">
        <f>IF(O150=1,4,0)</f>
        <v>0</v>
      </c>
      <c r="U150" s="51">
        <v>1</v>
      </c>
      <c r="V150" s="51">
        <f>O150*4</f>
        <v>0</v>
      </c>
      <c r="W150" s="51">
        <f>IF(L150&gt;O150,0.1,0)</f>
        <v>0</v>
      </c>
      <c r="X150" s="51">
        <f>IF(L150&gt;O150,2,0)</f>
        <v>0</v>
      </c>
    </row>
    <row r="151" spans="1:24" x14ac:dyDescent="0.2">
      <c r="A151" s="77">
        <v>2008604</v>
      </c>
      <c r="B151" s="78" t="s">
        <v>3374</v>
      </c>
      <c r="C151" s="79" t="s">
        <v>200</v>
      </c>
      <c r="D151" s="80">
        <v>10541886</v>
      </c>
      <c r="E151" s="81" t="s">
        <v>58</v>
      </c>
      <c r="F151" s="82" t="s">
        <v>52</v>
      </c>
      <c r="G151" s="83">
        <v>42188</v>
      </c>
      <c r="H151" s="83">
        <v>40909</v>
      </c>
      <c r="I151" s="87">
        <v>46753</v>
      </c>
      <c r="J151" s="86"/>
      <c r="K151" s="76">
        <v>1</v>
      </c>
      <c r="L151" s="51">
        <v>0</v>
      </c>
      <c r="M151" s="51">
        <f>L151</f>
        <v>0</v>
      </c>
      <c r="N151" s="51">
        <f>L151</f>
        <v>0</v>
      </c>
      <c r="O151" s="51">
        <v>0</v>
      </c>
      <c r="P151" s="51">
        <f>L151</f>
        <v>0</v>
      </c>
      <c r="Q151" s="51">
        <f>IF(L151&gt;O151,2,0)</f>
        <v>0</v>
      </c>
      <c r="R151" s="51">
        <f>O151*1</f>
        <v>0</v>
      </c>
      <c r="S151" s="51">
        <v>2</v>
      </c>
      <c r="T151" s="51">
        <f>IF(O151=1,4,0)</f>
        <v>0</v>
      </c>
      <c r="U151" s="51">
        <v>1</v>
      </c>
      <c r="V151" s="51">
        <f>O151*4</f>
        <v>0</v>
      </c>
      <c r="W151" s="51">
        <f>IF(L151&gt;O151,0.1,0)</f>
        <v>0</v>
      </c>
      <c r="X151" s="51">
        <f>IF(L151&gt;O151,2,0)</f>
        <v>0</v>
      </c>
    </row>
    <row r="152" spans="1:24" x14ac:dyDescent="0.2">
      <c r="A152" s="77">
        <v>2017693</v>
      </c>
      <c r="B152" s="78" t="s">
        <v>3375</v>
      </c>
      <c r="C152" s="79" t="s">
        <v>201</v>
      </c>
      <c r="D152" s="80">
        <v>10557490</v>
      </c>
      <c r="E152" s="81" t="s">
        <v>58</v>
      </c>
      <c r="F152" s="82" t="s">
        <v>52</v>
      </c>
      <c r="G152" s="83">
        <v>42318</v>
      </c>
      <c r="H152" s="83">
        <v>40909</v>
      </c>
      <c r="I152" s="87">
        <v>46753</v>
      </c>
      <c r="J152" s="86"/>
      <c r="K152" s="76">
        <v>1</v>
      </c>
      <c r="L152" s="51">
        <v>0</v>
      </c>
      <c r="M152" s="51">
        <f>L152</f>
        <v>0</v>
      </c>
      <c r="N152" s="51">
        <f>L152</f>
        <v>0</v>
      </c>
      <c r="O152" s="51">
        <v>0</v>
      </c>
      <c r="P152" s="51">
        <f>L152</f>
        <v>0</v>
      </c>
      <c r="Q152" s="51">
        <f>IF(L152&gt;O152,2,0)</f>
        <v>0</v>
      </c>
      <c r="R152" s="51">
        <f>O152*1</f>
        <v>0</v>
      </c>
      <c r="S152" s="51">
        <v>2</v>
      </c>
      <c r="T152" s="51">
        <f>IF(O152=1,4,0)</f>
        <v>0</v>
      </c>
      <c r="U152" s="51">
        <v>1</v>
      </c>
      <c r="V152" s="51">
        <f>O152*4</f>
        <v>0</v>
      </c>
      <c r="W152" s="51">
        <f>IF(L152&gt;O152,0.1,0)</f>
        <v>0</v>
      </c>
      <c r="X152" s="51">
        <f>IF(L152&gt;O152,2,0)</f>
        <v>0</v>
      </c>
    </row>
    <row r="153" spans="1:24" x14ac:dyDescent="0.2">
      <c r="A153" s="77">
        <v>1000844</v>
      </c>
      <c r="B153" s="78" t="s">
        <v>3376</v>
      </c>
      <c r="C153" s="79" t="s">
        <v>202</v>
      </c>
      <c r="D153" s="80">
        <v>1895</v>
      </c>
      <c r="E153" s="81" t="s">
        <v>139</v>
      </c>
      <c r="F153" s="82" t="s">
        <v>52</v>
      </c>
      <c r="G153" s="83">
        <v>42400</v>
      </c>
      <c r="H153" s="83">
        <v>40909</v>
      </c>
      <c r="I153" s="87">
        <v>46753</v>
      </c>
      <c r="J153" s="86"/>
      <c r="K153" s="76">
        <v>1</v>
      </c>
      <c r="L153" s="51">
        <v>1</v>
      </c>
      <c r="M153" s="51">
        <f>L153</f>
        <v>1</v>
      </c>
      <c r="N153" s="51">
        <f>L153</f>
        <v>1</v>
      </c>
      <c r="O153" s="51">
        <v>1</v>
      </c>
      <c r="P153" s="51">
        <f>L153</f>
        <v>1</v>
      </c>
      <c r="Q153" s="51">
        <f>IF(L153&gt;O153,2,0)</f>
        <v>0</v>
      </c>
      <c r="R153" s="51">
        <f>O153*1</f>
        <v>1</v>
      </c>
      <c r="S153" s="51">
        <v>0</v>
      </c>
      <c r="T153" s="51">
        <f>IF(O153=1,4,0)</f>
        <v>4</v>
      </c>
      <c r="U153" s="51">
        <v>1</v>
      </c>
      <c r="V153" s="51">
        <f>O153*4</f>
        <v>4</v>
      </c>
      <c r="W153" s="51">
        <f>IF(L153&gt;O153,0.1,0)</f>
        <v>0</v>
      </c>
      <c r="X153" s="51">
        <f>IF(L153&gt;O153,2,0)</f>
        <v>0</v>
      </c>
    </row>
    <row r="154" spans="1:24" ht="51" x14ac:dyDescent="0.2">
      <c r="A154" s="45" t="s">
        <v>4452</v>
      </c>
      <c r="B154" s="88" t="s">
        <v>4453</v>
      </c>
      <c r="C154" s="16" t="s">
        <v>203</v>
      </c>
      <c r="D154" s="89">
        <v>34761890</v>
      </c>
      <c r="E154" s="90" t="s">
        <v>204</v>
      </c>
      <c r="F154" s="91" t="s">
        <v>52</v>
      </c>
      <c r="G154" s="18">
        <v>43345</v>
      </c>
      <c r="H154" s="18">
        <v>43191</v>
      </c>
      <c r="I154" s="92">
        <v>46844</v>
      </c>
      <c r="J154" s="43"/>
      <c r="K154" s="76">
        <v>1</v>
      </c>
      <c r="L154" s="51">
        <v>1</v>
      </c>
      <c r="M154" s="51">
        <f>L154</f>
        <v>1</v>
      </c>
      <c r="N154" s="51">
        <f>L154</f>
        <v>1</v>
      </c>
      <c r="O154" s="51">
        <v>1</v>
      </c>
      <c r="P154" s="51">
        <f>L154</f>
        <v>1</v>
      </c>
      <c r="Q154" s="51">
        <f>IF(L154&gt;O154,2,0)</f>
        <v>0</v>
      </c>
      <c r="R154" s="51">
        <f>O154*1</f>
        <v>1</v>
      </c>
      <c r="S154" s="64">
        <v>0</v>
      </c>
      <c r="T154" s="51">
        <f>IF(O154=1,4,0)</f>
        <v>4</v>
      </c>
      <c r="U154" s="51">
        <v>1</v>
      </c>
      <c r="V154" s="51">
        <f>O154*4</f>
        <v>4</v>
      </c>
      <c r="W154" s="51">
        <f>IF(L154&gt;O154,0.1,0)</f>
        <v>0</v>
      </c>
      <c r="X154" s="51">
        <f>IF(L154&gt;O154,2,0)</f>
        <v>0</v>
      </c>
    </row>
    <row r="155" spans="1:24" x14ac:dyDescent="0.2">
      <c r="A155" s="77">
        <v>5012954</v>
      </c>
      <c r="B155" s="78" t="s">
        <v>3381</v>
      </c>
      <c r="C155" s="79" t="s">
        <v>208</v>
      </c>
      <c r="D155" s="80">
        <v>11286418</v>
      </c>
      <c r="E155" s="81" t="s">
        <v>85</v>
      </c>
      <c r="F155" s="82" t="s">
        <v>52</v>
      </c>
      <c r="G155" s="83">
        <v>41204</v>
      </c>
      <c r="H155" s="83">
        <v>41209</v>
      </c>
      <c r="I155" s="87">
        <v>47053</v>
      </c>
      <c r="J155" s="86"/>
      <c r="K155" s="76">
        <v>1</v>
      </c>
      <c r="L155" s="51">
        <v>0</v>
      </c>
      <c r="M155" s="51">
        <f>L155</f>
        <v>0</v>
      </c>
      <c r="N155" s="51">
        <f>L155</f>
        <v>0</v>
      </c>
      <c r="O155" s="51">
        <v>0</v>
      </c>
      <c r="P155" s="51">
        <f>L155</f>
        <v>0</v>
      </c>
      <c r="Q155" s="51">
        <f>IF(L155&gt;O155,2,0)</f>
        <v>0</v>
      </c>
      <c r="R155" s="51">
        <f>O155*1</f>
        <v>0</v>
      </c>
      <c r="S155" s="51">
        <v>2</v>
      </c>
      <c r="T155" s="51">
        <f>IF(O155=1,4,0)</f>
        <v>0</v>
      </c>
      <c r="U155" s="51">
        <v>1</v>
      </c>
      <c r="V155" s="51">
        <f>O155*4</f>
        <v>0</v>
      </c>
      <c r="W155" s="51">
        <f>IF(L155&gt;O155,0.1,0)</f>
        <v>0</v>
      </c>
      <c r="X155" s="51">
        <f>IF(L155&gt;O155,2,0)</f>
        <v>0</v>
      </c>
    </row>
    <row r="156" spans="1:24" x14ac:dyDescent="0.2">
      <c r="A156" s="77">
        <v>5012944</v>
      </c>
      <c r="B156" s="78" t="s">
        <v>3377</v>
      </c>
      <c r="C156" s="79" t="s">
        <v>205</v>
      </c>
      <c r="D156" s="80">
        <v>19513</v>
      </c>
      <c r="E156" s="81" t="s">
        <v>56</v>
      </c>
      <c r="F156" s="82" t="s">
        <v>52</v>
      </c>
      <c r="G156" s="83">
        <v>41199</v>
      </c>
      <c r="H156" s="83">
        <v>40909</v>
      </c>
      <c r="I156" s="87">
        <v>46753</v>
      </c>
      <c r="J156" s="86"/>
      <c r="K156" s="76">
        <v>1</v>
      </c>
      <c r="L156" s="51">
        <v>0</v>
      </c>
      <c r="M156" s="51">
        <f>L156</f>
        <v>0</v>
      </c>
      <c r="N156" s="51">
        <f>L156</f>
        <v>0</v>
      </c>
      <c r="O156" s="51">
        <v>0</v>
      </c>
      <c r="P156" s="51">
        <f>L156</f>
        <v>0</v>
      </c>
      <c r="Q156" s="51">
        <f>IF(L156&gt;O156,2,0)</f>
        <v>0</v>
      </c>
      <c r="R156" s="51">
        <f>O156*1</f>
        <v>0</v>
      </c>
      <c r="S156" s="51">
        <v>0</v>
      </c>
      <c r="T156" s="51">
        <f>IF(O156=1,4,0)</f>
        <v>0</v>
      </c>
      <c r="U156" s="51">
        <v>1</v>
      </c>
      <c r="V156" s="51">
        <f>O156*4</f>
        <v>0</v>
      </c>
      <c r="W156" s="51">
        <f>IF(L156&gt;O156,0.1,0)</f>
        <v>0</v>
      </c>
      <c r="X156" s="51">
        <f>IF(L156&gt;O156,2,0)</f>
        <v>0</v>
      </c>
    </row>
    <row r="157" spans="1:24" x14ac:dyDescent="0.2">
      <c r="A157" s="77">
        <v>2018288</v>
      </c>
      <c r="B157" s="78" t="s">
        <v>3378</v>
      </c>
      <c r="C157" s="79" t="s">
        <v>4486</v>
      </c>
      <c r="D157" s="80">
        <v>13190305</v>
      </c>
      <c r="E157" s="81" t="s">
        <v>58</v>
      </c>
      <c r="F157" s="82" t="s">
        <v>52</v>
      </c>
      <c r="G157" s="83">
        <v>41730</v>
      </c>
      <c r="H157" s="83">
        <v>40940</v>
      </c>
      <c r="I157" s="87">
        <v>46905</v>
      </c>
      <c r="J157" s="86"/>
      <c r="K157" s="76">
        <v>1</v>
      </c>
      <c r="L157" s="51">
        <v>1</v>
      </c>
      <c r="M157" s="51">
        <f>L157</f>
        <v>1</v>
      </c>
      <c r="N157" s="51">
        <f>L157</f>
        <v>1</v>
      </c>
      <c r="O157" s="51">
        <v>0</v>
      </c>
      <c r="P157" s="51">
        <f>L157</f>
        <v>1</v>
      </c>
      <c r="Q157" s="51">
        <f>IF(L157&gt;O157,2,0)</f>
        <v>2</v>
      </c>
      <c r="R157" s="51">
        <f>O157*1</f>
        <v>0</v>
      </c>
      <c r="S157" s="51">
        <v>2</v>
      </c>
      <c r="T157" s="51">
        <f>IF(O157=1,4,0)</f>
        <v>0</v>
      </c>
      <c r="U157" s="51">
        <v>1</v>
      </c>
      <c r="V157" s="51">
        <f>O157*4</f>
        <v>0</v>
      </c>
      <c r="W157" s="51">
        <f>IF(L157&gt;O157,0.1,0)</f>
        <v>0.1</v>
      </c>
      <c r="X157" s="51">
        <f>IF(L157&gt;O157,2,0)</f>
        <v>2</v>
      </c>
    </row>
    <row r="158" spans="1:24" x14ac:dyDescent="0.2">
      <c r="A158" s="77">
        <v>5012937</v>
      </c>
      <c r="B158" s="78" t="s">
        <v>3379</v>
      </c>
      <c r="C158" s="79" t="s">
        <v>206</v>
      </c>
      <c r="D158" s="80">
        <v>14037</v>
      </c>
      <c r="E158" s="81" t="s">
        <v>56</v>
      </c>
      <c r="F158" s="82" t="s">
        <v>52</v>
      </c>
      <c r="G158" s="83">
        <v>41183</v>
      </c>
      <c r="H158" s="83">
        <v>41153</v>
      </c>
      <c r="I158" s="87">
        <v>46997</v>
      </c>
      <c r="J158" s="86"/>
      <c r="K158" s="76">
        <v>1</v>
      </c>
      <c r="L158" s="51">
        <v>0</v>
      </c>
      <c r="M158" s="51">
        <f>L158</f>
        <v>0</v>
      </c>
      <c r="N158" s="51">
        <f>L158</f>
        <v>0</v>
      </c>
      <c r="O158" s="51">
        <v>0</v>
      </c>
      <c r="P158" s="51">
        <f>L158</f>
        <v>0</v>
      </c>
      <c r="Q158" s="51">
        <f>IF(L158&gt;O158,2,0)</f>
        <v>0</v>
      </c>
      <c r="R158" s="51">
        <f>O158*1</f>
        <v>0</v>
      </c>
      <c r="S158" s="51">
        <v>0</v>
      </c>
      <c r="T158" s="51">
        <f>IF(O158=1,4,0)</f>
        <v>0</v>
      </c>
      <c r="U158" s="51">
        <v>1</v>
      </c>
      <c r="V158" s="51">
        <f>O158*4</f>
        <v>0</v>
      </c>
      <c r="W158" s="51">
        <f>IF(L158&gt;O158,0.1,0)</f>
        <v>0</v>
      </c>
      <c r="X158" s="51">
        <f>IF(L158&gt;O158,2,0)</f>
        <v>0</v>
      </c>
    </row>
    <row r="159" spans="1:24" x14ac:dyDescent="0.2">
      <c r="A159" s="77">
        <v>5012936</v>
      </c>
      <c r="B159" s="78" t="s">
        <v>3380</v>
      </c>
      <c r="C159" s="79" t="s">
        <v>207</v>
      </c>
      <c r="D159" s="80">
        <v>14103</v>
      </c>
      <c r="E159" s="81" t="s">
        <v>56</v>
      </c>
      <c r="F159" s="82" t="s">
        <v>52</v>
      </c>
      <c r="G159" s="83">
        <v>44433</v>
      </c>
      <c r="H159" s="83">
        <v>40909</v>
      </c>
      <c r="I159" s="87">
        <v>46753</v>
      </c>
      <c r="J159" s="86"/>
      <c r="K159" s="76">
        <v>1</v>
      </c>
      <c r="L159" s="51">
        <v>1</v>
      </c>
      <c r="M159" s="51">
        <f>L159</f>
        <v>1</v>
      </c>
      <c r="N159" s="51">
        <f>L159</f>
        <v>1</v>
      </c>
      <c r="O159" s="51">
        <v>0</v>
      </c>
      <c r="P159" s="51">
        <f>L159</f>
        <v>1</v>
      </c>
      <c r="Q159" s="51">
        <f>IF(L159&gt;O159,2,0)</f>
        <v>2</v>
      </c>
      <c r="R159" s="51">
        <f>O159*1</f>
        <v>0</v>
      </c>
      <c r="S159" s="51">
        <v>0</v>
      </c>
      <c r="T159" s="51">
        <f>IF(O159=1,4,0)</f>
        <v>0</v>
      </c>
      <c r="U159" s="51">
        <v>1</v>
      </c>
      <c r="V159" s="51">
        <f>O159*4</f>
        <v>0</v>
      </c>
      <c r="W159" s="51">
        <f>IF(L159&gt;O159,0.1,0)</f>
        <v>0.1</v>
      </c>
      <c r="X159" s="51">
        <f>IF(L159&gt;O159,2,0)</f>
        <v>2</v>
      </c>
    </row>
    <row r="160" spans="1:24" x14ac:dyDescent="0.2">
      <c r="A160" s="77">
        <v>5012952</v>
      </c>
      <c r="B160" s="78" t="s">
        <v>3382</v>
      </c>
      <c r="C160" s="79" t="s">
        <v>209</v>
      </c>
      <c r="D160" s="80">
        <v>204250</v>
      </c>
      <c r="E160" s="81" t="s">
        <v>54</v>
      </c>
      <c r="F160" s="82" t="s">
        <v>52</v>
      </c>
      <c r="G160" s="83">
        <v>41153</v>
      </c>
      <c r="H160" s="83">
        <v>40909</v>
      </c>
      <c r="I160" s="87">
        <v>46753</v>
      </c>
      <c r="J160" s="86"/>
      <c r="K160" s="76">
        <v>1</v>
      </c>
      <c r="L160" s="51">
        <v>1</v>
      </c>
      <c r="M160" s="51">
        <f>L160</f>
        <v>1</v>
      </c>
      <c r="N160" s="51">
        <f>L160</f>
        <v>1</v>
      </c>
      <c r="O160" s="51">
        <v>0</v>
      </c>
      <c r="P160" s="51">
        <f>L160</f>
        <v>1</v>
      </c>
      <c r="Q160" s="51">
        <f>IF(L160&gt;O160,2,0)</f>
        <v>2</v>
      </c>
      <c r="R160" s="51">
        <f>O160*1</f>
        <v>0</v>
      </c>
      <c r="S160" s="51">
        <v>0</v>
      </c>
      <c r="T160" s="51">
        <f>IF(O160=1,4,0)</f>
        <v>0</v>
      </c>
      <c r="U160" s="51">
        <v>1</v>
      </c>
      <c r="V160" s="51">
        <f>O160*4</f>
        <v>0</v>
      </c>
      <c r="W160" s="51">
        <f>IF(L160&gt;O160,0.1,0)</f>
        <v>0.1</v>
      </c>
      <c r="X160" s="51">
        <f>IF(L160&gt;O160,2,0)</f>
        <v>2</v>
      </c>
    </row>
    <row r="161" spans="1:24" x14ac:dyDescent="0.2">
      <c r="A161" s="77">
        <v>2015532</v>
      </c>
      <c r="B161" s="78" t="s">
        <v>3383</v>
      </c>
      <c r="C161" s="79" t="s">
        <v>210</v>
      </c>
      <c r="D161" s="80">
        <v>12606893</v>
      </c>
      <c r="E161" s="81" t="s">
        <v>51</v>
      </c>
      <c r="F161" s="82" t="s">
        <v>52</v>
      </c>
      <c r="G161" s="83">
        <v>41200</v>
      </c>
      <c r="H161" s="83">
        <v>40909</v>
      </c>
      <c r="I161" s="87">
        <v>46753</v>
      </c>
      <c r="J161" s="86"/>
      <c r="K161" s="76">
        <v>1</v>
      </c>
      <c r="L161" s="51">
        <v>1</v>
      </c>
      <c r="M161" s="51">
        <f>L161</f>
        <v>1</v>
      </c>
      <c r="N161" s="51">
        <f>L161</f>
        <v>1</v>
      </c>
      <c r="O161" s="51">
        <v>0</v>
      </c>
      <c r="P161" s="51">
        <f>L161</f>
        <v>1</v>
      </c>
      <c r="Q161" s="51">
        <f>IF(L161&gt;O161,2,0)</f>
        <v>2</v>
      </c>
      <c r="R161" s="51">
        <f>O161*1</f>
        <v>0</v>
      </c>
      <c r="S161" s="51">
        <v>0</v>
      </c>
      <c r="T161" s="51">
        <f>IF(O161=1,4,0)</f>
        <v>0</v>
      </c>
      <c r="U161" s="51">
        <v>1</v>
      </c>
      <c r="V161" s="51">
        <f>O161*4</f>
        <v>0</v>
      </c>
      <c r="W161" s="51">
        <f>IF(L161&gt;O161,0.1,0)</f>
        <v>0.1</v>
      </c>
      <c r="X161" s="51">
        <f>IF(L161&gt;O161,2,0)</f>
        <v>2</v>
      </c>
    </row>
    <row r="162" spans="1:24" x14ac:dyDescent="0.2">
      <c r="A162" s="77">
        <v>5012948</v>
      </c>
      <c r="B162" s="78" t="s">
        <v>3384</v>
      </c>
      <c r="C162" s="79" t="s">
        <v>211</v>
      </c>
      <c r="D162" s="80">
        <v>14095</v>
      </c>
      <c r="E162" s="81" t="s">
        <v>56</v>
      </c>
      <c r="F162" s="82" t="s">
        <v>52</v>
      </c>
      <c r="G162" s="83">
        <v>41188</v>
      </c>
      <c r="H162" s="83">
        <v>41158</v>
      </c>
      <c r="I162" s="87">
        <v>47002</v>
      </c>
      <c r="J162" s="86"/>
      <c r="K162" s="76">
        <v>1</v>
      </c>
      <c r="L162" s="51">
        <v>1</v>
      </c>
      <c r="M162" s="51">
        <f>L162</f>
        <v>1</v>
      </c>
      <c r="N162" s="51">
        <f>L162</f>
        <v>1</v>
      </c>
      <c r="O162" s="51">
        <v>0</v>
      </c>
      <c r="P162" s="51">
        <f>L162</f>
        <v>1</v>
      </c>
      <c r="Q162" s="51">
        <f>IF(L162&gt;O162,2,0)</f>
        <v>2</v>
      </c>
      <c r="R162" s="51">
        <f>O162*1</f>
        <v>0</v>
      </c>
      <c r="S162" s="51">
        <v>2</v>
      </c>
      <c r="T162" s="51">
        <f>IF(O162=1,4,0)</f>
        <v>0</v>
      </c>
      <c r="U162" s="51">
        <v>1</v>
      </c>
      <c r="V162" s="51">
        <f>O162*4</f>
        <v>0</v>
      </c>
      <c r="W162" s="51">
        <f>IF(L162&gt;O162,0.1,0)</f>
        <v>0.1</v>
      </c>
      <c r="X162" s="51">
        <f>IF(L162&gt;O162,2,0)</f>
        <v>2</v>
      </c>
    </row>
    <row r="163" spans="1:24" x14ac:dyDescent="0.2">
      <c r="A163" s="77">
        <v>5012947</v>
      </c>
      <c r="B163" s="78" t="s">
        <v>3385</v>
      </c>
      <c r="C163" s="79" t="s">
        <v>212</v>
      </c>
      <c r="D163" s="80">
        <v>17641</v>
      </c>
      <c r="E163" s="81" t="s">
        <v>56</v>
      </c>
      <c r="F163" s="82" t="s">
        <v>52</v>
      </c>
      <c r="G163" s="83">
        <v>41214</v>
      </c>
      <c r="H163" s="83">
        <v>40909</v>
      </c>
      <c r="I163" s="87">
        <v>46753</v>
      </c>
      <c r="J163" s="86"/>
      <c r="K163" s="76">
        <v>1</v>
      </c>
      <c r="L163" s="51">
        <v>0</v>
      </c>
      <c r="M163" s="51">
        <f>L163</f>
        <v>0</v>
      </c>
      <c r="N163" s="51">
        <f>L163</f>
        <v>0</v>
      </c>
      <c r="O163" s="51">
        <v>0</v>
      </c>
      <c r="P163" s="51">
        <f>L163</f>
        <v>0</v>
      </c>
      <c r="Q163" s="51">
        <f>IF(L163&gt;O163,2,0)</f>
        <v>0</v>
      </c>
      <c r="R163" s="51">
        <f>O163*1</f>
        <v>0</v>
      </c>
      <c r="S163" s="51">
        <v>0</v>
      </c>
      <c r="T163" s="51">
        <f>IF(O163=1,4,0)</f>
        <v>0</v>
      </c>
      <c r="U163" s="51">
        <v>1</v>
      </c>
      <c r="V163" s="51">
        <f>O163*4</f>
        <v>0</v>
      </c>
      <c r="W163" s="51">
        <f>IF(L163&gt;O163,0.1,0)</f>
        <v>0</v>
      </c>
      <c r="X163" s="51">
        <f>IF(L163&gt;O163,2,0)</f>
        <v>0</v>
      </c>
    </row>
    <row r="164" spans="1:24" x14ac:dyDescent="0.2">
      <c r="A164" s="77">
        <v>5012946</v>
      </c>
      <c r="B164" s="78" t="s">
        <v>3386</v>
      </c>
      <c r="C164" s="79" t="s">
        <v>4487</v>
      </c>
      <c r="D164" s="80">
        <v>824</v>
      </c>
      <c r="E164" s="81" t="s">
        <v>56</v>
      </c>
      <c r="F164" s="82" t="s">
        <v>52</v>
      </c>
      <c r="G164" s="83">
        <v>41189</v>
      </c>
      <c r="H164" s="83">
        <v>40909</v>
      </c>
      <c r="I164" s="87">
        <v>46753</v>
      </c>
      <c r="J164" s="86"/>
      <c r="K164" s="76">
        <v>1</v>
      </c>
      <c r="L164" s="51">
        <v>0</v>
      </c>
      <c r="M164" s="51">
        <f>L164</f>
        <v>0</v>
      </c>
      <c r="N164" s="51">
        <f>L164</f>
        <v>0</v>
      </c>
      <c r="O164" s="51">
        <v>0</v>
      </c>
      <c r="P164" s="51">
        <f>L164</f>
        <v>0</v>
      </c>
      <c r="Q164" s="51">
        <f>IF(L164&gt;O164,2,0)</f>
        <v>0</v>
      </c>
      <c r="R164" s="51">
        <f>O164*1</f>
        <v>0</v>
      </c>
      <c r="S164" s="51">
        <v>0</v>
      </c>
      <c r="T164" s="51">
        <f>IF(O164=1,4,0)</f>
        <v>0</v>
      </c>
      <c r="U164" s="51">
        <v>1</v>
      </c>
      <c r="V164" s="51">
        <f>O164*4</f>
        <v>0</v>
      </c>
      <c r="W164" s="51">
        <f>IF(L164&gt;O164,0.1,0)</f>
        <v>0</v>
      </c>
      <c r="X164" s="51">
        <f>IF(L164&gt;O164,2,0)</f>
        <v>0</v>
      </c>
    </row>
    <row r="165" spans="1:24" x14ac:dyDescent="0.2">
      <c r="A165" s="77">
        <v>5014614</v>
      </c>
      <c r="B165" s="78" t="s">
        <v>3387</v>
      </c>
      <c r="C165" s="79" t="s">
        <v>213</v>
      </c>
      <c r="D165" s="80">
        <v>10557552</v>
      </c>
      <c r="E165" s="81" t="s">
        <v>148</v>
      </c>
      <c r="F165" s="82" t="s">
        <v>52</v>
      </c>
      <c r="G165" s="83">
        <v>41425</v>
      </c>
      <c r="H165" s="83">
        <v>40909</v>
      </c>
      <c r="I165" s="87">
        <v>46753</v>
      </c>
      <c r="J165" s="86"/>
      <c r="K165" s="76">
        <v>1</v>
      </c>
      <c r="L165" s="51">
        <v>0</v>
      </c>
      <c r="M165" s="51">
        <f>L165</f>
        <v>0</v>
      </c>
      <c r="N165" s="51">
        <f>L165</f>
        <v>0</v>
      </c>
      <c r="O165" s="51">
        <v>0</v>
      </c>
      <c r="P165" s="51">
        <f>L165</f>
        <v>0</v>
      </c>
      <c r="Q165" s="51">
        <f>IF(L165&gt;O165,2,0)</f>
        <v>0</v>
      </c>
      <c r="R165" s="51">
        <f>O165*1</f>
        <v>0</v>
      </c>
      <c r="S165" s="51">
        <v>0</v>
      </c>
      <c r="T165" s="51">
        <f>IF(O165=1,4,0)</f>
        <v>0</v>
      </c>
      <c r="U165" s="51">
        <v>1</v>
      </c>
      <c r="V165" s="51">
        <f>O165*4</f>
        <v>0</v>
      </c>
      <c r="W165" s="51">
        <f>IF(L165&gt;O165,0.1,0)</f>
        <v>0</v>
      </c>
      <c r="X165" s="51">
        <f>IF(L165&gt;O165,2,0)</f>
        <v>0</v>
      </c>
    </row>
    <row r="166" spans="1:24" x14ac:dyDescent="0.2">
      <c r="A166" s="77">
        <v>5014621</v>
      </c>
      <c r="B166" s="78" t="s">
        <v>3388</v>
      </c>
      <c r="C166" s="79" t="s">
        <v>214</v>
      </c>
      <c r="D166" s="80">
        <v>10533009</v>
      </c>
      <c r="E166" s="81" t="s">
        <v>58</v>
      </c>
      <c r="F166" s="82" t="s">
        <v>52</v>
      </c>
      <c r="G166" s="83">
        <v>41425</v>
      </c>
      <c r="H166" s="83">
        <v>40909</v>
      </c>
      <c r="I166" s="87">
        <v>46753</v>
      </c>
      <c r="J166" s="86"/>
      <c r="K166" s="76">
        <v>1</v>
      </c>
      <c r="L166" s="51">
        <v>0</v>
      </c>
      <c r="M166" s="51">
        <f>L166</f>
        <v>0</v>
      </c>
      <c r="N166" s="51">
        <f>L166</f>
        <v>0</v>
      </c>
      <c r="O166" s="51">
        <v>0</v>
      </c>
      <c r="P166" s="51">
        <f>L166</f>
        <v>0</v>
      </c>
      <c r="Q166" s="51">
        <f>IF(L166&gt;O166,2,0)</f>
        <v>0</v>
      </c>
      <c r="R166" s="51">
        <f>O166*1</f>
        <v>0</v>
      </c>
      <c r="S166" s="51">
        <v>2</v>
      </c>
      <c r="T166" s="51">
        <f>IF(O166=1,4,0)</f>
        <v>0</v>
      </c>
      <c r="U166" s="51">
        <v>1</v>
      </c>
      <c r="V166" s="51">
        <f>O166*4</f>
        <v>0</v>
      </c>
      <c r="W166" s="51">
        <f>IF(L166&gt;O166,0.1,0)</f>
        <v>0</v>
      </c>
      <c r="X166" s="51">
        <f>IF(L166&gt;O166,2,0)</f>
        <v>0</v>
      </c>
    </row>
    <row r="167" spans="1:24" x14ac:dyDescent="0.2">
      <c r="A167" s="77">
        <v>5014616</v>
      </c>
      <c r="B167" s="78" t="s">
        <v>3389</v>
      </c>
      <c r="C167" s="79" t="s">
        <v>215</v>
      </c>
      <c r="D167" s="80">
        <v>10554015</v>
      </c>
      <c r="E167" s="81" t="s">
        <v>148</v>
      </c>
      <c r="F167" s="82" t="s">
        <v>52</v>
      </c>
      <c r="G167" s="83">
        <v>41425</v>
      </c>
      <c r="H167" s="83">
        <v>40909</v>
      </c>
      <c r="I167" s="87">
        <v>46753</v>
      </c>
      <c r="J167" s="86"/>
      <c r="K167" s="76">
        <v>1</v>
      </c>
      <c r="L167" s="51">
        <v>1</v>
      </c>
      <c r="M167" s="51">
        <f>L167</f>
        <v>1</v>
      </c>
      <c r="N167" s="51">
        <f>L167</f>
        <v>1</v>
      </c>
      <c r="O167" s="51">
        <v>1</v>
      </c>
      <c r="P167" s="51">
        <f>L167</f>
        <v>1</v>
      </c>
      <c r="Q167" s="51">
        <f>IF(L167&gt;O167,2,0)</f>
        <v>0</v>
      </c>
      <c r="R167" s="51">
        <f>O167*1</f>
        <v>1</v>
      </c>
      <c r="S167" s="51">
        <v>0</v>
      </c>
      <c r="T167" s="51">
        <f>IF(O167=1,4,0)</f>
        <v>4</v>
      </c>
      <c r="U167" s="51">
        <v>1</v>
      </c>
      <c r="V167" s="51">
        <f>O167*4</f>
        <v>4</v>
      </c>
      <c r="W167" s="51">
        <f>IF(L167&gt;O167,0.1,0)</f>
        <v>0</v>
      </c>
      <c r="X167" s="51">
        <f>IF(L167&gt;O167,2,0)</f>
        <v>0</v>
      </c>
    </row>
    <row r="168" spans="1:24" x14ac:dyDescent="0.2">
      <c r="A168" s="77">
        <v>2007489</v>
      </c>
      <c r="B168" s="78" t="s">
        <v>3390</v>
      </c>
      <c r="C168" s="79" t="s">
        <v>216</v>
      </c>
      <c r="D168" s="80">
        <v>63558954</v>
      </c>
      <c r="E168" s="81" t="s">
        <v>58</v>
      </c>
      <c r="F168" s="82" t="s">
        <v>52</v>
      </c>
      <c r="G168" s="83">
        <v>44417</v>
      </c>
      <c r="H168" s="83">
        <v>41245</v>
      </c>
      <c r="I168" s="87">
        <v>47089</v>
      </c>
      <c r="J168" s="86"/>
      <c r="K168" s="76">
        <v>1</v>
      </c>
      <c r="L168" s="51">
        <v>0</v>
      </c>
      <c r="M168" s="51">
        <f>L168</f>
        <v>0</v>
      </c>
      <c r="N168" s="51">
        <f>L168</f>
        <v>0</v>
      </c>
      <c r="O168" s="51">
        <v>0</v>
      </c>
      <c r="P168" s="51">
        <f>L168</f>
        <v>0</v>
      </c>
      <c r="Q168" s="51">
        <f>IF(L168&gt;O168,2,0)</f>
        <v>0</v>
      </c>
      <c r="R168" s="51">
        <f>O168*1</f>
        <v>0</v>
      </c>
      <c r="S168" s="51">
        <v>2</v>
      </c>
      <c r="T168" s="51">
        <f>IF(O168=1,4,0)</f>
        <v>0</v>
      </c>
      <c r="U168" s="51">
        <v>1</v>
      </c>
      <c r="V168" s="51">
        <f>O168*4</f>
        <v>0</v>
      </c>
      <c r="W168" s="51">
        <f>IF(L168&gt;O168,0.1,0)</f>
        <v>0</v>
      </c>
      <c r="X168" s="51">
        <f>IF(L168&gt;O168,2,0)</f>
        <v>0</v>
      </c>
    </row>
    <row r="169" spans="1:24" x14ac:dyDescent="0.2">
      <c r="A169" s="77">
        <v>2007509</v>
      </c>
      <c r="B169" s="78" t="s">
        <v>3391</v>
      </c>
      <c r="C169" s="79" t="s">
        <v>217</v>
      </c>
      <c r="D169" s="80">
        <v>2</v>
      </c>
      <c r="E169" s="81" t="s">
        <v>56</v>
      </c>
      <c r="F169" s="82" t="s">
        <v>52</v>
      </c>
      <c r="G169" s="83">
        <v>44418</v>
      </c>
      <c r="H169" s="83">
        <v>41135</v>
      </c>
      <c r="I169" s="87">
        <v>46979</v>
      </c>
      <c r="J169" s="86"/>
      <c r="K169" s="76">
        <v>1</v>
      </c>
      <c r="L169" s="51">
        <v>1</v>
      </c>
      <c r="M169" s="51">
        <f>L169</f>
        <v>1</v>
      </c>
      <c r="N169" s="51">
        <f>L169</f>
        <v>1</v>
      </c>
      <c r="O169" s="51">
        <v>0</v>
      </c>
      <c r="P169" s="51">
        <f>L169</f>
        <v>1</v>
      </c>
      <c r="Q169" s="51">
        <f>IF(L169&gt;O169,2,0)</f>
        <v>2</v>
      </c>
      <c r="R169" s="51">
        <f>O169*1</f>
        <v>0</v>
      </c>
      <c r="S169" s="51">
        <v>0</v>
      </c>
      <c r="T169" s="51">
        <f>IF(O169=1,4,0)</f>
        <v>0</v>
      </c>
      <c r="U169" s="51">
        <v>1</v>
      </c>
      <c r="V169" s="51">
        <f>O169*4</f>
        <v>0</v>
      </c>
      <c r="W169" s="51">
        <f>IF(L169&gt;O169,0.1,0)</f>
        <v>0.1</v>
      </c>
      <c r="X169" s="51">
        <f>IF(L169&gt;O169,2,0)</f>
        <v>2</v>
      </c>
    </row>
    <row r="170" spans="1:24" x14ac:dyDescent="0.2">
      <c r="A170" s="77">
        <v>200535</v>
      </c>
      <c r="B170" s="78" t="s">
        <v>3392</v>
      </c>
      <c r="C170" s="79" t="s">
        <v>218</v>
      </c>
      <c r="D170" s="80">
        <v>10843036</v>
      </c>
      <c r="E170" s="81" t="s">
        <v>51</v>
      </c>
      <c r="F170" s="82" t="s">
        <v>52</v>
      </c>
      <c r="G170" s="83">
        <v>41729</v>
      </c>
      <c r="H170" s="83">
        <v>40909</v>
      </c>
      <c r="I170" s="87">
        <v>46753</v>
      </c>
      <c r="J170" s="86"/>
      <c r="K170" s="76">
        <v>1</v>
      </c>
      <c r="L170" s="51">
        <v>0</v>
      </c>
      <c r="M170" s="51">
        <f>L170</f>
        <v>0</v>
      </c>
      <c r="N170" s="51">
        <f>L170</f>
        <v>0</v>
      </c>
      <c r="O170" s="51">
        <v>0</v>
      </c>
      <c r="P170" s="51">
        <f>L170</f>
        <v>0</v>
      </c>
      <c r="Q170" s="51">
        <f>IF(L170&gt;O170,2,0)</f>
        <v>0</v>
      </c>
      <c r="R170" s="51">
        <f>O170*1</f>
        <v>0</v>
      </c>
      <c r="S170" s="51">
        <v>2</v>
      </c>
      <c r="T170" s="51">
        <f>IF(O170=1,4,0)</f>
        <v>0</v>
      </c>
      <c r="U170" s="51">
        <v>1</v>
      </c>
      <c r="V170" s="51">
        <f>O170*4</f>
        <v>0</v>
      </c>
      <c r="W170" s="51">
        <f>IF(L170&gt;O170,0.1,0)</f>
        <v>0</v>
      </c>
      <c r="X170" s="51">
        <f>IF(L170&gt;O170,2,0)</f>
        <v>0</v>
      </c>
    </row>
    <row r="171" spans="1:24" x14ac:dyDescent="0.2">
      <c r="A171" s="77">
        <v>2007035</v>
      </c>
      <c r="B171" s="78" t="s">
        <v>3393</v>
      </c>
      <c r="C171" s="79" t="s">
        <v>219</v>
      </c>
      <c r="D171" s="80">
        <v>10557540</v>
      </c>
      <c r="E171" s="81" t="s">
        <v>58</v>
      </c>
      <c r="F171" s="82" t="s">
        <v>52</v>
      </c>
      <c r="G171" s="83">
        <v>42004</v>
      </c>
      <c r="H171" s="83">
        <v>40909</v>
      </c>
      <c r="I171" s="87">
        <v>46753</v>
      </c>
      <c r="J171" s="86"/>
      <c r="K171" s="76">
        <v>1</v>
      </c>
      <c r="L171" s="51">
        <v>0</v>
      </c>
      <c r="M171" s="51">
        <f>L171</f>
        <v>0</v>
      </c>
      <c r="N171" s="51">
        <f>L171</f>
        <v>0</v>
      </c>
      <c r="O171" s="51">
        <v>0</v>
      </c>
      <c r="P171" s="51">
        <f>L171</f>
        <v>0</v>
      </c>
      <c r="Q171" s="51">
        <f>IF(L171&gt;O171,2,0)</f>
        <v>0</v>
      </c>
      <c r="R171" s="51">
        <f>O171*1</f>
        <v>0</v>
      </c>
      <c r="S171" s="51">
        <v>2</v>
      </c>
      <c r="T171" s="51">
        <f>IF(O171=1,4,0)</f>
        <v>0</v>
      </c>
      <c r="U171" s="51">
        <v>1</v>
      </c>
      <c r="V171" s="51">
        <f>O171*4</f>
        <v>0</v>
      </c>
      <c r="W171" s="51">
        <f>IF(L171&gt;O171,0.1,0)</f>
        <v>0</v>
      </c>
      <c r="X171" s="51">
        <f>IF(L171&gt;O171,2,0)</f>
        <v>0</v>
      </c>
    </row>
    <row r="172" spans="1:24" ht="25.5" x14ac:dyDescent="0.2">
      <c r="A172" s="77" t="s">
        <v>3394</v>
      </c>
      <c r="B172" s="78" t="s">
        <v>3395</v>
      </c>
      <c r="C172" s="79" t="s">
        <v>29</v>
      </c>
      <c r="D172" s="80">
        <v>10533746</v>
      </c>
      <c r="E172" s="81" t="s">
        <v>58</v>
      </c>
      <c r="F172" s="82" t="s">
        <v>105</v>
      </c>
      <c r="G172" s="83">
        <v>45960</v>
      </c>
      <c r="H172" s="83">
        <v>45960</v>
      </c>
      <c r="I172" s="87">
        <v>46753</v>
      </c>
      <c r="J172" s="86"/>
      <c r="K172" s="76">
        <v>1</v>
      </c>
      <c r="L172" s="51">
        <v>0</v>
      </c>
      <c r="M172" s="51">
        <f>L172</f>
        <v>0</v>
      </c>
      <c r="N172" s="51">
        <f>L172</f>
        <v>0</v>
      </c>
      <c r="O172" s="51">
        <v>0</v>
      </c>
      <c r="P172" s="51">
        <f>L172</f>
        <v>0</v>
      </c>
      <c r="Q172" s="51">
        <f>IF(L172&gt;O172,2,0)</f>
        <v>0</v>
      </c>
      <c r="R172" s="51">
        <f>O172*1</f>
        <v>0</v>
      </c>
      <c r="S172" s="51">
        <v>2</v>
      </c>
      <c r="T172" s="51">
        <f>IF(O172=1,4,0)</f>
        <v>0</v>
      </c>
      <c r="U172" s="51">
        <v>1</v>
      </c>
      <c r="V172" s="51">
        <f>O172*4</f>
        <v>0</v>
      </c>
      <c r="W172" s="51">
        <f>IF(L172&gt;O172,0.1,0)</f>
        <v>0</v>
      </c>
      <c r="X172" s="51">
        <f>IF(L172&gt;O172,2,0)</f>
        <v>0</v>
      </c>
    </row>
    <row r="173" spans="1:24" x14ac:dyDescent="0.2">
      <c r="A173" s="77">
        <v>5011902</v>
      </c>
      <c r="B173" s="78" t="s">
        <v>3396</v>
      </c>
      <c r="C173" s="79" t="s">
        <v>220</v>
      </c>
      <c r="D173" s="80">
        <v>10535957</v>
      </c>
      <c r="E173" s="81" t="s">
        <v>58</v>
      </c>
      <c r="F173" s="82" t="s">
        <v>52</v>
      </c>
      <c r="G173" s="83">
        <v>40969</v>
      </c>
      <c r="H173" s="83">
        <v>41116</v>
      </c>
      <c r="I173" s="87">
        <v>46960</v>
      </c>
      <c r="J173" s="86"/>
      <c r="K173" s="76">
        <v>1</v>
      </c>
      <c r="L173" s="51">
        <v>0</v>
      </c>
      <c r="M173" s="51">
        <f>L173</f>
        <v>0</v>
      </c>
      <c r="N173" s="51">
        <f>L173</f>
        <v>0</v>
      </c>
      <c r="O173" s="51">
        <v>0</v>
      </c>
      <c r="P173" s="51">
        <f>L173</f>
        <v>0</v>
      </c>
      <c r="Q173" s="51">
        <f>IF(L173&gt;O173,2,0)</f>
        <v>0</v>
      </c>
      <c r="R173" s="51">
        <f>O173*1</f>
        <v>0</v>
      </c>
      <c r="S173" s="51">
        <v>2</v>
      </c>
      <c r="T173" s="51">
        <f>IF(O173=1,4,0)</f>
        <v>0</v>
      </c>
      <c r="U173" s="51">
        <v>1</v>
      </c>
      <c r="V173" s="51">
        <f>O173*4</f>
        <v>0</v>
      </c>
      <c r="W173" s="51">
        <f>IF(L173&gt;O173,0.1,0)</f>
        <v>0</v>
      </c>
      <c r="X173" s="51">
        <f>IF(L173&gt;O173,2,0)</f>
        <v>0</v>
      </c>
    </row>
    <row r="174" spans="1:24" x14ac:dyDescent="0.2">
      <c r="A174" s="77">
        <v>5011899</v>
      </c>
      <c r="B174" s="78" t="s">
        <v>3397</v>
      </c>
      <c r="C174" s="79" t="s">
        <v>221</v>
      </c>
      <c r="D174" s="80">
        <v>9772</v>
      </c>
      <c r="E174" s="81" t="s">
        <v>56</v>
      </c>
      <c r="F174" s="82" t="s">
        <v>52</v>
      </c>
      <c r="G174" s="83">
        <v>41440</v>
      </c>
      <c r="H174" s="83">
        <v>40909</v>
      </c>
      <c r="I174" s="87">
        <v>46753</v>
      </c>
      <c r="J174" s="86"/>
      <c r="K174" s="76">
        <v>1</v>
      </c>
      <c r="L174" s="51">
        <v>0</v>
      </c>
      <c r="M174" s="51">
        <f>L174</f>
        <v>0</v>
      </c>
      <c r="N174" s="51">
        <f>L174</f>
        <v>0</v>
      </c>
      <c r="O174" s="51">
        <v>0</v>
      </c>
      <c r="P174" s="51">
        <f>L174</f>
        <v>0</v>
      </c>
      <c r="Q174" s="51">
        <f>IF(L174&gt;O174,2,0)</f>
        <v>0</v>
      </c>
      <c r="R174" s="51">
        <f>O174*1</f>
        <v>0</v>
      </c>
      <c r="S174" s="51">
        <v>2</v>
      </c>
      <c r="T174" s="51">
        <f>IF(O174=1,4,0)</f>
        <v>0</v>
      </c>
      <c r="U174" s="51">
        <v>1</v>
      </c>
      <c r="V174" s="51">
        <f>O174*4</f>
        <v>0</v>
      </c>
      <c r="W174" s="51">
        <f>IF(L174&gt;O174,0.1,0)</f>
        <v>0</v>
      </c>
      <c r="X174" s="51">
        <f>IF(L174&gt;O174,2,0)</f>
        <v>0</v>
      </c>
    </row>
    <row r="175" spans="1:24" x14ac:dyDescent="0.2">
      <c r="A175" s="77">
        <v>2007329</v>
      </c>
      <c r="B175" s="78" t="s">
        <v>3398</v>
      </c>
      <c r="C175" s="79" t="s">
        <v>222</v>
      </c>
      <c r="D175" s="80">
        <v>12953456</v>
      </c>
      <c r="E175" s="81" t="s">
        <v>51</v>
      </c>
      <c r="F175" s="82" t="s">
        <v>52</v>
      </c>
      <c r="G175" s="83">
        <v>42035</v>
      </c>
      <c r="H175" s="83">
        <v>41169</v>
      </c>
      <c r="I175" s="87">
        <v>47013</v>
      </c>
      <c r="J175" s="86"/>
      <c r="K175" s="76">
        <v>1</v>
      </c>
      <c r="L175" s="51">
        <v>0</v>
      </c>
      <c r="M175" s="51">
        <f>L175</f>
        <v>0</v>
      </c>
      <c r="N175" s="51">
        <f>L175</f>
        <v>0</v>
      </c>
      <c r="O175" s="51">
        <v>0</v>
      </c>
      <c r="P175" s="51">
        <f>L175</f>
        <v>0</v>
      </c>
      <c r="Q175" s="51">
        <f>IF(L175&gt;O175,2,0)</f>
        <v>0</v>
      </c>
      <c r="R175" s="51">
        <f>O175*1</f>
        <v>0</v>
      </c>
      <c r="S175" s="51">
        <v>2</v>
      </c>
      <c r="T175" s="51">
        <f>IF(O175=1,4,0)</f>
        <v>0</v>
      </c>
      <c r="U175" s="51">
        <v>1</v>
      </c>
      <c r="V175" s="51">
        <f>O175*4</f>
        <v>0</v>
      </c>
      <c r="W175" s="51">
        <f>IF(L175&gt;O175,0.1,0)</f>
        <v>0</v>
      </c>
      <c r="X175" s="51">
        <f>IF(L175&gt;O175,2,0)</f>
        <v>0</v>
      </c>
    </row>
    <row r="176" spans="1:24" x14ac:dyDescent="0.2">
      <c r="A176" s="77">
        <v>2014077</v>
      </c>
      <c r="B176" s="78" t="s">
        <v>3399</v>
      </c>
      <c r="C176" s="79" t="s">
        <v>223</v>
      </c>
      <c r="D176" s="80">
        <v>10534630</v>
      </c>
      <c r="E176" s="81" t="s">
        <v>148</v>
      </c>
      <c r="F176" s="82" t="s">
        <v>52</v>
      </c>
      <c r="G176" s="83">
        <v>42035</v>
      </c>
      <c r="H176" s="83">
        <v>40972</v>
      </c>
      <c r="I176" s="87">
        <v>46816</v>
      </c>
      <c r="J176" s="86"/>
      <c r="K176" s="76">
        <v>1</v>
      </c>
      <c r="L176" s="51">
        <v>0</v>
      </c>
      <c r="M176" s="51">
        <f>L176</f>
        <v>0</v>
      </c>
      <c r="N176" s="51">
        <f>L176</f>
        <v>0</v>
      </c>
      <c r="O176" s="51">
        <v>0</v>
      </c>
      <c r="P176" s="51">
        <f>L176</f>
        <v>0</v>
      </c>
      <c r="Q176" s="51">
        <f>IF(L176&gt;O176,2,0)</f>
        <v>0</v>
      </c>
      <c r="R176" s="51">
        <f>O176*1</f>
        <v>0</v>
      </c>
      <c r="S176" s="51">
        <v>0</v>
      </c>
      <c r="T176" s="51">
        <f>IF(O176=1,4,0)</f>
        <v>0</v>
      </c>
      <c r="U176" s="51">
        <v>1</v>
      </c>
      <c r="V176" s="51">
        <f>O176*4</f>
        <v>0</v>
      </c>
      <c r="W176" s="51">
        <f>IF(L176&gt;O176,0.1,0)</f>
        <v>0</v>
      </c>
      <c r="X176" s="51">
        <f>IF(L176&gt;O176,2,0)</f>
        <v>0</v>
      </c>
    </row>
    <row r="177" spans="1:24" x14ac:dyDescent="0.2">
      <c r="A177" s="77">
        <v>2555930</v>
      </c>
      <c r="B177" s="78" t="s">
        <v>3400</v>
      </c>
      <c r="C177" s="79" t="s">
        <v>224</v>
      </c>
      <c r="D177" s="80">
        <v>8493804</v>
      </c>
      <c r="E177" s="81" t="s">
        <v>58</v>
      </c>
      <c r="F177" s="82" t="s">
        <v>52</v>
      </c>
      <c r="G177" s="83">
        <v>43131</v>
      </c>
      <c r="H177" s="83">
        <v>41102</v>
      </c>
      <c r="I177" s="87">
        <v>46946</v>
      </c>
      <c r="J177" s="86"/>
      <c r="K177" s="76">
        <v>1</v>
      </c>
      <c r="L177" s="51">
        <v>0</v>
      </c>
      <c r="M177" s="51">
        <f>L177</f>
        <v>0</v>
      </c>
      <c r="N177" s="51">
        <f>L177</f>
        <v>0</v>
      </c>
      <c r="O177" s="51">
        <v>0</v>
      </c>
      <c r="P177" s="51">
        <f>L177</f>
        <v>0</v>
      </c>
      <c r="Q177" s="51">
        <f>IF(L177&gt;O177,2,0)</f>
        <v>0</v>
      </c>
      <c r="R177" s="51">
        <f>O177*1</f>
        <v>0</v>
      </c>
      <c r="S177" s="51">
        <v>2</v>
      </c>
      <c r="T177" s="51">
        <f>IF(O177=1,4,0)</f>
        <v>0</v>
      </c>
      <c r="U177" s="51">
        <v>1</v>
      </c>
      <c r="V177" s="51">
        <f>O177*4</f>
        <v>0</v>
      </c>
      <c r="W177" s="51">
        <f>IF(L177&gt;O177,0.1,0)</f>
        <v>0</v>
      </c>
      <c r="X177" s="51">
        <f>IF(L177&gt;O177,2,0)</f>
        <v>0</v>
      </c>
    </row>
    <row r="178" spans="1:24" x14ac:dyDescent="0.2">
      <c r="A178" s="77">
        <v>2555926</v>
      </c>
      <c r="B178" s="78" t="s">
        <v>3401</v>
      </c>
      <c r="C178" s="79" t="s">
        <v>225</v>
      </c>
      <c r="D178" s="80">
        <v>7011052014489</v>
      </c>
      <c r="E178" s="81" t="s">
        <v>126</v>
      </c>
      <c r="F178" s="82" t="s">
        <v>52</v>
      </c>
      <c r="G178" s="83">
        <v>43131</v>
      </c>
      <c r="H178" s="83">
        <v>40909</v>
      </c>
      <c r="I178" s="87">
        <v>46753</v>
      </c>
      <c r="J178" s="86"/>
      <c r="K178" s="76">
        <v>1</v>
      </c>
      <c r="L178" s="51">
        <v>0</v>
      </c>
      <c r="M178" s="51">
        <f>L178</f>
        <v>0</v>
      </c>
      <c r="N178" s="51">
        <f>L178</f>
        <v>0</v>
      </c>
      <c r="O178" s="51">
        <v>0</v>
      </c>
      <c r="P178" s="51">
        <f>L178</f>
        <v>0</v>
      </c>
      <c r="Q178" s="51">
        <f>IF(L178&gt;O178,2,0)</f>
        <v>0</v>
      </c>
      <c r="R178" s="51">
        <f>O178*1</f>
        <v>0</v>
      </c>
      <c r="S178" s="51">
        <v>2</v>
      </c>
      <c r="T178" s="51">
        <f>IF(O178=1,4,0)</f>
        <v>0</v>
      </c>
      <c r="U178" s="51">
        <v>1</v>
      </c>
      <c r="V178" s="51">
        <f>O178*4</f>
        <v>0</v>
      </c>
      <c r="W178" s="51">
        <f>IF(L178&gt;O178,0.1,0)</f>
        <v>0</v>
      </c>
      <c r="X178" s="51">
        <f>IF(L178&gt;O178,2,0)</f>
        <v>0</v>
      </c>
    </row>
    <row r="179" spans="1:24" x14ac:dyDescent="0.2">
      <c r="A179" s="77">
        <v>2555951</v>
      </c>
      <c r="B179" s="78" t="s">
        <v>3402</v>
      </c>
      <c r="C179" s="79" t="s">
        <v>226</v>
      </c>
      <c r="D179" s="80">
        <v>12779365</v>
      </c>
      <c r="E179" s="81" t="s">
        <v>58</v>
      </c>
      <c r="F179" s="82" t="s">
        <v>52</v>
      </c>
      <c r="G179" s="83">
        <v>43131</v>
      </c>
      <c r="H179" s="83">
        <v>41091</v>
      </c>
      <c r="I179" s="87">
        <v>46935</v>
      </c>
      <c r="J179" s="86"/>
      <c r="K179" s="76">
        <v>1</v>
      </c>
      <c r="L179" s="51">
        <v>0</v>
      </c>
      <c r="M179" s="51">
        <f>L179</f>
        <v>0</v>
      </c>
      <c r="N179" s="51">
        <f>L179</f>
        <v>0</v>
      </c>
      <c r="O179" s="51">
        <v>0</v>
      </c>
      <c r="P179" s="51">
        <f>L179</f>
        <v>0</v>
      </c>
      <c r="Q179" s="51">
        <f>IF(L179&gt;O179,2,0)</f>
        <v>0</v>
      </c>
      <c r="R179" s="51">
        <f>O179*1</f>
        <v>0</v>
      </c>
      <c r="S179" s="51">
        <v>2</v>
      </c>
      <c r="T179" s="51">
        <f>IF(O179=1,4,0)</f>
        <v>0</v>
      </c>
      <c r="U179" s="51">
        <v>1</v>
      </c>
      <c r="V179" s="51">
        <f>O179*4</f>
        <v>0</v>
      </c>
      <c r="W179" s="51">
        <f>IF(L179&gt;O179,0.1,0)</f>
        <v>0</v>
      </c>
      <c r="X179" s="51">
        <f>IF(L179&gt;O179,2,0)</f>
        <v>0</v>
      </c>
    </row>
    <row r="180" spans="1:24" x14ac:dyDescent="0.2">
      <c r="A180" s="77">
        <v>10002854</v>
      </c>
      <c r="B180" s="78" t="s">
        <v>3403</v>
      </c>
      <c r="C180" s="79" t="s">
        <v>227</v>
      </c>
      <c r="D180" s="80">
        <v>7495053003919</v>
      </c>
      <c r="E180" s="81" t="s">
        <v>108</v>
      </c>
      <c r="F180" s="82" t="s">
        <v>52</v>
      </c>
      <c r="G180" s="83">
        <v>44712</v>
      </c>
      <c r="H180" s="83">
        <v>41214</v>
      </c>
      <c r="I180" s="87">
        <v>47058</v>
      </c>
      <c r="J180" s="86"/>
      <c r="K180" s="76">
        <v>1</v>
      </c>
      <c r="L180" s="51">
        <v>0</v>
      </c>
      <c r="M180" s="51">
        <f>L180</f>
        <v>0</v>
      </c>
      <c r="N180" s="51">
        <f>L180</f>
        <v>0</v>
      </c>
      <c r="O180" s="51">
        <v>0</v>
      </c>
      <c r="P180" s="51">
        <f>L180</f>
        <v>0</v>
      </c>
      <c r="Q180" s="51">
        <f>IF(L180&gt;O180,2,0)</f>
        <v>0</v>
      </c>
      <c r="R180" s="51">
        <f>O180*1</f>
        <v>0</v>
      </c>
      <c r="S180" s="51">
        <v>2</v>
      </c>
      <c r="T180" s="51">
        <f>IF(O180=1,4,0)</f>
        <v>0</v>
      </c>
      <c r="U180" s="51">
        <v>1</v>
      </c>
      <c r="V180" s="51">
        <f>O180*4</f>
        <v>0</v>
      </c>
      <c r="W180" s="51">
        <f>IF(L180&gt;O180,0.1,0)</f>
        <v>0</v>
      </c>
      <c r="X180" s="51">
        <f>IF(L180&gt;O180,2,0)</f>
        <v>0</v>
      </c>
    </row>
    <row r="181" spans="1:24" x14ac:dyDescent="0.2">
      <c r="A181" s="77">
        <v>10002845</v>
      </c>
      <c r="B181" s="78" t="s">
        <v>3404</v>
      </c>
      <c r="C181" s="79" t="s">
        <v>228</v>
      </c>
      <c r="D181" s="80">
        <v>911</v>
      </c>
      <c r="E181" s="81" t="s">
        <v>56</v>
      </c>
      <c r="F181" s="82" t="s">
        <v>52</v>
      </c>
      <c r="G181" s="83">
        <v>44712</v>
      </c>
      <c r="H181" s="83">
        <v>41243</v>
      </c>
      <c r="I181" s="87">
        <v>47087</v>
      </c>
      <c r="J181" s="86"/>
      <c r="K181" s="76">
        <v>1</v>
      </c>
      <c r="L181" s="51">
        <v>0</v>
      </c>
      <c r="M181" s="51">
        <f>L181</f>
        <v>0</v>
      </c>
      <c r="N181" s="51">
        <f>L181</f>
        <v>0</v>
      </c>
      <c r="O181" s="51">
        <v>0</v>
      </c>
      <c r="P181" s="51">
        <f>L181</f>
        <v>0</v>
      </c>
      <c r="Q181" s="51">
        <f>IF(L181&gt;O181,2,0)</f>
        <v>0</v>
      </c>
      <c r="R181" s="51">
        <f>O181*1</f>
        <v>0</v>
      </c>
      <c r="S181" s="51">
        <v>2</v>
      </c>
      <c r="T181" s="51">
        <f>IF(O181=1,4,0)</f>
        <v>0</v>
      </c>
      <c r="U181" s="51">
        <v>1</v>
      </c>
      <c r="V181" s="51">
        <f>O181*4</f>
        <v>0</v>
      </c>
      <c r="W181" s="51">
        <f>IF(L181&gt;O181,0.1,0)</f>
        <v>0</v>
      </c>
      <c r="X181" s="51">
        <f>IF(L181&gt;O181,2,0)</f>
        <v>0</v>
      </c>
    </row>
    <row r="182" spans="1:24" x14ac:dyDescent="0.2">
      <c r="A182" s="77">
        <v>5012012</v>
      </c>
      <c r="B182" s="78" t="s">
        <v>3405</v>
      </c>
      <c r="C182" s="79" t="s">
        <v>229</v>
      </c>
      <c r="D182" s="80">
        <v>10530886</v>
      </c>
      <c r="E182" s="81" t="s">
        <v>58</v>
      </c>
      <c r="F182" s="82" t="s">
        <v>52</v>
      </c>
      <c r="G182" s="83">
        <v>40909</v>
      </c>
      <c r="H182" s="83">
        <v>40981</v>
      </c>
      <c r="I182" s="87">
        <v>46825</v>
      </c>
      <c r="J182" s="86"/>
      <c r="K182" s="76">
        <v>1</v>
      </c>
      <c r="L182" s="51">
        <v>1</v>
      </c>
      <c r="M182" s="51">
        <f>L182</f>
        <v>1</v>
      </c>
      <c r="N182" s="51">
        <f>L182</f>
        <v>1</v>
      </c>
      <c r="O182" s="51">
        <v>1</v>
      </c>
      <c r="P182" s="51">
        <f>L182</f>
        <v>1</v>
      </c>
      <c r="Q182" s="51">
        <f>IF(L182&gt;O182,2,0)</f>
        <v>0</v>
      </c>
      <c r="R182" s="51">
        <f>O182*1</f>
        <v>1</v>
      </c>
      <c r="S182" s="51">
        <v>2</v>
      </c>
      <c r="T182" s="51">
        <f>IF(O182=1,4,0)</f>
        <v>4</v>
      </c>
      <c r="U182" s="51">
        <v>1</v>
      </c>
      <c r="V182" s="51">
        <f>O182*4</f>
        <v>4</v>
      </c>
      <c r="W182" s="51">
        <f>IF(L182&gt;O182,0.1,0)</f>
        <v>0</v>
      </c>
      <c r="X182" s="51">
        <f>IF(L182&gt;O182,2,0)</f>
        <v>0</v>
      </c>
    </row>
    <row r="183" spans="1:24" x14ac:dyDescent="0.2">
      <c r="A183" s="77">
        <v>5012011</v>
      </c>
      <c r="B183" s="78" t="s">
        <v>3406</v>
      </c>
      <c r="C183" s="79" t="s">
        <v>230</v>
      </c>
      <c r="D183" s="80">
        <v>7552944</v>
      </c>
      <c r="E183" s="81" t="s">
        <v>58</v>
      </c>
      <c r="F183" s="82" t="s">
        <v>52</v>
      </c>
      <c r="G183" s="83">
        <v>41000</v>
      </c>
      <c r="H183" s="83">
        <v>40909</v>
      </c>
      <c r="I183" s="87">
        <v>46753</v>
      </c>
      <c r="J183" s="86"/>
      <c r="K183" s="76">
        <v>1</v>
      </c>
      <c r="L183" s="51">
        <v>0</v>
      </c>
      <c r="M183" s="51">
        <f>L183</f>
        <v>0</v>
      </c>
      <c r="N183" s="51">
        <f>L183</f>
        <v>0</v>
      </c>
      <c r="O183" s="51">
        <v>0</v>
      </c>
      <c r="P183" s="51">
        <f>L183</f>
        <v>0</v>
      </c>
      <c r="Q183" s="51">
        <f>IF(L183&gt;O183,2,0)</f>
        <v>0</v>
      </c>
      <c r="R183" s="51">
        <f>O183*1</f>
        <v>0</v>
      </c>
      <c r="S183" s="51">
        <v>0</v>
      </c>
      <c r="T183" s="51">
        <f>IF(O183=1,4,0)</f>
        <v>0</v>
      </c>
      <c r="U183" s="51">
        <v>1</v>
      </c>
      <c r="V183" s="51">
        <f>O183*4</f>
        <v>0</v>
      </c>
      <c r="W183" s="51">
        <f>IF(L183&gt;O183,0.1,0)</f>
        <v>0</v>
      </c>
      <c r="X183" s="51">
        <f>IF(L183&gt;O183,2,0)</f>
        <v>0</v>
      </c>
    </row>
    <row r="184" spans="1:24" x14ac:dyDescent="0.2">
      <c r="A184" s="77">
        <v>5012019</v>
      </c>
      <c r="B184" s="78" t="s">
        <v>3407</v>
      </c>
      <c r="C184" s="79" t="s">
        <v>231</v>
      </c>
      <c r="D184" s="80">
        <v>7495055001187</v>
      </c>
      <c r="E184" s="81" t="s">
        <v>126</v>
      </c>
      <c r="F184" s="82" t="s">
        <v>52</v>
      </c>
      <c r="G184" s="83">
        <v>41244</v>
      </c>
      <c r="H184" s="83">
        <v>40909</v>
      </c>
      <c r="I184" s="87">
        <v>46753</v>
      </c>
      <c r="J184" s="86"/>
      <c r="K184" s="76">
        <v>1</v>
      </c>
      <c r="L184" s="51">
        <v>0</v>
      </c>
      <c r="M184" s="51">
        <f>L184</f>
        <v>0</v>
      </c>
      <c r="N184" s="51">
        <f>L184</f>
        <v>0</v>
      </c>
      <c r="O184" s="51">
        <v>0</v>
      </c>
      <c r="P184" s="51">
        <f>L184</f>
        <v>0</v>
      </c>
      <c r="Q184" s="51">
        <f>IF(L184&gt;O184,2,0)</f>
        <v>0</v>
      </c>
      <c r="R184" s="51">
        <f>O184*1</f>
        <v>0</v>
      </c>
      <c r="S184" s="51">
        <v>2</v>
      </c>
      <c r="T184" s="51">
        <f>IF(O184=1,4,0)</f>
        <v>0</v>
      </c>
      <c r="U184" s="51">
        <v>1</v>
      </c>
      <c r="V184" s="51">
        <f>O184*4</f>
        <v>0</v>
      </c>
      <c r="W184" s="51">
        <f>IF(L184&gt;O184,0.1,0)</f>
        <v>0</v>
      </c>
      <c r="X184" s="51">
        <f>IF(L184&gt;O184,2,0)</f>
        <v>0</v>
      </c>
    </row>
    <row r="185" spans="1:24" x14ac:dyDescent="0.2">
      <c r="A185" s="77">
        <v>5012342</v>
      </c>
      <c r="B185" s="78" t="s">
        <v>3408</v>
      </c>
      <c r="C185" s="79" t="s">
        <v>232</v>
      </c>
      <c r="D185" s="80">
        <v>93</v>
      </c>
      <c r="E185" s="81" t="s">
        <v>56</v>
      </c>
      <c r="F185" s="82" t="s">
        <v>52</v>
      </c>
      <c r="G185" s="83">
        <v>41333</v>
      </c>
      <c r="H185" s="83">
        <v>41220</v>
      </c>
      <c r="I185" s="87">
        <v>47064</v>
      </c>
      <c r="J185" s="86"/>
      <c r="K185" s="76">
        <v>1</v>
      </c>
      <c r="L185" s="51">
        <v>0</v>
      </c>
      <c r="M185" s="51">
        <f>L185</f>
        <v>0</v>
      </c>
      <c r="N185" s="51">
        <f>L185</f>
        <v>0</v>
      </c>
      <c r="O185" s="51">
        <v>0</v>
      </c>
      <c r="P185" s="51">
        <f>L185</f>
        <v>0</v>
      </c>
      <c r="Q185" s="51">
        <f>IF(L185&gt;O185,2,0)</f>
        <v>0</v>
      </c>
      <c r="R185" s="51">
        <f>O185*1</f>
        <v>0</v>
      </c>
      <c r="S185" s="51">
        <v>2</v>
      </c>
      <c r="T185" s="51">
        <f>IF(O185=1,4,0)</f>
        <v>0</v>
      </c>
      <c r="U185" s="51">
        <v>1</v>
      </c>
      <c r="V185" s="51">
        <f>O185*4</f>
        <v>0</v>
      </c>
      <c r="W185" s="51">
        <f>IF(L185&gt;O185,0.1,0)</f>
        <v>0</v>
      </c>
      <c r="X185" s="51">
        <f>IF(L185&gt;O185,2,0)</f>
        <v>0</v>
      </c>
    </row>
    <row r="186" spans="1:24" x14ac:dyDescent="0.2">
      <c r="A186" s="77">
        <v>5012390</v>
      </c>
      <c r="B186" s="78" t="s">
        <v>3409</v>
      </c>
      <c r="C186" s="79" t="s">
        <v>233</v>
      </c>
      <c r="D186" s="80">
        <v>821</v>
      </c>
      <c r="E186" s="81" t="s">
        <v>139</v>
      </c>
      <c r="F186" s="82" t="s">
        <v>52</v>
      </c>
      <c r="G186" s="83">
        <v>41244</v>
      </c>
      <c r="H186" s="83">
        <v>40909</v>
      </c>
      <c r="I186" s="87">
        <v>46753</v>
      </c>
      <c r="J186" s="86"/>
      <c r="K186" s="76">
        <v>1</v>
      </c>
      <c r="L186" s="51">
        <v>0</v>
      </c>
      <c r="M186" s="51">
        <f>L186</f>
        <v>0</v>
      </c>
      <c r="N186" s="51">
        <f>L186</f>
        <v>0</v>
      </c>
      <c r="O186" s="51">
        <v>0</v>
      </c>
      <c r="P186" s="51">
        <f>L186</f>
        <v>0</v>
      </c>
      <c r="Q186" s="51">
        <f>IF(L186&gt;O186,2,0)</f>
        <v>0</v>
      </c>
      <c r="R186" s="51">
        <f>O186*1</f>
        <v>0</v>
      </c>
      <c r="S186" s="51">
        <v>2</v>
      </c>
      <c r="T186" s="51">
        <f>IF(O186=1,4,0)</f>
        <v>0</v>
      </c>
      <c r="U186" s="51">
        <v>1</v>
      </c>
      <c r="V186" s="51">
        <f>O186*4</f>
        <v>0</v>
      </c>
      <c r="W186" s="51">
        <f>IF(L186&gt;O186,0.1,0)</f>
        <v>0</v>
      </c>
      <c r="X186" s="51">
        <f>IF(L186&gt;O186,2,0)</f>
        <v>0</v>
      </c>
    </row>
    <row r="187" spans="1:24" x14ac:dyDescent="0.2">
      <c r="A187" s="77">
        <v>5012371</v>
      </c>
      <c r="B187" s="78" t="s">
        <v>3410</v>
      </c>
      <c r="C187" s="79" t="s">
        <v>234</v>
      </c>
      <c r="D187" s="80">
        <v>10843563</v>
      </c>
      <c r="E187" s="81" t="s">
        <v>51</v>
      </c>
      <c r="F187" s="82" t="s">
        <v>52</v>
      </c>
      <c r="G187" s="83">
        <v>41061</v>
      </c>
      <c r="H187" s="83">
        <v>40909</v>
      </c>
      <c r="I187" s="87">
        <v>46753</v>
      </c>
      <c r="J187" s="86"/>
      <c r="K187" s="76">
        <v>1</v>
      </c>
      <c r="L187" s="51">
        <v>0</v>
      </c>
      <c r="M187" s="51">
        <f>L187</f>
        <v>0</v>
      </c>
      <c r="N187" s="51">
        <f>L187</f>
        <v>0</v>
      </c>
      <c r="O187" s="51">
        <v>0</v>
      </c>
      <c r="P187" s="51">
        <f>L187</f>
        <v>0</v>
      </c>
      <c r="Q187" s="51">
        <f>IF(L187&gt;O187,2,0)</f>
        <v>0</v>
      </c>
      <c r="R187" s="51">
        <f>O187*1</f>
        <v>0</v>
      </c>
      <c r="S187" s="51">
        <v>2</v>
      </c>
      <c r="T187" s="51">
        <f>IF(O187=1,4,0)</f>
        <v>0</v>
      </c>
      <c r="U187" s="51">
        <v>1</v>
      </c>
      <c r="V187" s="51">
        <f>O187*4</f>
        <v>0</v>
      </c>
      <c r="W187" s="51">
        <f>IF(L187&gt;O187,0.1,0)</f>
        <v>0</v>
      </c>
      <c r="X187" s="51">
        <f>IF(L187&gt;O187,2,0)</f>
        <v>0</v>
      </c>
    </row>
    <row r="188" spans="1:24" x14ac:dyDescent="0.2">
      <c r="A188" s="77">
        <v>2010422</v>
      </c>
      <c r="B188" s="78" t="s">
        <v>3411</v>
      </c>
      <c r="C188" s="79" t="s">
        <v>235</v>
      </c>
      <c r="D188" s="80">
        <v>12923280</v>
      </c>
      <c r="E188" s="81" t="s">
        <v>51</v>
      </c>
      <c r="F188" s="82" t="s">
        <v>52</v>
      </c>
      <c r="G188" s="83">
        <v>42825</v>
      </c>
      <c r="H188" s="83">
        <v>40909</v>
      </c>
      <c r="I188" s="87">
        <v>46753</v>
      </c>
      <c r="J188" s="86"/>
      <c r="K188" s="76">
        <v>1</v>
      </c>
      <c r="L188" s="51">
        <v>1</v>
      </c>
      <c r="M188" s="51">
        <f>L188</f>
        <v>1</v>
      </c>
      <c r="N188" s="51">
        <f>L188</f>
        <v>1</v>
      </c>
      <c r="O188" s="51">
        <v>1</v>
      </c>
      <c r="P188" s="51">
        <f>L188</f>
        <v>1</v>
      </c>
      <c r="Q188" s="51">
        <f>IF(L188&gt;O188,2,0)</f>
        <v>0</v>
      </c>
      <c r="R188" s="51">
        <f>O188*1</f>
        <v>1</v>
      </c>
      <c r="S188" s="51">
        <v>0</v>
      </c>
      <c r="T188" s="51">
        <f>IF(O188=1,4,0)</f>
        <v>4</v>
      </c>
      <c r="U188" s="51">
        <v>1</v>
      </c>
      <c r="V188" s="51">
        <f>O188*4</f>
        <v>4</v>
      </c>
      <c r="W188" s="51">
        <f>IF(L188&gt;O188,0.1,0)</f>
        <v>0</v>
      </c>
      <c r="X188" s="51">
        <f>IF(L188&gt;O188,2,0)</f>
        <v>0</v>
      </c>
    </row>
    <row r="189" spans="1:24" x14ac:dyDescent="0.2">
      <c r="A189" s="77">
        <v>2010411</v>
      </c>
      <c r="B189" s="78" t="s">
        <v>3412</v>
      </c>
      <c r="C189" s="79" t="s">
        <v>236</v>
      </c>
      <c r="D189" s="80">
        <v>10554544</v>
      </c>
      <c r="E189" s="81" t="s">
        <v>58</v>
      </c>
      <c r="F189" s="82" t="s">
        <v>52</v>
      </c>
      <c r="G189" s="83">
        <v>42825</v>
      </c>
      <c r="H189" s="83">
        <v>40909</v>
      </c>
      <c r="I189" s="87">
        <v>46753</v>
      </c>
      <c r="J189" s="86"/>
      <c r="K189" s="76">
        <v>1</v>
      </c>
      <c r="L189" s="51">
        <v>0</v>
      </c>
      <c r="M189" s="51">
        <f>L189</f>
        <v>0</v>
      </c>
      <c r="N189" s="51">
        <f>L189</f>
        <v>0</v>
      </c>
      <c r="O189" s="51">
        <v>0</v>
      </c>
      <c r="P189" s="51">
        <f>L189</f>
        <v>0</v>
      </c>
      <c r="Q189" s="51">
        <f>IF(L189&gt;O189,2,0)</f>
        <v>0</v>
      </c>
      <c r="R189" s="51">
        <f>O189*1</f>
        <v>0</v>
      </c>
      <c r="S189" s="51">
        <v>2</v>
      </c>
      <c r="T189" s="51">
        <f>IF(O189=1,4,0)</f>
        <v>0</v>
      </c>
      <c r="U189" s="51">
        <v>1</v>
      </c>
      <c r="V189" s="51">
        <f>O189*4</f>
        <v>0</v>
      </c>
      <c r="W189" s="51">
        <f>IF(L189&gt;O189,0.1,0)</f>
        <v>0</v>
      </c>
      <c r="X189" s="51">
        <f>IF(L189&gt;O189,2,0)</f>
        <v>0</v>
      </c>
    </row>
    <row r="190" spans="1:24" ht="25.5" x14ac:dyDescent="0.2">
      <c r="A190" s="77">
        <v>400015025</v>
      </c>
      <c r="B190" s="78" t="s">
        <v>3413</v>
      </c>
      <c r="C190" s="79" t="s">
        <v>237</v>
      </c>
      <c r="D190" s="80">
        <v>92694</v>
      </c>
      <c r="E190" s="81" t="s">
        <v>64</v>
      </c>
      <c r="F190" s="82" t="s">
        <v>52</v>
      </c>
      <c r="G190" s="83">
        <v>42825</v>
      </c>
      <c r="H190" s="83">
        <v>40909</v>
      </c>
      <c r="I190" s="87">
        <v>46753</v>
      </c>
      <c r="J190" s="86"/>
      <c r="K190" s="76">
        <v>1</v>
      </c>
      <c r="L190" s="51">
        <v>0</v>
      </c>
      <c r="M190" s="51">
        <f>L190</f>
        <v>0</v>
      </c>
      <c r="N190" s="51">
        <f>L190</f>
        <v>0</v>
      </c>
      <c r="O190" s="51">
        <v>0</v>
      </c>
      <c r="P190" s="51">
        <f>L190</f>
        <v>0</v>
      </c>
      <c r="Q190" s="51">
        <f>IF(L190&gt;O190,2,0)</f>
        <v>0</v>
      </c>
      <c r="R190" s="51">
        <f>O190*1</f>
        <v>0</v>
      </c>
      <c r="S190" s="51">
        <v>2</v>
      </c>
      <c r="T190" s="51">
        <f>IF(O190=1,4,0)</f>
        <v>0</v>
      </c>
      <c r="U190" s="51">
        <v>1</v>
      </c>
      <c r="V190" s="51">
        <f>O190*4</f>
        <v>0</v>
      </c>
      <c r="W190" s="51">
        <f>IF(L190&gt;O190,0.1,0)</f>
        <v>0</v>
      </c>
      <c r="X190" s="51">
        <f>IF(L190&gt;O190,2,0)</f>
        <v>0</v>
      </c>
    </row>
    <row r="191" spans="1:24" x14ac:dyDescent="0.2">
      <c r="A191" s="77">
        <v>1000322</v>
      </c>
      <c r="B191" s="78" t="s">
        <v>3521</v>
      </c>
      <c r="C191" s="79" t="s">
        <v>324</v>
      </c>
      <c r="D191" s="80">
        <v>11166</v>
      </c>
      <c r="E191" s="81" t="s">
        <v>239</v>
      </c>
      <c r="F191" s="82" t="s">
        <v>52</v>
      </c>
      <c r="G191" s="83">
        <v>42094</v>
      </c>
      <c r="H191" s="83">
        <v>40909</v>
      </c>
      <c r="I191" s="87">
        <v>46753</v>
      </c>
      <c r="J191" s="86"/>
      <c r="K191" s="76">
        <v>1</v>
      </c>
      <c r="L191" s="51">
        <v>1</v>
      </c>
      <c r="M191" s="51">
        <f>L191</f>
        <v>1</v>
      </c>
      <c r="N191" s="51">
        <f>L191</f>
        <v>1</v>
      </c>
      <c r="O191" s="51">
        <v>0</v>
      </c>
      <c r="P191" s="51">
        <f>L191</f>
        <v>1</v>
      </c>
      <c r="Q191" s="51">
        <f>IF(L191&gt;O191,2,0)</f>
        <v>2</v>
      </c>
      <c r="R191" s="51">
        <f>O191*1</f>
        <v>0</v>
      </c>
      <c r="S191" s="51">
        <v>2</v>
      </c>
      <c r="T191" s="51">
        <f>IF(O191=1,4,0)</f>
        <v>0</v>
      </c>
      <c r="U191" s="51">
        <v>1</v>
      </c>
      <c r="V191" s="51">
        <f>O191*4</f>
        <v>0</v>
      </c>
      <c r="W191" s="51">
        <f>IF(L191&gt;O191,0.1,0)</f>
        <v>0.1</v>
      </c>
      <c r="X191" s="51">
        <f>IF(L191&gt;O191,2,0)</f>
        <v>2</v>
      </c>
    </row>
    <row r="192" spans="1:24" x14ac:dyDescent="0.2">
      <c r="A192" s="77">
        <v>8000637</v>
      </c>
      <c r="B192" s="78" t="s">
        <v>3424</v>
      </c>
      <c r="C192" s="79" t="s">
        <v>247</v>
      </c>
      <c r="D192" s="80">
        <v>9090</v>
      </c>
      <c r="E192" s="81" t="s">
        <v>239</v>
      </c>
      <c r="F192" s="82" t="s">
        <v>52</v>
      </c>
      <c r="G192" s="83">
        <v>42094</v>
      </c>
      <c r="H192" s="83">
        <v>40909</v>
      </c>
      <c r="I192" s="87">
        <v>46753</v>
      </c>
      <c r="J192" s="86"/>
      <c r="K192" s="76">
        <v>1</v>
      </c>
      <c r="L192" s="51">
        <v>1</v>
      </c>
      <c r="M192" s="51">
        <f>L192</f>
        <v>1</v>
      </c>
      <c r="N192" s="51">
        <f>L192</f>
        <v>1</v>
      </c>
      <c r="O192" s="51">
        <v>0</v>
      </c>
      <c r="P192" s="51">
        <f>L192</f>
        <v>1</v>
      </c>
      <c r="Q192" s="51">
        <f>IF(L192&gt;O192,2,0)</f>
        <v>2</v>
      </c>
      <c r="R192" s="51">
        <f>O192*1</f>
        <v>0</v>
      </c>
      <c r="S192" s="51">
        <v>2</v>
      </c>
      <c r="T192" s="51">
        <f>IF(O192=1,4,0)</f>
        <v>0</v>
      </c>
      <c r="U192" s="51">
        <v>1</v>
      </c>
      <c r="V192" s="51">
        <f>O192*4</f>
        <v>0</v>
      </c>
      <c r="W192" s="51">
        <f>IF(L192&gt;O192,0.1,0)</f>
        <v>0.1</v>
      </c>
      <c r="X192" s="51">
        <f>IF(L192&gt;O192,2,0)</f>
        <v>2</v>
      </c>
    </row>
    <row r="193" spans="1:24" x14ac:dyDescent="0.2">
      <c r="A193" s="77">
        <v>8000690</v>
      </c>
      <c r="B193" s="78" t="s">
        <v>3414</v>
      </c>
      <c r="C193" s="79" t="s">
        <v>238</v>
      </c>
      <c r="D193" s="80">
        <v>10667</v>
      </c>
      <c r="E193" s="81" t="s">
        <v>239</v>
      </c>
      <c r="F193" s="82" t="s">
        <v>52</v>
      </c>
      <c r="G193" s="83">
        <v>42094</v>
      </c>
      <c r="H193" s="83">
        <v>40909</v>
      </c>
      <c r="I193" s="87">
        <v>46753</v>
      </c>
      <c r="J193" s="86"/>
      <c r="K193" s="76">
        <v>1</v>
      </c>
      <c r="L193" s="51">
        <v>1</v>
      </c>
      <c r="M193" s="51">
        <f>L193</f>
        <v>1</v>
      </c>
      <c r="N193" s="51">
        <f>L193</f>
        <v>1</v>
      </c>
      <c r="O193" s="51">
        <v>0</v>
      </c>
      <c r="P193" s="51">
        <f>L193</f>
        <v>1</v>
      </c>
      <c r="Q193" s="51">
        <f>IF(L193&gt;O193,2,0)</f>
        <v>2</v>
      </c>
      <c r="R193" s="51">
        <f>O193*1</f>
        <v>0</v>
      </c>
      <c r="S193" s="51">
        <v>2</v>
      </c>
      <c r="T193" s="51">
        <f>IF(O193=1,4,0)</f>
        <v>0</v>
      </c>
      <c r="U193" s="51">
        <v>1</v>
      </c>
      <c r="V193" s="51">
        <f>O193*4</f>
        <v>0</v>
      </c>
      <c r="W193" s="51">
        <f>IF(L193&gt;O193,0.1,0)</f>
        <v>0.1</v>
      </c>
      <c r="X193" s="51">
        <f>IF(L193&gt;O193,2,0)</f>
        <v>2</v>
      </c>
    </row>
    <row r="194" spans="1:24" x14ac:dyDescent="0.2">
      <c r="A194" s="77">
        <v>8000688</v>
      </c>
      <c r="B194" s="78" t="s">
        <v>3415</v>
      </c>
      <c r="C194" s="79" t="s">
        <v>240</v>
      </c>
      <c r="D194" s="80">
        <v>9286</v>
      </c>
      <c r="E194" s="81" t="s">
        <v>239</v>
      </c>
      <c r="F194" s="82" t="s">
        <v>52</v>
      </c>
      <c r="G194" s="83">
        <v>42094</v>
      </c>
      <c r="H194" s="83">
        <v>40909</v>
      </c>
      <c r="I194" s="87">
        <v>46753</v>
      </c>
      <c r="J194" s="86"/>
      <c r="K194" s="76">
        <v>1</v>
      </c>
      <c r="L194" s="51">
        <v>0</v>
      </c>
      <c r="M194" s="51">
        <f>L194</f>
        <v>0</v>
      </c>
      <c r="N194" s="51">
        <f>L194</f>
        <v>0</v>
      </c>
      <c r="O194" s="51">
        <v>0</v>
      </c>
      <c r="P194" s="51">
        <f>L194</f>
        <v>0</v>
      </c>
      <c r="Q194" s="51">
        <f>IF(L194&gt;O194,2,0)</f>
        <v>0</v>
      </c>
      <c r="R194" s="51">
        <f>O194*1</f>
        <v>0</v>
      </c>
      <c r="S194" s="51">
        <v>0</v>
      </c>
      <c r="T194" s="51">
        <f>IF(O194=1,4,0)</f>
        <v>0</v>
      </c>
      <c r="U194" s="51">
        <v>1</v>
      </c>
      <c r="V194" s="51">
        <f>O194*4</f>
        <v>0</v>
      </c>
      <c r="W194" s="51">
        <f>IF(L194&gt;O194,0.1,0)</f>
        <v>0</v>
      </c>
      <c r="X194" s="51">
        <f>IF(L194&gt;O194,2,0)</f>
        <v>0</v>
      </c>
    </row>
    <row r="195" spans="1:24" x14ac:dyDescent="0.2">
      <c r="A195" s="77">
        <v>8000686</v>
      </c>
      <c r="B195" s="78" t="s">
        <v>3416</v>
      </c>
      <c r="C195" s="79" t="s">
        <v>241</v>
      </c>
      <c r="D195" s="80">
        <v>10274</v>
      </c>
      <c r="E195" s="81" t="s">
        <v>239</v>
      </c>
      <c r="F195" s="82" t="s">
        <v>52</v>
      </c>
      <c r="G195" s="83">
        <v>42094</v>
      </c>
      <c r="H195" s="83">
        <v>40909</v>
      </c>
      <c r="I195" s="87">
        <v>46753</v>
      </c>
      <c r="J195" s="86"/>
      <c r="K195" s="76">
        <v>1</v>
      </c>
      <c r="L195" s="51">
        <v>0</v>
      </c>
      <c r="M195" s="51">
        <f>L195</f>
        <v>0</v>
      </c>
      <c r="N195" s="51">
        <f>L195</f>
        <v>0</v>
      </c>
      <c r="O195" s="51">
        <v>0</v>
      </c>
      <c r="P195" s="51">
        <f>L195</f>
        <v>0</v>
      </c>
      <c r="Q195" s="51">
        <f>IF(L195&gt;O195,2,0)</f>
        <v>0</v>
      </c>
      <c r="R195" s="51">
        <f>O195*1</f>
        <v>0</v>
      </c>
      <c r="S195" s="51">
        <v>0</v>
      </c>
      <c r="T195" s="51">
        <f>IF(O195=1,4,0)</f>
        <v>0</v>
      </c>
      <c r="U195" s="51">
        <v>1</v>
      </c>
      <c r="V195" s="51">
        <f>O195*4</f>
        <v>0</v>
      </c>
      <c r="W195" s="51">
        <f>IF(L195&gt;O195,0.1,0)</f>
        <v>0</v>
      </c>
      <c r="X195" s="51">
        <f>IF(L195&gt;O195,2,0)</f>
        <v>0</v>
      </c>
    </row>
    <row r="196" spans="1:24" x14ac:dyDescent="0.2">
      <c r="A196" s="77">
        <v>8000685</v>
      </c>
      <c r="B196" s="78" t="s">
        <v>3417</v>
      </c>
      <c r="C196" s="79" t="s">
        <v>4644</v>
      </c>
      <c r="D196" s="80">
        <v>8790</v>
      </c>
      <c r="E196" s="81" t="s">
        <v>239</v>
      </c>
      <c r="F196" s="82" t="s">
        <v>52</v>
      </c>
      <c r="G196" s="83">
        <v>42094</v>
      </c>
      <c r="H196" s="83">
        <v>40909</v>
      </c>
      <c r="I196" s="87">
        <v>46753</v>
      </c>
      <c r="J196" s="86"/>
      <c r="K196" s="76">
        <v>1</v>
      </c>
      <c r="L196" s="51">
        <v>1</v>
      </c>
      <c r="M196" s="51">
        <f>L196</f>
        <v>1</v>
      </c>
      <c r="N196" s="51">
        <f>L196</f>
        <v>1</v>
      </c>
      <c r="O196" s="51">
        <v>0</v>
      </c>
      <c r="P196" s="51">
        <f>L196</f>
        <v>1</v>
      </c>
      <c r="Q196" s="51">
        <f>IF(L196&gt;O196,2,0)</f>
        <v>2</v>
      </c>
      <c r="R196" s="51">
        <f>O196*1</f>
        <v>0</v>
      </c>
      <c r="S196" s="51">
        <v>2</v>
      </c>
      <c r="T196" s="51">
        <f>IF(O196=1,4,0)</f>
        <v>0</v>
      </c>
      <c r="U196" s="51">
        <v>1</v>
      </c>
      <c r="V196" s="51">
        <f>O196*4</f>
        <v>0</v>
      </c>
      <c r="W196" s="51">
        <f>IF(L196&gt;O196,0.1,0)</f>
        <v>0.1</v>
      </c>
      <c r="X196" s="51">
        <f>IF(L196&gt;O196,2,0)</f>
        <v>2</v>
      </c>
    </row>
    <row r="197" spans="1:24" x14ac:dyDescent="0.2">
      <c r="A197" s="77">
        <v>8000682</v>
      </c>
      <c r="B197" s="78" t="s">
        <v>3418</v>
      </c>
      <c r="C197" s="79" t="s">
        <v>242</v>
      </c>
      <c r="D197" s="80">
        <v>8829</v>
      </c>
      <c r="E197" s="81" t="s">
        <v>239</v>
      </c>
      <c r="F197" s="82" t="s">
        <v>52</v>
      </c>
      <c r="G197" s="83">
        <v>42094</v>
      </c>
      <c r="H197" s="83">
        <v>40909</v>
      </c>
      <c r="I197" s="87">
        <v>46753</v>
      </c>
      <c r="J197" s="86"/>
      <c r="K197" s="76">
        <v>1</v>
      </c>
      <c r="L197" s="51">
        <v>0</v>
      </c>
      <c r="M197" s="51">
        <f>L197</f>
        <v>0</v>
      </c>
      <c r="N197" s="51">
        <f>L197</f>
        <v>0</v>
      </c>
      <c r="O197" s="51">
        <v>0</v>
      </c>
      <c r="P197" s="51">
        <f>L197</f>
        <v>0</v>
      </c>
      <c r="Q197" s="51">
        <f>IF(L197&gt;O197,2,0)</f>
        <v>0</v>
      </c>
      <c r="R197" s="51">
        <f>O197*1</f>
        <v>0</v>
      </c>
      <c r="S197" s="51">
        <v>0</v>
      </c>
      <c r="T197" s="51">
        <f>IF(O197=1,4,0)</f>
        <v>0</v>
      </c>
      <c r="U197" s="51">
        <v>1</v>
      </c>
      <c r="V197" s="51">
        <f>O197*4</f>
        <v>0</v>
      </c>
      <c r="W197" s="51">
        <f>IF(L197&gt;O197,0.1,0)</f>
        <v>0</v>
      </c>
      <c r="X197" s="51">
        <f>IF(L197&gt;O197,2,0)</f>
        <v>0</v>
      </c>
    </row>
    <row r="198" spans="1:24" x14ac:dyDescent="0.2">
      <c r="A198" s="77">
        <v>8000681</v>
      </c>
      <c r="B198" s="78" t="s">
        <v>3419</v>
      </c>
      <c r="C198" s="79" t="s">
        <v>243</v>
      </c>
      <c r="D198" s="80">
        <v>8681</v>
      </c>
      <c r="E198" s="81" t="s">
        <v>239</v>
      </c>
      <c r="F198" s="82" t="s">
        <v>52</v>
      </c>
      <c r="G198" s="83">
        <v>42094</v>
      </c>
      <c r="H198" s="83">
        <v>40909</v>
      </c>
      <c r="I198" s="87">
        <v>46753</v>
      </c>
      <c r="J198" s="86"/>
      <c r="K198" s="76">
        <v>1</v>
      </c>
      <c r="L198" s="51">
        <v>0</v>
      </c>
      <c r="M198" s="51">
        <f>L198</f>
        <v>0</v>
      </c>
      <c r="N198" s="51">
        <f>L198</f>
        <v>0</v>
      </c>
      <c r="O198" s="51">
        <v>0</v>
      </c>
      <c r="P198" s="51">
        <f>L198</f>
        <v>0</v>
      </c>
      <c r="Q198" s="51">
        <f>IF(L198&gt;O198,2,0)</f>
        <v>0</v>
      </c>
      <c r="R198" s="51">
        <f>O198*1</f>
        <v>0</v>
      </c>
      <c r="S198" s="51">
        <v>0</v>
      </c>
      <c r="T198" s="51">
        <f>IF(O198=1,4,0)</f>
        <v>0</v>
      </c>
      <c r="U198" s="51">
        <v>1</v>
      </c>
      <c r="V198" s="51">
        <f>O198*4</f>
        <v>0</v>
      </c>
      <c r="W198" s="51">
        <f>IF(L198&gt;O198,0.1,0)</f>
        <v>0</v>
      </c>
      <c r="X198" s="51">
        <f>IF(L198&gt;O198,2,0)</f>
        <v>0</v>
      </c>
    </row>
    <row r="199" spans="1:24" x14ac:dyDescent="0.2">
      <c r="A199" s="77">
        <v>8000679</v>
      </c>
      <c r="B199" s="78" t="s">
        <v>3420</v>
      </c>
      <c r="C199" s="79" t="s">
        <v>4645</v>
      </c>
      <c r="D199" s="80">
        <v>9431</v>
      </c>
      <c r="E199" s="81" t="s">
        <v>239</v>
      </c>
      <c r="F199" s="82" t="s">
        <v>52</v>
      </c>
      <c r="G199" s="83">
        <v>42094</v>
      </c>
      <c r="H199" s="83">
        <v>40909</v>
      </c>
      <c r="I199" s="87">
        <v>46753</v>
      </c>
      <c r="J199" s="86"/>
      <c r="K199" s="76">
        <v>1</v>
      </c>
      <c r="L199" s="51">
        <v>0</v>
      </c>
      <c r="M199" s="51">
        <f>L199</f>
        <v>0</v>
      </c>
      <c r="N199" s="51">
        <f>L199</f>
        <v>0</v>
      </c>
      <c r="O199" s="51">
        <v>0</v>
      </c>
      <c r="P199" s="51">
        <f>L199</f>
        <v>0</v>
      </c>
      <c r="Q199" s="51">
        <f>IF(L199&gt;O199,2,0)</f>
        <v>0</v>
      </c>
      <c r="R199" s="51">
        <f>O199*1</f>
        <v>0</v>
      </c>
      <c r="S199" s="51">
        <v>0</v>
      </c>
      <c r="T199" s="51">
        <f>IF(O199=1,4,0)</f>
        <v>0</v>
      </c>
      <c r="U199" s="51">
        <v>1</v>
      </c>
      <c r="V199" s="51">
        <f>O199*4</f>
        <v>0</v>
      </c>
      <c r="W199" s="51">
        <f>IF(L199&gt;O199,0.1,0)</f>
        <v>0</v>
      </c>
      <c r="X199" s="51">
        <f>IF(L199&gt;O199,2,0)</f>
        <v>0</v>
      </c>
    </row>
    <row r="200" spans="1:24" x14ac:dyDescent="0.2">
      <c r="A200" s="77">
        <v>8000677</v>
      </c>
      <c r="B200" s="78" t="s">
        <v>3421</v>
      </c>
      <c r="C200" s="79" t="s">
        <v>244</v>
      </c>
      <c r="D200" s="80">
        <v>9424</v>
      </c>
      <c r="E200" s="81" t="s">
        <v>239</v>
      </c>
      <c r="F200" s="82" t="s">
        <v>52</v>
      </c>
      <c r="G200" s="83">
        <v>42094</v>
      </c>
      <c r="H200" s="83">
        <v>40909</v>
      </c>
      <c r="I200" s="87">
        <v>46753</v>
      </c>
      <c r="J200" s="86"/>
      <c r="K200" s="76">
        <v>1</v>
      </c>
      <c r="L200" s="51">
        <v>0</v>
      </c>
      <c r="M200" s="51">
        <f>L200</f>
        <v>0</v>
      </c>
      <c r="N200" s="51">
        <f>L200</f>
        <v>0</v>
      </c>
      <c r="O200" s="51">
        <v>0</v>
      </c>
      <c r="P200" s="51">
        <f>L200</f>
        <v>0</v>
      </c>
      <c r="Q200" s="51">
        <f>IF(L200&gt;O200,2,0)</f>
        <v>0</v>
      </c>
      <c r="R200" s="51">
        <f>O200*1</f>
        <v>0</v>
      </c>
      <c r="S200" s="51">
        <v>0</v>
      </c>
      <c r="T200" s="51">
        <f>IF(O200=1,4,0)</f>
        <v>0</v>
      </c>
      <c r="U200" s="51">
        <v>1</v>
      </c>
      <c r="V200" s="51">
        <f>O200*4</f>
        <v>0</v>
      </c>
      <c r="W200" s="51">
        <f>IF(L200&gt;O200,0.1,0)</f>
        <v>0</v>
      </c>
      <c r="X200" s="51">
        <f>IF(L200&gt;O200,2,0)</f>
        <v>0</v>
      </c>
    </row>
    <row r="201" spans="1:24" x14ac:dyDescent="0.2">
      <c r="A201" s="77">
        <v>8000675</v>
      </c>
      <c r="B201" s="78" t="s">
        <v>3422</v>
      </c>
      <c r="C201" s="79" t="s">
        <v>245</v>
      </c>
      <c r="D201" s="80">
        <v>9438</v>
      </c>
      <c r="E201" s="81" t="s">
        <v>239</v>
      </c>
      <c r="F201" s="82" t="s">
        <v>52</v>
      </c>
      <c r="G201" s="83">
        <v>42094</v>
      </c>
      <c r="H201" s="83">
        <v>40909</v>
      </c>
      <c r="I201" s="87">
        <v>46753</v>
      </c>
      <c r="J201" s="86"/>
      <c r="K201" s="76">
        <v>1</v>
      </c>
      <c r="L201" s="51">
        <v>0</v>
      </c>
      <c r="M201" s="51">
        <f>L201</f>
        <v>0</v>
      </c>
      <c r="N201" s="51">
        <f>L201</f>
        <v>0</v>
      </c>
      <c r="O201" s="51">
        <v>0</v>
      </c>
      <c r="P201" s="51">
        <f>L201</f>
        <v>0</v>
      </c>
      <c r="Q201" s="51">
        <f>IF(L201&gt;O201,2,0)</f>
        <v>0</v>
      </c>
      <c r="R201" s="51">
        <f>O201*1</f>
        <v>0</v>
      </c>
      <c r="S201" s="51">
        <v>0</v>
      </c>
      <c r="T201" s="51">
        <f>IF(O201=1,4,0)</f>
        <v>0</v>
      </c>
      <c r="U201" s="51">
        <v>1</v>
      </c>
      <c r="V201" s="51">
        <f>O201*4</f>
        <v>0</v>
      </c>
      <c r="W201" s="51">
        <f>IF(L201&gt;O201,0.1,0)</f>
        <v>0</v>
      </c>
      <c r="X201" s="51">
        <f>IF(L201&gt;O201,2,0)</f>
        <v>0</v>
      </c>
    </row>
    <row r="202" spans="1:24" x14ac:dyDescent="0.2">
      <c r="A202" s="77">
        <v>1000232</v>
      </c>
      <c r="B202" s="78" t="s">
        <v>3423</v>
      </c>
      <c r="C202" s="79" t="s">
        <v>246</v>
      </c>
      <c r="D202" s="80">
        <v>14487</v>
      </c>
      <c r="E202" s="81" t="s">
        <v>239</v>
      </c>
      <c r="F202" s="82" t="s">
        <v>52</v>
      </c>
      <c r="G202" s="83">
        <v>42206</v>
      </c>
      <c r="H202" s="83">
        <v>40909</v>
      </c>
      <c r="I202" s="87">
        <v>46753</v>
      </c>
      <c r="J202" s="86"/>
      <c r="K202" s="76">
        <v>1</v>
      </c>
      <c r="L202" s="51">
        <v>1</v>
      </c>
      <c r="M202" s="51">
        <f>L202</f>
        <v>1</v>
      </c>
      <c r="N202" s="51">
        <f>L202</f>
        <v>1</v>
      </c>
      <c r="O202" s="51">
        <v>0</v>
      </c>
      <c r="P202" s="51">
        <f>L202</f>
        <v>1</v>
      </c>
      <c r="Q202" s="51">
        <f>IF(L202&gt;O202,2,0)</f>
        <v>2</v>
      </c>
      <c r="R202" s="51">
        <f>O202*1</f>
        <v>0</v>
      </c>
      <c r="S202" s="51">
        <v>2</v>
      </c>
      <c r="T202" s="51">
        <f>IF(O202=1,4,0)</f>
        <v>0</v>
      </c>
      <c r="U202" s="51">
        <v>1</v>
      </c>
      <c r="V202" s="51">
        <f>O202*4</f>
        <v>0</v>
      </c>
      <c r="W202" s="51">
        <f>IF(L202&gt;O202,0.1,0)</f>
        <v>0.1</v>
      </c>
      <c r="X202" s="51">
        <f>IF(L202&gt;O202,2,0)</f>
        <v>2</v>
      </c>
    </row>
    <row r="203" spans="1:24" x14ac:dyDescent="0.2">
      <c r="A203" s="77">
        <v>8000636</v>
      </c>
      <c r="B203" s="78" t="s">
        <v>3433</v>
      </c>
      <c r="C203" s="79" t="s">
        <v>255</v>
      </c>
      <c r="D203" s="80">
        <v>12304</v>
      </c>
      <c r="E203" s="81" t="s">
        <v>239</v>
      </c>
      <c r="F203" s="82" t="s">
        <v>52</v>
      </c>
      <c r="G203" s="83">
        <v>42094</v>
      </c>
      <c r="H203" s="83">
        <v>40909</v>
      </c>
      <c r="I203" s="87">
        <v>46753</v>
      </c>
      <c r="J203" s="86"/>
      <c r="K203" s="76">
        <v>1</v>
      </c>
      <c r="L203" s="51">
        <v>0</v>
      </c>
      <c r="M203" s="51">
        <f>L203</f>
        <v>0</v>
      </c>
      <c r="N203" s="51">
        <f>L203</f>
        <v>0</v>
      </c>
      <c r="O203" s="51">
        <v>0</v>
      </c>
      <c r="P203" s="51">
        <f>L203</f>
        <v>0</v>
      </c>
      <c r="Q203" s="51">
        <f>IF(L203&gt;O203,2,0)</f>
        <v>0</v>
      </c>
      <c r="R203" s="51">
        <f>O203*1</f>
        <v>0</v>
      </c>
      <c r="S203" s="51">
        <v>0</v>
      </c>
      <c r="T203" s="51">
        <f>IF(O203=1,4,0)</f>
        <v>0</v>
      </c>
      <c r="U203" s="51">
        <v>1</v>
      </c>
      <c r="V203" s="51">
        <f>O203*4</f>
        <v>0</v>
      </c>
      <c r="W203" s="51">
        <f>IF(L203&gt;O203,0.1,0)</f>
        <v>0</v>
      </c>
      <c r="X203" s="51">
        <f>IF(L203&gt;O203,2,0)</f>
        <v>0</v>
      </c>
    </row>
    <row r="204" spans="1:24" x14ac:dyDescent="0.2">
      <c r="A204" s="77">
        <v>8000663</v>
      </c>
      <c r="B204" s="78" t="s">
        <v>3425</v>
      </c>
      <c r="C204" s="79" t="s">
        <v>248</v>
      </c>
      <c r="D204" s="80">
        <v>11003</v>
      </c>
      <c r="E204" s="81" t="s">
        <v>239</v>
      </c>
      <c r="F204" s="82" t="s">
        <v>52</v>
      </c>
      <c r="G204" s="83">
        <v>42094</v>
      </c>
      <c r="H204" s="83">
        <v>40909</v>
      </c>
      <c r="I204" s="87">
        <v>46753</v>
      </c>
      <c r="J204" s="86"/>
      <c r="K204" s="76">
        <v>1</v>
      </c>
      <c r="L204" s="51">
        <v>0</v>
      </c>
      <c r="M204" s="51">
        <f>L204</f>
        <v>0</v>
      </c>
      <c r="N204" s="51">
        <f>L204</f>
        <v>0</v>
      </c>
      <c r="O204" s="51">
        <v>0</v>
      </c>
      <c r="P204" s="51">
        <f>L204</f>
        <v>0</v>
      </c>
      <c r="Q204" s="51">
        <f>IF(L204&gt;O204,2,0)</f>
        <v>0</v>
      </c>
      <c r="R204" s="51">
        <f>O204*1</f>
        <v>0</v>
      </c>
      <c r="S204" s="51">
        <v>0</v>
      </c>
      <c r="T204" s="51">
        <f>IF(O204=1,4,0)</f>
        <v>0</v>
      </c>
      <c r="U204" s="51">
        <v>1</v>
      </c>
      <c r="V204" s="51">
        <f>O204*4</f>
        <v>0</v>
      </c>
      <c r="W204" s="51">
        <f>IF(L204&gt;O204,0.1,0)</f>
        <v>0</v>
      </c>
      <c r="X204" s="51">
        <f>IF(L204&gt;O204,2,0)</f>
        <v>0</v>
      </c>
    </row>
    <row r="205" spans="1:24" x14ac:dyDescent="0.2">
      <c r="A205" s="77">
        <v>8000662</v>
      </c>
      <c r="B205" s="78" t="s">
        <v>3426</v>
      </c>
      <c r="C205" s="79" t="s">
        <v>4488</v>
      </c>
      <c r="D205" s="80">
        <v>13155</v>
      </c>
      <c r="E205" s="81" t="s">
        <v>239</v>
      </c>
      <c r="F205" s="82" t="s">
        <v>52</v>
      </c>
      <c r="G205" s="83">
        <v>42094</v>
      </c>
      <c r="H205" s="83">
        <v>40909</v>
      </c>
      <c r="I205" s="87">
        <v>46753</v>
      </c>
      <c r="J205" s="86"/>
      <c r="K205" s="76">
        <v>1</v>
      </c>
      <c r="L205" s="51">
        <v>0</v>
      </c>
      <c r="M205" s="51">
        <f>L205</f>
        <v>0</v>
      </c>
      <c r="N205" s="51">
        <f>L205</f>
        <v>0</v>
      </c>
      <c r="O205" s="51">
        <v>0</v>
      </c>
      <c r="P205" s="51">
        <f>L205</f>
        <v>0</v>
      </c>
      <c r="Q205" s="51">
        <f>IF(L205&gt;O205,2,0)</f>
        <v>0</v>
      </c>
      <c r="R205" s="51">
        <f>O205*1</f>
        <v>0</v>
      </c>
      <c r="S205" s="51">
        <v>0</v>
      </c>
      <c r="T205" s="51">
        <f>IF(O205=1,4,0)</f>
        <v>0</v>
      </c>
      <c r="U205" s="51">
        <v>1</v>
      </c>
      <c r="V205" s="51">
        <f>O205*4</f>
        <v>0</v>
      </c>
      <c r="W205" s="51">
        <f>IF(L205&gt;O205,0.1,0)</f>
        <v>0</v>
      </c>
      <c r="X205" s="51">
        <f>IF(L205&gt;O205,2,0)</f>
        <v>0</v>
      </c>
    </row>
    <row r="206" spans="1:24" x14ac:dyDescent="0.2">
      <c r="A206" s="77">
        <v>2021328</v>
      </c>
      <c r="B206" s="78" t="s">
        <v>3427</v>
      </c>
      <c r="C206" s="79" t="s">
        <v>249</v>
      </c>
      <c r="D206" s="80">
        <v>9451</v>
      </c>
      <c r="E206" s="81" t="s">
        <v>239</v>
      </c>
      <c r="F206" s="82" t="s">
        <v>52</v>
      </c>
      <c r="G206" s="83">
        <v>42094</v>
      </c>
      <c r="H206" s="83">
        <v>40909</v>
      </c>
      <c r="I206" s="87">
        <v>46753</v>
      </c>
      <c r="J206" s="86"/>
      <c r="K206" s="76">
        <v>1</v>
      </c>
      <c r="L206" s="51">
        <v>0</v>
      </c>
      <c r="M206" s="51">
        <f>L206</f>
        <v>0</v>
      </c>
      <c r="N206" s="51">
        <f>L206</f>
        <v>0</v>
      </c>
      <c r="O206" s="51">
        <v>0</v>
      </c>
      <c r="P206" s="51">
        <f>L206</f>
        <v>0</v>
      </c>
      <c r="Q206" s="51">
        <f>IF(L206&gt;O206,2,0)</f>
        <v>0</v>
      </c>
      <c r="R206" s="51">
        <f>O206*1</f>
        <v>0</v>
      </c>
      <c r="S206" s="51">
        <v>0</v>
      </c>
      <c r="T206" s="51">
        <f>IF(O206=1,4,0)</f>
        <v>0</v>
      </c>
      <c r="U206" s="51">
        <v>1</v>
      </c>
      <c r="V206" s="51">
        <f>O206*4</f>
        <v>0</v>
      </c>
      <c r="W206" s="51">
        <f>IF(L206&gt;O206,0.1,0)</f>
        <v>0</v>
      </c>
      <c r="X206" s="51">
        <f>IF(L206&gt;O206,2,0)</f>
        <v>0</v>
      </c>
    </row>
    <row r="207" spans="1:24" x14ac:dyDescent="0.2">
      <c r="A207" s="77">
        <v>1000245</v>
      </c>
      <c r="B207" s="78" t="s">
        <v>3428</v>
      </c>
      <c r="C207" s="79" t="s">
        <v>250</v>
      </c>
      <c r="D207" s="80">
        <v>8813</v>
      </c>
      <c r="E207" s="81" t="s">
        <v>239</v>
      </c>
      <c r="F207" s="82" t="s">
        <v>52</v>
      </c>
      <c r="G207" s="83">
        <v>42094</v>
      </c>
      <c r="H207" s="83">
        <v>40909</v>
      </c>
      <c r="I207" s="87">
        <v>46753</v>
      </c>
      <c r="J207" s="86"/>
      <c r="K207" s="76">
        <v>1</v>
      </c>
      <c r="L207" s="51">
        <v>0</v>
      </c>
      <c r="M207" s="51">
        <f>L207</f>
        <v>0</v>
      </c>
      <c r="N207" s="51">
        <f>L207</f>
        <v>0</v>
      </c>
      <c r="O207" s="51">
        <v>0</v>
      </c>
      <c r="P207" s="51">
        <f>L207</f>
        <v>0</v>
      </c>
      <c r="Q207" s="51">
        <f>IF(L207&gt;O207,2,0)</f>
        <v>0</v>
      </c>
      <c r="R207" s="51">
        <f>O207*1</f>
        <v>0</v>
      </c>
      <c r="S207" s="51">
        <v>0</v>
      </c>
      <c r="T207" s="51">
        <f>IF(O207=1,4,0)</f>
        <v>0</v>
      </c>
      <c r="U207" s="51">
        <v>1</v>
      </c>
      <c r="V207" s="51">
        <f>O207*4</f>
        <v>0</v>
      </c>
      <c r="W207" s="51">
        <f>IF(L207&gt;O207,0.1,0)</f>
        <v>0</v>
      </c>
      <c r="X207" s="51">
        <f>IF(L207&gt;O207,2,0)</f>
        <v>0</v>
      </c>
    </row>
    <row r="208" spans="1:24" x14ac:dyDescent="0.2">
      <c r="A208" s="77">
        <v>8000659</v>
      </c>
      <c r="B208" s="78" t="s">
        <v>3429</v>
      </c>
      <c r="C208" s="79" t="s">
        <v>251</v>
      </c>
      <c r="D208" s="80">
        <v>11702</v>
      </c>
      <c r="E208" s="81" t="s">
        <v>239</v>
      </c>
      <c r="F208" s="82" t="s">
        <v>52</v>
      </c>
      <c r="G208" s="83">
        <v>42094</v>
      </c>
      <c r="H208" s="83">
        <v>40909</v>
      </c>
      <c r="I208" s="87">
        <v>46753</v>
      </c>
      <c r="J208" s="86"/>
      <c r="K208" s="76">
        <v>1</v>
      </c>
      <c r="L208" s="51">
        <v>0</v>
      </c>
      <c r="M208" s="51">
        <f>L208</f>
        <v>0</v>
      </c>
      <c r="N208" s="51">
        <f>L208</f>
        <v>0</v>
      </c>
      <c r="O208" s="51">
        <v>0</v>
      </c>
      <c r="P208" s="51">
        <f>L208</f>
        <v>0</v>
      </c>
      <c r="Q208" s="51">
        <f>IF(L208&gt;O208,2,0)</f>
        <v>0</v>
      </c>
      <c r="R208" s="51">
        <f>O208*1</f>
        <v>0</v>
      </c>
      <c r="S208" s="51">
        <v>0</v>
      </c>
      <c r="T208" s="51">
        <f>IF(O208=1,4,0)</f>
        <v>0</v>
      </c>
      <c r="U208" s="51">
        <v>1</v>
      </c>
      <c r="V208" s="51">
        <f>O208*4</f>
        <v>0</v>
      </c>
      <c r="W208" s="51">
        <f>IF(L208&gt;O208,0.1,0)</f>
        <v>0</v>
      </c>
      <c r="X208" s="51">
        <f>IF(L208&gt;O208,2,0)</f>
        <v>0</v>
      </c>
    </row>
    <row r="209" spans="1:24" x14ac:dyDescent="0.2">
      <c r="A209" s="77">
        <v>8000658</v>
      </c>
      <c r="B209" s="78" t="s">
        <v>3430</v>
      </c>
      <c r="C209" s="79" t="s">
        <v>252</v>
      </c>
      <c r="D209" s="80">
        <v>13694</v>
      </c>
      <c r="E209" s="81" t="s">
        <v>239</v>
      </c>
      <c r="F209" s="82" t="s">
        <v>52</v>
      </c>
      <c r="G209" s="83">
        <v>42094</v>
      </c>
      <c r="H209" s="83">
        <v>40909</v>
      </c>
      <c r="I209" s="87">
        <v>46753</v>
      </c>
      <c r="J209" s="86"/>
      <c r="K209" s="76">
        <v>1</v>
      </c>
      <c r="L209" s="51">
        <v>0</v>
      </c>
      <c r="M209" s="51">
        <f>L209</f>
        <v>0</v>
      </c>
      <c r="N209" s="51">
        <f>L209</f>
        <v>0</v>
      </c>
      <c r="O209" s="51">
        <v>0</v>
      </c>
      <c r="P209" s="51">
        <f>L209</f>
        <v>0</v>
      </c>
      <c r="Q209" s="51">
        <f>IF(L209&gt;O209,2,0)</f>
        <v>0</v>
      </c>
      <c r="R209" s="51">
        <f>O209*1</f>
        <v>0</v>
      </c>
      <c r="S209" s="51">
        <v>0</v>
      </c>
      <c r="T209" s="51">
        <f>IF(O209=1,4,0)</f>
        <v>0</v>
      </c>
      <c r="U209" s="51">
        <v>1</v>
      </c>
      <c r="V209" s="51">
        <f>O209*4</f>
        <v>0</v>
      </c>
      <c r="W209" s="51">
        <f>IF(L209&gt;O209,0.1,0)</f>
        <v>0</v>
      </c>
      <c r="X209" s="51">
        <f>IF(L209&gt;O209,2,0)</f>
        <v>0</v>
      </c>
    </row>
    <row r="210" spans="1:24" x14ac:dyDescent="0.2">
      <c r="A210" s="77">
        <v>8000656</v>
      </c>
      <c r="B210" s="78" t="s">
        <v>3431</v>
      </c>
      <c r="C210" s="79" t="s">
        <v>253</v>
      </c>
      <c r="D210" s="80">
        <v>9437</v>
      </c>
      <c r="E210" s="81" t="s">
        <v>239</v>
      </c>
      <c r="F210" s="82" t="s">
        <v>52</v>
      </c>
      <c r="G210" s="83">
        <v>42094</v>
      </c>
      <c r="H210" s="83">
        <v>40909</v>
      </c>
      <c r="I210" s="87">
        <v>46753</v>
      </c>
      <c r="J210" s="86"/>
      <c r="K210" s="76">
        <v>1</v>
      </c>
      <c r="L210" s="51">
        <v>0</v>
      </c>
      <c r="M210" s="51">
        <f>L210</f>
        <v>0</v>
      </c>
      <c r="N210" s="51">
        <f>L210</f>
        <v>0</v>
      </c>
      <c r="O210" s="51">
        <v>0</v>
      </c>
      <c r="P210" s="51">
        <f>L210</f>
        <v>0</v>
      </c>
      <c r="Q210" s="51">
        <f>IF(L210&gt;O210,2,0)</f>
        <v>0</v>
      </c>
      <c r="R210" s="51">
        <f>O210*1</f>
        <v>0</v>
      </c>
      <c r="S210" s="51">
        <v>0</v>
      </c>
      <c r="T210" s="51">
        <f>IF(O210=1,4,0)</f>
        <v>0</v>
      </c>
      <c r="U210" s="51">
        <v>1</v>
      </c>
      <c r="V210" s="51">
        <f>O210*4</f>
        <v>0</v>
      </c>
      <c r="W210" s="51">
        <f>IF(L210&gt;O210,0.1,0)</f>
        <v>0</v>
      </c>
      <c r="X210" s="51">
        <f>IF(L210&gt;O210,2,0)</f>
        <v>0</v>
      </c>
    </row>
    <row r="211" spans="1:24" x14ac:dyDescent="0.2">
      <c r="A211" s="77">
        <v>8000654</v>
      </c>
      <c r="B211" s="78" t="s">
        <v>3432</v>
      </c>
      <c r="C211" s="79" t="s">
        <v>254</v>
      </c>
      <c r="D211" s="80">
        <v>8827</v>
      </c>
      <c r="E211" s="81" t="s">
        <v>239</v>
      </c>
      <c r="F211" s="82" t="s">
        <v>52</v>
      </c>
      <c r="G211" s="83">
        <v>42094</v>
      </c>
      <c r="H211" s="83">
        <v>40909</v>
      </c>
      <c r="I211" s="87">
        <v>46753</v>
      </c>
      <c r="J211" s="86"/>
      <c r="K211" s="76">
        <v>1</v>
      </c>
      <c r="L211" s="51">
        <v>0</v>
      </c>
      <c r="M211" s="51">
        <f>L211</f>
        <v>0</v>
      </c>
      <c r="N211" s="51">
        <f>L211</f>
        <v>0</v>
      </c>
      <c r="O211" s="51">
        <v>0</v>
      </c>
      <c r="P211" s="51">
        <f>L211</f>
        <v>0</v>
      </c>
      <c r="Q211" s="51">
        <f>IF(L211&gt;O211,2,0)</f>
        <v>0</v>
      </c>
      <c r="R211" s="51">
        <f>O211*1</f>
        <v>0</v>
      </c>
      <c r="S211" s="51">
        <v>0</v>
      </c>
      <c r="T211" s="51">
        <f>IF(O211=1,4,0)</f>
        <v>0</v>
      </c>
      <c r="U211" s="51">
        <v>1</v>
      </c>
      <c r="V211" s="51">
        <f>O211*4</f>
        <v>0</v>
      </c>
      <c r="W211" s="51">
        <f>IF(L211&gt;O211,0.1,0)</f>
        <v>0</v>
      </c>
      <c r="X211" s="51">
        <f>IF(L211&gt;O211,2,0)</f>
        <v>0</v>
      </c>
    </row>
    <row r="212" spans="1:24" x14ac:dyDescent="0.2">
      <c r="A212" s="77">
        <v>8000635</v>
      </c>
      <c r="B212" s="78" t="s">
        <v>3444</v>
      </c>
      <c r="C212" s="79" t="s">
        <v>265</v>
      </c>
      <c r="D212" s="80">
        <v>9446</v>
      </c>
      <c r="E212" s="81" t="s">
        <v>239</v>
      </c>
      <c r="F212" s="82" t="s">
        <v>52</v>
      </c>
      <c r="G212" s="83">
        <v>42094</v>
      </c>
      <c r="H212" s="83">
        <v>41103</v>
      </c>
      <c r="I212" s="87">
        <v>46947</v>
      </c>
      <c r="J212" s="86"/>
      <c r="K212" s="76">
        <v>1</v>
      </c>
      <c r="L212" s="51">
        <v>0</v>
      </c>
      <c r="M212" s="51">
        <f>L212</f>
        <v>0</v>
      </c>
      <c r="N212" s="51">
        <f>L212</f>
        <v>0</v>
      </c>
      <c r="O212" s="51">
        <v>0</v>
      </c>
      <c r="P212" s="51">
        <f>L212</f>
        <v>0</v>
      </c>
      <c r="Q212" s="51">
        <f>IF(L212&gt;O212,2,0)</f>
        <v>0</v>
      </c>
      <c r="R212" s="51">
        <f>O212*1</f>
        <v>0</v>
      </c>
      <c r="S212" s="51">
        <v>0</v>
      </c>
      <c r="T212" s="51">
        <f>IF(O212=1,4,0)</f>
        <v>0</v>
      </c>
      <c r="U212" s="51">
        <v>1</v>
      </c>
      <c r="V212" s="51">
        <f>O212*4</f>
        <v>0</v>
      </c>
      <c r="W212" s="51">
        <f>IF(L212&gt;O212,0.1,0)</f>
        <v>0</v>
      </c>
      <c r="X212" s="51">
        <f>IF(L212&gt;O212,2,0)</f>
        <v>0</v>
      </c>
    </row>
    <row r="213" spans="1:24" x14ac:dyDescent="0.2">
      <c r="A213" s="77">
        <v>8000653</v>
      </c>
      <c r="B213" s="78" t="s">
        <v>3434</v>
      </c>
      <c r="C213" s="79" t="s">
        <v>256</v>
      </c>
      <c r="D213" s="80">
        <v>10690</v>
      </c>
      <c r="E213" s="81" t="s">
        <v>239</v>
      </c>
      <c r="F213" s="82" t="s">
        <v>52</v>
      </c>
      <c r="G213" s="83">
        <v>42094</v>
      </c>
      <c r="H213" s="83">
        <v>40909</v>
      </c>
      <c r="I213" s="87">
        <v>46753</v>
      </c>
      <c r="J213" s="86"/>
      <c r="K213" s="76">
        <v>1</v>
      </c>
      <c r="L213" s="51">
        <v>0</v>
      </c>
      <c r="M213" s="51">
        <f>L213</f>
        <v>0</v>
      </c>
      <c r="N213" s="51">
        <f>L213</f>
        <v>0</v>
      </c>
      <c r="O213" s="51">
        <v>0</v>
      </c>
      <c r="P213" s="51">
        <f>L213</f>
        <v>0</v>
      </c>
      <c r="Q213" s="51">
        <f>IF(L213&gt;O213,2,0)</f>
        <v>0</v>
      </c>
      <c r="R213" s="51">
        <f>O213*1</f>
        <v>0</v>
      </c>
      <c r="S213" s="51">
        <v>0</v>
      </c>
      <c r="T213" s="51">
        <f>IF(O213=1,4,0)</f>
        <v>0</v>
      </c>
      <c r="U213" s="51">
        <v>1</v>
      </c>
      <c r="V213" s="51">
        <f>O213*4</f>
        <v>0</v>
      </c>
      <c r="W213" s="51">
        <f>IF(L213&gt;O213,0.1,0)</f>
        <v>0</v>
      </c>
      <c r="X213" s="51">
        <f>IF(L213&gt;O213,2,0)</f>
        <v>0</v>
      </c>
    </row>
    <row r="214" spans="1:24" x14ac:dyDescent="0.2">
      <c r="A214" s="77">
        <v>1001290</v>
      </c>
      <c r="B214" s="78" t="s">
        <v>3435</v>
      </c>
      <c r="C214" s="79" t="s">
        <v>257</v>
      </c>
      <c r="D214" s="80">
        <v>8649</v>
      </c>
      <c r="E214" s="81" t="s">
        <v>239</v>
      </c>
      <c r="F214" s="82" t="s">
        <v>52</v>
      </c>
      <c r="G214" s="83">
        <v>42094</v>
      </c>
      <c r="H214" s="83">
        <v>40909</v>
      </c>
      <c r="I214" s="87">
        <v>46753</v>
      </c>
      <c r="J214" s="86"/>
      <c r="K214" s="76">
        <v>1</v>
      </c>
      <c r="L214" s="51">
        <v>1</v>
      </c>
      <c r="M214" s="51">
        <f>L214</f>
        <v>1</v>
      </c>
      <c r="N214" s="51">
        <f>L214</f>
        <v>1</v>
      </c>
      <c r="O214" s="51">
        <v>0</v>
      </c>
      <c r="P214" s="51">
        <f>L214</f>
        <v>1</v>
      </c>
      <c r="Q214" s="51">
        <f>IF(L214&gt;O214,2,0)</f>
        <v>2</v>
      </c>
      <c r="R214" s="51">
        <f>O214*1</f>
        <v>0</v>
      </c>
      <c r="S214" s="51">
        <v>2</v>
      </c>
      <c r="T214" s="51">
        <f>IF(O214=1,4,0)</f>
        <v>0</v>
      </c>
      <c r="U214" s="51">
        <v>1</v>
      </c>
      <c r="V214" s="51">
        <f>O214*4</f>
        <v>0</v>
      </c>
      <c r="W214" s="51">
        <f>IF(L214&gt;O214,0.1,0)</f>
        <v>0.1</v>
      </c>
      <c r="X214" s="51">
        <f>IF(L214&gt;O214,2,0)</f>
        <v>2</v>
      </c>
    </row>
    <row r="215" spans="1:24" x14ac:dyDescent="0.2">
      <c r="A215" s="77">
        <v>8000651</v>
      </c>
      <c r="B215" s="78" t="s">
        <v>3436</v>
      </c>
      <c r="C215" s="79" t="s">
        <v>258</v>
      </c>
      <c r="D215" s="80">
        <v>9010</v>
      </c>
      <c r="E215" s="81" t="s">
        <v>239</v>
      </c>
      <c r="F215" s="82" t="s">
        <v>52</v>
      </c>
      <c r="G215" s="83">
        <v>42094</v>
      </c>
      <c r="H215" s="83">
        <v>40909</v>
      </c>
      <c r="I215" s="87">
        <v>46753</v>
      </c>
      <c r="J215" s="86"/>
      <c r="K215" s="76">
        <v>1</v>
      </c>
      <c r="L215" s="51">
        <v>0</v>
      </c>
      <c r="M215" s="51">
        <f>L215</f>
        <v>0</v>
      </c>
      <c r="N215" s="51">
        <f>L215</f>
        <v>0</v>
      </c>
      <c r="O215" s="51">
        <v>0</v>
      </c>
      <c r="P215" s="51">
        <f>L215</f>
        <v>0</v>
      </c>
      <c r="Q215" s="51">
        <f>IF(L215&gt;O215,2,0)</f>
        <v>0</v>
      </c>
      <c r="R215" s="51">
        <f>O215*1</f>
        <v>0</v>
      </c>
      <c r="S215" s="51">
        <v>0</v>
      </c>
      <c r="T215" s="51">
        <f>IF(O215=1,4,0)</f>
        <v>0</v>
      </c>
      <c r="U215" s="51">
        <v>1</v>
      </c>
      <c r="V215" s="51">
        <f>O215*4</f>
        <v>0</v>
      </c>
      <c r="W215" s="51">
        <f>IF(L215&gt;O215,0.1,0)</f>
        <v>0</v>
      </c>
      <c r="X215" s="51">
        <f>IF(L215&gt;O215,2,0)</f>
        <v>0</v>
      </c>
    </row>
    <row r="216" spans="1:24" x14ac:dyDescent="0.2">
      <c r="A216" s="77">
        <v>8000650</v>
      </c>
      <c r="B216" s="78" t="s">
        <v>3437</v>
      </c>
      <c r="C216" s="79" t="s">
        <v>259</v>
      </c>
      <c r="D216" s="80">
        <v>8871</v>
      </c>
      <c r="E216" s="81" t="s">
        <v>239</v>
      </c>
      <c r="F216" s="82" t="s">
        <v>52</v>
      </c>
      <c r="G216" s="83">
        <v>42094</v>
      </c>
      <c r="H216" s="83">
        <v>40909</v>
      </c>
      <c r="I216" s="87">
        <v>46753</v>
      </c>
      <c r="J216" s="86"/>
      <c r="K216" s="76">
        <v>1</v>
      </c>
      <c r="L216" s="51">
        <v>0</v>
      </c>
      <c r="M216" s="51">
        <f>L216</f>
        <v>0</v>
      </c>
      <c r="N216" s="51">
        <f>L216</f>
        <v>0</v>
      </c>
      <c r="O216" s="51">
        <v>0</v>
      </c>
      <c r="P216" s="51">
        <f>L216</f>
        <v>0</v>
      </c>
      <c r="Q216" s="51">
        <f>IF(L216&gt;O216,2,0)</f>
        <v>0</v>
      </c>
      <c r="R216" s="51">
        <f>O216*1</f>
        <v>0</v>
      </c>
      <c r="S216" s="51">
        <v>0</v>
      </c>
      <c r="T216" s="51">
        <f>IF(O216=1,4,0)</f>
        <v>0</v>
      </c>
      <c r="U216" s="51">
        <v>1</v>
      </c>
      <c r="V216" s="51">
        <f>O216*4</f>
        <v>0</v>
      </c>
      <c r="W216" s="51">
        <f>IF(L216&gt;O216,0.1,0)</f>
        <v>0</v>
      </c>
      <c r="X216" s="51">
        <f>IF(L216&gt;O216,2,0)</f>
        <v>0</v>
      </c>
    </row>
    <row r="217" spans="1:24" x14ac:dyDescent="0.2">
      <c r="A217" s="77">
        <v>8000649</v>
      </c>
      <c r="B217" s="78" t="s">
        <v>3438</v>
      </c>
      <c r="C217" s="79" t="s">
        <v>260</v>
      </c>
      <c r="D217" s="80">
        <v>8873</v>
      </c>
      <c r="E217" s="81" t="s">
        <v>239</v>
      </c>
      <c r="F217" s="82" t="s">
        <v>52</v>
      </c>
      <c r="G217" s="83">
        <v>42094</v>
      </c>
      <c r="H217" s="83">
        <v>40909</v>
      </c>
      <c r="I217" s="87">
        <v>46753</v>
      </c>
      <c r="J217" s="86"/>
      <c r="K217" s="76">
        <v>1</v>
      </c>
      <c r="L217" s="51">
        <v>0</v>
      </c>
      <c r="M217" s="51">
        <f>L217</f>
        <v>0</v>
      </c>
      <c r="N217" s="51">
        <f>L217</f>
        <v>0</v>
      </c>
      <c r="O217" s="51">
        <v>0</v>
      </c>
      <c r="P217" s="51">
        <f>L217</f>
        <v>0</v>
      </c>
      <c r="Q217" s="51">
        <f>IF(L217&gt;O217,2,0)</f>
        <v>0</v>
      </c>
      <c r="R217" s="51">
        <f>O217*1</f>
        <v>0</v>
      </c>
      <c r="S217" s="51">
        <v>0</v>
      </c>
      <c r="T217" s="51">
        <f>IF(O217=1,4,0)</f>
        <v>0</v>
      </c>
      <c r="U217" s="51">
        <v>1</v>
      </c>
      <c r="V217" s="51">
        <f>O217*4</f>
        <v>0</v>
      </c>
      <c r="W217" s="51">
        <f>IF(L217&gt;O217,0.1,0)</f>
        <v>0</v>
      </c>
      <c r="X217" s="51">
        <f>IF(L217&gt;O217,2,0)</f>
        <v>0</v>
      </c>
    </row>
    <row r="218" spans="1:24" x14ac:dyDescent="0.2">
      <c r="A218" s="77">
        <v>8000648</v>
      </c>
      <c r="B218" s="78" t="s">
        <v>3439</v>
      </c>
      <c r="C218" s="79" t="s">
        <v>261</v>
      </c>
      <c r="D218" s="80">
        <v>8868</v>
      </c>
      <c r="E218" s="81" t="s">
        <v>239</v>
      </c>
      <c r="F218" s="82" t="s">
        <v>52</v>
      </c>
      <c r="G218" s="83">
        <v>42094</v>
      </c>
      <c r="H218" s="83">
        <v>40909</v>
      </c>
      <c r="I218" s="87">
        <v>46753</v>
      </c>
      <c r="J218" s="86"/>
      <c r="K218" s="76">
        <v>1</v>
      </c>
      <c r="L218" s="51">
        <v>0</v>
      </c>
      <c r="M218" s="51">
        <f>L218</f>
        <v>0</v>
      </c>
      <c r="N218" s="51">
        <f>L218</f>
        <v>0</v>
      </c>
      <c r="O218" s="51">
        <v>0</v>
      </c>
      <c r="P218" s="51">
        <f>L218</f>
        <v>0</v>
      </c>
      <c r="Q218" s="51">
        <f>IF(L218&gt;O218,2,0)</f>
        <v>0</v>
      </c>
      <c r="R218" s="51">
        <f>O218*1</f>
        <v>0</v>
      </c>
      <c r="S218" s="51">
        <v>0</v>
      </c>
      <c r="T218" s="51">
        <f>IF(O218=1,4,0)</f>
        <v>0</v>
      </c>
      <c r="U218" s="51">
        <v>1</v>
      </c>
      <c r="V218" s="51">
        <f>O218*4</f>
        <v>0</v>
      </c>
      <c r="W218" s="51">
        <f>IF(L218&gt;O218,0.1,0)</f>
        <v>0</v>
      </c>
      <c r="X218" s="51">
        <f>IF(L218&gt;O218,2,0)</f>
        <v>0</v>
      </c>
    </row>
    <row r="219" spans="1:24" x14ac:dyDescent="0.2">
      <c r="A219" s="77">
        <v>8000647</v>
      </c>
      <c r="B219" s="78" t="s">
        <v>3440</v>
      </c>
      <c r="C219" s="79" t="s">
        <v>262</v>
      </c>
      <c r="D219" s="80">
        <v>8791</v>
      </c>
      <c r="E219" s="81" t="s">
        <v>239</v>
      </c>
      <c r="F219" s="82" t="s">
        <v>52</v>
      </c>
      <c r="G219" s="83">
        <v>42094</v>
      </c>
      <c r="H219" s="83">
        <v>40909</v>
      </c>
      <c r="I219" s="87">
        <v>46753</v>
      </c>
      <c r="J219" s="86"/>
      <c r="K219" s="76">
        <v>1</v>
      </c>
      <c r="L219" s="51">
        <v>0</v>
      </c>
      <c r="M219" s="51">
        <f>L219</f>
        <v>0</v>
      </c>
      <c r="N219" s="51">
        <f>L219</f>
        <v>0</v>
      </c>
      <c r="O219" s="51">
        <v>0</v>
      </c>
      <c r="P219" s="51">
        <f>L219</f>
        <v>0</v>
      </c>
      <c r="Q219" s="51">
        <f>IF(L219&gt;O219,2,0)</f>
        <v>0</v>
      </c>
      <c r="R219" s="51">
        <f>O219*1</f>
        <v>0</v>
      </c>
      <c r="S219" s="51">
        <v>0</v>
      </c>
      <c r="T219" s="51">
        <f>IF(O219=1,4,0)</f>
        <v>0</v>
      </c>
      <c r="U219" s="51">
        <v>1</v>
      </c>
      <c r="V219" s="51">
        <f>O219*4</f>
        <v>0</v>
      </c>
      <c r="W219" s="51">
        <f>IF(L219&gt;O219,0.1,0)</f>
        <v>0</v>
      </c>
      <c r="X219" s="51">
        <f>IF(L219&gt;O219,2,0)</f>
        <v>0</v>
      </c>
    </row>
    <row r="220" spans="1:24" x14ac:dyDescent="0.2">
      <c r="A220" s="77">
        <v>8000624</v>
      </c>
      <c r="B220" s="78" t="s">
        <v>3441</v>
      </c>
      <c r="C220" s="79" t="s">
        <v>4625</v>
      </c>
      <c r="D220" s="80">
        <v>9220</v>
      </c>
      <c r="E220" s="81" t="s">
        <v>239</v>
      </c>
      <c r="F220" s="82" t="s">
        <v>52</v>
      </c>
      <c r="G220" s="83">
        <v>42094</v>
      </c>
      <c r="H220" s="83">
        <v>40909</v>
      </c>
      <c r="I220" s="87">
        <v>46753</v>
      </c>
      <c r="J220" s="86"/>
      <c r="K220" s="76">
        <v>1</v>
      </c>
      <c r="L220" s="51">
        <v>1</v>
      </c>
      <c r="M220" s="51">
        <f>L220</f>
        <v>1</v>
      </c>
      <c r="N220" s="51">
        <f>L220</f>
        <v>1</v>
      </c>
      <c r="O220" s="51">
        <v>0</v>
      </c>
      <c r="P220" s="51">
        <f>L220</f>
        <v>1</v>
      </c>
      <c r="Q220" s="51">
        <f>IF(L220&gt;O220,2,0)</f>
        <v>2</v>
      </c>
      <c r="R220" s="51">
        <f>O220*1</f>
        <v>0</v>
      </c>
      <c r="S220" s="51">
        <v>2</v>
      </c>
      <c r="T220" s="51">
        <f>IF(O220=1,4,0)</f>
        <v>0</v>
      </c>
      <c r="U220" s="51">
        <v>1</v>
      </c>
      <c r="V220" s="51">
        <f>O220*4</f>
        <v>0</v>
      </c>
      <c r="W220" s="51">
        <f>IF(L220&gt;O220,0.1,0)</f>
        <v>0.1</v>
      </c>
      <c r="X220" s="51">
        <f>IF(L220&gt;O220,2,0)</f>
        <v>2</v>
      </c>
    </row>
    <row r="221" spans="1:24" x14ac:dyDescent="0.2">
      <c r="A221" s="77">
        <v>8000623</v>
      </c>
      <c r="B221" s="78" t="s">
        <v>3442</v>
      </c>
      <c r="C221" s="79" t="s">
        <v>263</v>
      </c>
      <c r="D221" s="80">
        <v>10707</v>
      </c>
      <c r="E221" s="81" t="s">
        <v>239</v>
      </c>
      <c r="F221" s="82" t="s">
        <v>52</v>
      </c>
      <c r="G221" s="83">
        <v>42094</v>
      </c>
      <c r="H221" s="83">
        <v>40909</v>
      </c>
      <c r="I221" s="87">
        <v>46753</v>
      </c>
      <c r="J221" s="86"/>
      <c r="K221" s="76">
        <v>1</v>
      </c>
      <c r="L221" s="51">
        <v>0</v>
      </c>
      <c r="M221" s="51">
        <f>L221</f>
        <v>0</v>
      </c>
      <c r="N221" s="51">
        <f>L221</f>
        <v>0</v>
      </c>
      <c r="O221" s="51">
        <v>0</v>
      </c>
      <c r="P221" s="51">
        <f>L221</f>
        <v>0</v>
      </c>
      <c r="Q221" s="51">
        <f>IF(L221&gt;O221,2,0)</f>
        <v>0</v>
      </c>
      <c r="R221" s="51">
        <f>O221*1</f>
        <v>0</v>
      </c>
      <c r="S221" s="51">
        <v>0</v>
      </c>
      <c r="T221" s="51">
        <f>IF(O221=1,4,0)</f>
        <v>0</v>
      </c>
      <c r="U221" s="51">
        <v>1</v>
      </c>
      <c r="V221" s="51">
        <f>O221*4</f>
        <v>0</v>
      </c>
      <c r="W221" s="51">
        <f>IF(L221&gt;O221,0.1,0)</f>
        <v>0</v>
      </c>
      <c r="X221" s="51">
        <f>IF(L221&gt;O221,2,0)</f>
        <v>0</v>
      </c>
    </row>
    <row r="222" spans="1:24" x14ac:dyDescent="0.2">
      <c r="A222" s="77">
        <v>8000622</v>
      </c>
      <c r="B222" s="78" t="s">
        <v>3443</v>
      </c>
      <c r="C222" s="79" t="s">
        <v>264</v>
      </c>
      <c r="D222" s="80">
        <v>14502</v>
      </c>
      <c r="E222" s="81" t="s">
        <v>239</v>
      </c>
      <c r="F222" s="82" t="s">
        <v>52</v>
      </c>
      <c r="G222" s="83">
        <v>42094</v>
      </c>
      <c r="H222" s="83">
        <v>40909</v>
      </c>
      <c r="I222" s="87">
        <v>46753</v>
      </c>
      <c r="J222" s="86"/>
      <c r="K222" s="76">
        <v>1</v>
      </c>
      <c r="L222" s="51">
        <v>0</v>
      </c>
      <c r="M222" s="51">
        <f>L222</f>
        <v>0</v>
      </c>
      <c r="N222" s="51">
        <f>L222</f>
        <v>0</v>
      </c>
      <c r="O222" s="51">
        <v>0</v>
      </c>
      <c r="P222" s="51">
        <f>L222</f>
        <v>0</v>
      </c>
      <c r="Q222" s="51">
        <f>IF(L222&gt;O222,2,0)</f>
        <v>0</v>
      </c>
      <c r="R222" s="51">
        <f>O222*1</f>
        <v>0</v>
      </c>
      <c r="S222" s="51">
        <v>0</v>
      </c>
      <c r="T222" s="51">
        <f>IF(O222=1,4,0)</f>
        <v>0</v>
      </c>
      <c r="U222" s="51">
        <v>1</v>
      </c>
      <c r="V222" s="51">
        <f>O222*4</f>
        <v>0</v>
      </c>
      <c r="W222" s="51">
        <f>IF(L222&gt;O222,0.1,0)</f>
        <v>0</v>
      </c>
      <c r="X222" s="51">
        <f>IF(L222&gt;O222,2,0)</f>
        <v>0</v>
      </c>
    </row>
    <row r="223" spans="1:24" x14ac:dyDescent="0.2">
      <c r="A223" s="77">
        <v>8000634</v>
      </c>
      <c r="B223" s="78" t="s">
        <v>3455</v>
      </c>
      <c r="C223" s="79" t="s">
        <v>275</v>
      </c>
      <c r="D223" s="80">
        <v>8832</v>
      </c>
      <c r="E223" s="81" t="s">
        <v>239</v>
      </c>
      <c r="F223" s="82" t="s">
        <v>52</v>
      </c>
      <c r="G223" s="83">
        <v>42094</v>
      </c>
      <c r="H223" s="83">
        <v>40909</v>
      </c>
      <c r="I223" s="87">
        <v>46753</v>
      </c>
      <c r="J223" s="86"/>
      <c r="K223" s="76">
        <v>1</v>
      </c>
      <c r="L223" s="51">
        <v>0</v>
      </c>
      <c r="M223" s="51">
        <f>L223</f>
        <v>0</v>
      </c>
      <c r="N223" s="51">
        <f>L223</f>
        <v>0</v>
      </c>
      <c r="O223" s="51">
        <v>0</v>
      </c>
      <c r="P223" s="51">
        <f>L223</f>
        <v>0</v>
      </c>
      <c r="Q223" s="51">
        <f>IF(L223&gt;O223,2,0)</f>
        <v>0</v>
      </c>
      <c r="R223" s="51">
        <f>O223*1</f>
        <v>0</v>
      </c>
      <c r="S223" s="51">
        <v>0</v>
      </c>
      <c r="T223" s="51">
        <f>IF(O223=1,4,0)</f>
        <v>0</v>
      </c>
      <c r="U223" s="51">
        <v>1</v>
      </c>
      <c r="V223" s="51">
        <f>O223*4</f>
        <v>0</v>
      </c>
      <c r="W223" s="51">
        <f>IF(L223&gt;O223,0.1,0)</f>
        <v>0</v>
      </c>
      <c r="X223" s="51">
        <f>IF(L223&gt;O223,2,0)</f>
        <v>0</v>
      </c>
    </row>
    <row r="224" spans="1:24" x14ac:dyDescent="0.2">
      <c r="A224" s="77">
        <v>8000620</v>
      </c>
      <c r="B224" s="78" t="s">
        <v>3445</v>
      </c>
      <c r="C224" s="79" t="s">
        <v>266</v>
      </c>
      <c r="D224" s="80">
        <v>12208</v>
      </c>
      <c r="E224" s="81" t="s">
        <v>239</v>
      </c>
      <c r="F224" s="82" t="s">
        <v>52</v>
      </c>
      <c r="G224" s="83">
        <v>42094</v>
      </c>
      <c r="H224" s="83">
        <v>40909</v>
      </c>
      <c r="I224" s="87">
        <v>46753</v>
      </c>
      <c r="J224" s="86"/>
      <c r="K224" s="76">
        <v>1</v>
      </c>
      <c r="L224" s="51">
        <v>0</v>
      </c>
      <c r="M224" s="51">
        <f>L224</f>
        <v>0</v>
      </c>
      <c r="N224" s="51">
        <f>L224</f>
        <v>0</v>
      </c>
      <c r="O224" s="51">
        <v>0</v>
      </c>
      <c r="P224" s="51">
        <f>L224</f>
        <v>0</v>
      </c>
      <c r="Q224" s="51">
        <f>IF(L224&gt;O224,2,0)</f>
        <v>0</v>
      </c>
      <c r="R224" s="51">
        <f>O224*1</f>
        <v>0</v>
      </c>
      <c r="S224" s="51">
        <v>0</v>
      </c>
      <c r="T224" s="51">
        <f>IF(O224=1,4,0)</f>
        <v>0</v>
      </c>
      <c r="U224" s="51">
        <v>1</v>
      </c>
      <c r="V224" s="51">
        <f>O224*4</f>
        <v>0</v>
      </c>
      <c r="W224" s="51">
        <f>IF(L224&gt;O224,0.1,0)</f>
        <v>0</v>
      </c>
      <c r="X224" s="51">
        <f>IF(L224&gt;O224,2,0)</f>
        <v>0</v>
      </c>
    </row>
    <row r="225" spans="1:24" x14ac:dyDescent="0.2">
      <c r="A225" s="77">
        <v>8000619</v>
      </c>
      <c r="B225" s="78" t="s">
        <v>3446</v>
      </c>
      <c r="C225" s="79" t="s">
        <v>267</v>
      </c>
      <c r="D225" s="80">
        <v>8801</v>
      </c>
      <c r="E225" s="81" t="s">
        <v>239</v>
      </c>
      <c r="F225" s="82" t="s">
        <v>52</v>
      </c>
      <c r="G225" s="83">
        <v>42094</v>
      </c>
      <c r="H225" s="83">
        <v>40909</v>
      </c>
      <c r="I225" s="87">
        <v>46753</v>
      </c>
      <c r="J225" s="86"/>
      <c r="K225" s="76">
        <v>1</v>
      </c>
      <c r="L225" s="51">
        <v>0</v>
      </c>
      <c r="M225" s="51">
        <f>L225</f>
        <v>0</v>
      </c>
      <c r="N225" s="51">
        <f>L225</f>
        <v>0</v>
      </c>
      <c r="O225" s="51">
        <v>0</v>
      </c>
      <c r="P225" s="51">
        <f>L225</f>
        <v>0</v>
      </c>
      <c r="Q225" s="51">
        <f>IF(L225&gt;O225,2,0)</f>
        <v>0</v>
      </c>
      <c r="R225" s="51">
        <f>O225*1</f>
        <v>0</v>
      </c>
      <c r="S225" s="51">
        <v>0</v>
      </c>
      <c r="T225" s="51">
        <f>IF(O225=1,4,0)</f>
        <v>0</v>
      </c>
      <c r="U225" s="51">
        <v>1</v>
      </c>
      <c r="V225" s="51">
        <f>O225*4</f>
        <v>0</v>
      </c>
      <c r="W225" s="51">
        <f>IF(L225&gt;O225,0.1,0)</f>
        <v>0</v>
      </c>
      <c r="X225" s="51">
        <f>IF(L225&gt;O225,2,0)</f>
        <v>0</v>
      </c>
    </row>
    <row r="226" spans="1:24" x14ac:dyDescent="0.2">
      <c r="A226" s="77">
        <v>8000618</v>
      </c>
      <c r="B226" s="78" t="s">
        <v>3447</v>
      </c>
      <c r="C226" s="79" t="s">
        <v>268</v>
      </c>
      <c r="D226" s="80">
        <v>10097</v>
      </c>
      <c r="E226" s="81" t="s">
        <v>239</v>
      </c>
      <c r="F226" s="82" t="s">
        <v>52</v>
      </c>
      <c r="G226" s="83">
        <v>42094</v>
      </c>
      <c r="H226" s="83">
        <v>40909</v>
      </c>
      <c r="I226" s="87">
        <v>46753</v>
      </c>
      <c r="J226" s="86"/>
      <c r="K226" s="76">
        <v>1</v>
      </c>
      <c r="L226" s="51">
        <v>0</v>
      </c>
      <c r="M226" s="51">
        <f>L226</f>
        <v>0</v>
      </c>
      <c r="N226" s="51">
        <f>L226</f>
        <v>0</v>
      </c>
      <c r="O226" s="51">
        <v>0</v>
      </c>
      <c r="P226" s="51">
        <f>L226</f>
        <v>0</v>
      </c>
      <c r="Q226" s="51">
        <f>IF(L226&gt;O226,2,0)</f>
        <v>0</v>
      </c>
      <c r="R226" s="51">
        <f>O226*1</f>
        <v>0</v>
      </c>
      <c r="S226" s="51">
        <v>0</v>
      </c>
      <c r="T226" s="51">
        <f>IF(O226=1,4,0)</f>
        <v>0</v>
      </c>
      <c r="U226" s="51">
        <v>1</v>
      </c>
      <c r="V226" s="51">
        <f>O226*4</f>
        <v>0</v>
      </c>
      <c r="W226" s="51">
        <f>IF(L226&gt;O226,0.1,0)</f>
        <v>0</v>
      </c>
      <c r="X226" s="51">
        <f>IF(L226&gt;O226,2,0)</f>
        <v>0</v>
      </c>
    </row>
    <row r="227" spans="1:24" x14ac:dyDescent="0.2">
      <c r="A227" s="77">
        <v>8000615</v>
      </c>
      <c r="B227" s="78" t="s">
        <v>3448</v>
      </c>
      <c r="C227" s="79" t="s">
        <v>4489</v>
      </c>
      <c r="D227" s="80">
        <v>13274</v>
      </c>
      <c r="E227" s="81" t="s">
        <v>239</v>
      </c>
      <c r="F227" s="82" t="s">
        <v>52</v>
      </c>
      <c r="G227" s="83">
        <v>42094</v>
      </c>
      <c r="H227" s="83">
        <v>40909</v>
      </c>
      <c r="I227" s="87">
        <v>46753</v>
      </c>
      <c r="J227" s="86"/>
      <c r="K227" s="76">
        <v>1</v>
      </c>
      <c r="L227" s="51">
        <v>1</v>
      </c>
      <c r="M227" s="51">
        <f>L227</f>
        <v>1</v>
      </c>
      <c r="N227" s="51">
        <f>L227</f>
        <v>1</v>
      </c>
      <c r="O227" s="51">
        <v>0</v>
      </c>
      <c r="P227" s="51">
        <f>L227</f>
        <v>1</v>
      </c>
      <c r="Q227" s="51">
        <f>IF(L227&gt;O227,2,0)</f>
        <v>2</v>
      </c>
      <c r="R227" s="51">
        <f>O227*1</f>
        <v>0</v>
      </c>
      <c r="S227" s="51">
        <v>2</v>
      </c>
      <c r="T227" s="51">
        <f>IF(O227=1,4,0)</f>
        <v>0</v>
      </c>
      <c r="U227" s="51">
        <v>1</v>
      </c>
      <c r="V227" s="51">
        <f>O227*4</f>
        <v>0</v>
      </c>
      <c r="W227" s="51">
        <f>IF(L227&gt;O227,0.1,0)</f>
        <v>0.1</v>
      </c>
      <c r="X227" s="51">
        <f>IF(L227&gt;O227,2,0)</f>
        <v>2</v>
      </c>
    </row>
    <row r="228" spans="1:24" x14ac:dyDescent="0.2">
      <c r="A228" s="77">
        <v>2019409</v>
      </c>
      <c r="B228" s="78" t="s">
        <v>3449</v>
      </c>
      <c r="C228" s="79" t="s">
        <v>269</v>
      </c>
      <c r="D228" s="80">
        <v>8621</v>
      </c>
      <c r="E228" s="81" t="s">
        <v>239</v>
      </c>
      <c r="F228" s="82" t="s">
        <v>52</v>
      </c>
      <c r="G228" s="83">
        <v>42094</v>
      </c>
      <c r="H228" s="83">
        <v>40909</v>
      </c>
      <c r="I228" s="87">
        <v>46753</v>
      </c>
      <c r="J228" s="86"/>
      <c r="K228" s="76">
        <v>1</v>
      </c>
      <c r="L228" s="51">
        <v>0</v>
      </c>
      <c r="M228" s="51">
        <f>L228</f>
        <v>0</v>
      </c>
      <c r="N228" s="51">
        <f>L228</f>
        <v>0</v>
      </c>
      <c r="O228" s="51">
        <v>0</v>
      </c>
      <c r="P228" s="51">
        <f>L228</f>
        <v>0</v>
      </c>
      <c r="Q228" s="51">
        <f>IF(L228&gt;O228,2,0)</f>
        <v>0</v>
      </c>
      <c r="R228" s="51">
        <f>O228*1</f>
        <v>0</v>
      </c>
      <c r="S228" s="51">
        <v>0</v>
      </c>
      <c r="T228" s="51">
        <f>IF(O228=1,4,0)</f>
        <v>0</v>
      </c>
      <c r="U228" s="51">
        <v>1</v>
      </c>
      <c r="V228" s="51">
        <f>O228*4</f>
        <v>0</v>
      </c>
      <c r="W228" s="51">
        <f>IF(L228&gt;O228,0.1,0)</f>
        <v>0</v>
      </c>
      <c r="X228" s="51">
        <f>IF(L228&gt;O228,2,0)</f>
        <v>0</v>
      </c>
    </row>
    <row r="229" spans="1:24" x14ac:dyDescent="0.2">
      <c r="A229" s="77">
        <v>1000971</v>
      </c>
      <c r="B229" s="78" t="s">
        <v>3450</v>
      </c>
      <c r="C229" s="79" t="s">
        <v>270</v>
      </c>
      <c r="D229" s="80">
        <v>8622</v>
      </c>
      <c r="E229" s="81" t="s">
        <v>239</v>
      </c>
      <c r="F229" s="82" t="s">
        <v>52</v>
      </c>
      <c r="G229" s="83">
        <v>42094</v>
      </c>
      <c r="H229" s="83">
        <v>40909</v>
      </c>
      <c r="I229" s="87">
        <v>46753</v>
      </c>
      <c r="J229" s="86"/>
      <c r="K229" s="76">
        <v>1</v>
      </c>
      <c r="L229" s="51">
        <v>0</v>
      </c>
      <c r="M229" s="51">
        <f>L229</f>
        <v>0</v>
      </c>
      <c r="N229" s="51">
        <f>L229</f>
        <v>0</v>
      </c>
      <c r="O229" s="51">
        <v>0</v>
      </c>
      <c r="P229" s="51">
        <f>L229</f>
        <v>0</v>
      </c>
      <c r="Q229" s="51">
        <f>IF(L229&gt;O229,2,0)</f>
        <v>0</v>
      </c>
      <c r="R229" s="51">
        <f>O229*1</f>
        <v>0</v>
      </c>
      <c r="S229" s="51">
        <v>0</v>
      </c>
      <c r="T229" s="51">
        <f>IF(O229=1,4,0)</f>
        <v>0</v>
      </c>
      <c r="U229" s="51">
        <v>1</v>
      </c>
      <c r="V229" s="51">
        <f>O229*4</f>
        <v>0</v>
      </c>
      <c r="W229" s="51">
        <f>IF(L229&gt;O229,0.1,0)</f>
        <v>0</v>
      </c>
      <c r="X229" s="51">
        <f>IF(L229&gt;O229,2,0)</f>
        <v>0</v>
      </c>
    </row>
    <row r="230" spans="1:24" x14ac:dyDescent="0.2">
      <c r="A230" s="77">
        <v>8000607</v>
      </c>
      <c r="B230" s="78" t="s">
        <v>3451</v>
      </c>
      <c r="C230" s="79" t="s">
        <v>271</v>
      </c>
      <c r="D230" s="80">
        <v>8640</v>
      </c>
      <c r="E230" s="81" t="s">
        <v>239</v>
      </c>
      <c r="F230" s="82" t="s">
        <v>52</v>
      </c>
      <c r="G230" s="83">
        <v>42094</v>
      </c>
      <c r="H230" s="83">
        <v>40909</v>
      </c>
      <c r="I230" s="87">
        <v>46753</v>
      </c>
      <c r="J230" s="86"/>
      <c r="K230" s="76">
        <v>1</v>
      </c>
      <c r="L230" s="51">
        <v>0</v>
      </c>
      <c r="M230" s="51">
        <f>L230</f>
        <v>0</v>
      </c>
      <c r="N230" s="51">
        <f>L230</f>
        <v>0</v>
      </c>
      <c r="O230" s="51">
        <v>0</v>
      </c>
      <c r="P230" s="51">
        <f>L230</f>
        <v>0</v>
      </c>
      <c r="Q230" s="51">
        <f>IF(L230&gt;O230,2,0)</f>
        <v>0</v>
      </c>
      <c r="R230" s="51">
        <f>O230*1</f>
        <v>0</v>
      </c>
      <c r="S230" s="51">
        <v>0</v>
      </c>
      <c r="T230" s="51">
        <f>IF(O230=1,4,0)</f>
        <v>0</v>
      </c>
      <c r="U230" s="51">
        <v>1</v>
      </c>
      <c r="V230" s="51">
        <f>O230*4</f>
        <v>0</v>
      </c>
      <c r="W230" s="51">
        <f>IF(L230&gt;O230,0.1,0)</f>
        <v>0</v>
      </c>
      <c r="X230" s="51">
        <f>IF(L230&gt;O230,2,0)</f>
        <v>0</v>
      </c>
    </row>
    <row r="231" spans="1:24" x14ac:dyDescent="0.2">
      <c r="A231" s="77">
        <v>8000604</v>
      </c>
      <c r="B231" s="78" t="s">
        <v>3452</v>
      </c>
      <c r="C231" s="79" t="s">
        <v>272</v>
      </c>
      <c r="D231" s="80">
        <v>10511</v>
      </c>
      <c r="E231" s="81" t="s">
        <v>239</v>
      </c>
      <c r="F231" s="82" t="s">
        <v>52</v>
      </c>
      <c r="G231" s="83">
        <v>42094</v>
      </c>
      <c r="H231" s="83">
        <v>40909</v>
      </c>
      <c r="I231" s="87">
        <v>46753</v>
      </c>
      <c r="J231" s="86"/>
      <c r="K231" s="76">
        <v>1</v>
      </c>
      <c r="L231" s="51">
        <v>0</v>
      </c>
      <c r="M231" s="51">
        <f>L231</f>
        <v>0</v>
      </c>
      <c r="N231" s="51">
        <f>L231</f>
        <v>0</v>
      </c>
      <c r="O231" s="51">
        <v>0</v>
      </c>
      <c r="P231" s="51">
        <f>L231</f>
        <v>0</v>
      </c>
      <c r="Q231" s="51">
        <f>IF(L231&gt;O231,2,0)</f>
        <v>0</v>
      </c>
      <c r="R231" s="51">
        <f>O231*1</f>
        <v>0</v>
      </c>
      <c r="S231" s="51">
        <v>0</v>
      </c>
      <c r="T231" s="51">
        <f>IF(O231=1,4,0)</f>
        <v>0</v>
      </c>
      <c r="U231" s="51">
        <v>1</v>
      </c>
      <c r="V231" s="51">
        <f>O231*4</f>
        <v>0</v>
      </c>
      <c r="W231" s="51">
        <f>IF(L231&gt;O231,0.1,0)</f>
        <v>0</v>
      </c>
      <c r="X231" s="51">
        <f>IF(L231&gt;O231,2,0)</f>
        <v>0</v>
      </c>
    </row>
    <row r="232" spans="1:24" x14ac:dyDescent="0.2">
      <c r="A232" s="77">
        <v>1000225</v>
      </c>
      <c r="B232" s="78" t="s">
        <v>3453</v>
      </c>
      <c r="C232" s="79" t="s">
        <v>273</v>
      </c>
      <c r="D232" s="80">
        <v>8865</v>
      </c>
      <c r="E232" s="81" t="s">
        <v>239</v>
      </c>
      <c r="F232" s="82" t="s">
        <v>52</v>
      </c>
      <c r="G232" s="83">
        <v>42094</v>
      </c>
      <c r="H232" s="83">
        <v>40909</v>
      </c>
      <c r="I232" s="87">
        <v>46753</v>
      </c>
      <c r="J232" s="86"/>
      <c r="K232" s="76">
        <v>1</v>
      </c>
      <c r="L232" s="51">
        <v>0</v>
      </c>
      <c r="M232" s="51">
        <f>L232</f>
        <v>0</v>
      </c>
      <c r="N232" s="51">
        <f>L232</f>
        <v>0</v>
      </c>
      <c r="O232" s="51">
        <v>0</v>
      </c>
      <c r="P232" s="51">
        <f>L232</f>
        <v>0</v>
      </c>
      <c r="Q232" s="51">
        <f>IF(L232&gt;O232,2,0)</f>
        <v>0</v>
      </c>
      <c r="R232" s="51">
        <f>O232*1</f>
        <v>0</v>
      </c>
      <c r="S232" s="51">
        <v>0</v>
      </c>
      <c r="T232" s="51">
        <f>IF(O232=1,4,0)</f>
        <v>0</v>
      </c>
      <c r="U232" s="51">
        <v>1</v>
      </c>
      <c r="V232" s="51">
        <f>O232*4</f>
        <v>0</v>
      </c>
      <c r="W232" s="51">
        <f>IF(L232&gt;O232,0.1,0)</f>
        <v>0</v>
      </c>
      <c r="X232" s="51">
        <f>IF(L232&gt;O232,2,0)</f>
        <v>0</v>
      </c>
    </row>
    <row r="233" spans="1:24" x14ac:dyDescent="0.2">
      <c r="A233" s="77">
        <v>1001052</v>
      </c>
      <c r="B233" s="78" t="s">
        <v>3454</v>
      </c>
      <c r="C233" s="79" t="s">
        <v>274</v>
      </c>
      <c r="D233" s="80">
        <v>8867</v>
      </c>
      <c r="E233" s="81" t="s">
        <v>239</v>
      </c>
      <c r="F233" s="82" t="s">
        <v>52</v>
      </c>
      <c r="G233" s="83">
        <v>42487</v>
      </c>
      <c r="H233" s="83">
        <v>41103</v>
      </c>
      <c r="I233" s="87">
        <v>46947</v>
      </c>
      <c r="J233" s="86"/>
      <c r="K233" s="76">
        <v>1</v>
      </c>
      <c r="L233" s="51">
        <v>1</v>
      </c>
      <c r="M233" s="51">
        <f>L233</f>
        <v>1</v>
      </c>
      <c r="N233" s="51">
        <f>L233</f>
        <v>1</v>
      </c>
      <c r="O233" s="51">
        <v>0</v>
      </c>
      <c r="P233" s="51">
        <f>L233</f>
        <v>1</v>
      </c>
      <c r="Q233" s="51">
        <f>IF(L233&gt;O233,2,0)</f>
        <v>2</v>
      </c>
      <c r="R233" s="51">
        <f>O233*1</f>
        <v>0</v>
      </c>
      <c r="S233" s="51">
        <v>2</v>
      </c>
      <c r="T233" s="51">
        <f>IF(O233=1,4,0)</f>
        <v>0</v>
      </c>
      <c r="U233" s="51">
        <v>1</v>
      </c>
      <c r="V233" s="51">
        <f>O233*4</f>
        <v>0</v>
      </c>
      <c r="W233" s="51">
        <f>IF(L233&gt;O233,0.1,0)</f>
        <v>0.1</v>
      </c>
      <c r="X233" s="51">
        <f>IF(L233&gt;O233,2,0)</f>
        <v>2</v>
      </c>
    </row>
    <row r="234" spans="1:24" x14ac:dyDescent="0.2">
      <c r="A234" s="77">
        <v>8000633</v>
      </c>
      <c r="B234" s="78" t="s">
        <v>3466</v>
      </c>
      <c r="C234" s="79" t="s">
        <v>4626</v>
      </c>
      <c r="D234" s="80">
        <v>11700</v>
      </c>
      <c r="E234" s="81" t="s">
        <v>239</v>
      </c>
      <c r="F234" s="82" t="s">
        <v>52</v>
      </c>
      <c r="G234" s="83">
        <v>42094</v>
      </c>
      <c r="H234" s="83">
        <v>40909</v>
      </c>
      <c r="I234" s="87">
        <v>46753</v>
      </c>
      <c r="J234" s="86"/>
      <c r="K234" s="76">
        <v>1</v>
      </c>
      <c r="L234" s="51">
        <v>0</v>
      </c>
      <c r="M234" s="51">
        <f>L234</f>
        <v>0</v>
      </c>
      <c r="N234" s="51">
        <f>L234</f>
        <v>0</v>
      </c>
      <c r="O234" s="51">
        <v>0</v>
      </c>
      <c r="P234" s="51">
        <f>L234</f>
        <v>0</v>
      </c>
      <c r="Q234" s="51">
        <f>IF(L234&gt;O234,2,0)</f>
        <v>0</v>
      </c>
      <c r="R234" s="51">
        <f>O234*1</f>
        <v>0</v>
      </c>
      <c r="S234" s="51">
        <v>0</v>
      </c>
      <c r="T234" s="51">
        <f>IF(O234=1,4,0)</f>
        <v>0</v>
      </c>
      <c r="U234" s="51">
        <v>1</v>
      </c>
      <c r="V234" s="51">
        <f>O234*4</f>
        <v>0</v>
      </c>
      <c r="W234" s="51">
        <f>IF(L234&gt;O234,0.1,0)</f>
        <v>0</v>
      </c>
      <c r="X234" s="51">
        <f>IF(L234&gt;O234,2,0)</f>
        <v>0</v>
      </c>
    </row>
    <row r="235" spans="1:24" x14ac:dyDescent="0.2">
      <c r="A235" s="77">
        <v>2017895</v>
      </c>
      <c r="B235" s="78" t="s">
        <v>3456</v>
      </c>
      <c r="C235" s="79" t="s">
        <v>276</v>
      </c>
      <c r="D235" s="80">
        <v>15532</v>
      </c>
      <c r="E235" s="81" t="s">
        <v>239</v>
      </c>
      <c r="F235" s="82" t="s">
        <v>52</v>
      </c>
      <c r="G235" s="83">
        <v>42094</v>
      </c>
      <c r="H235" s="83">
        <v>40909</v>
      </c>
      <c r="I235" s="87">
        <v>46753</v>
      </c>
      <c r="J235" s="86"/>
      <c r="K235" s="76">
        <v>1</v>
      </c>
      <c r="L235" s="51">
        <v>0</v>
      </c>
      <c r="M235" s="51">
        <f>L235</f>
        <v>0</v>
      </c>
      <c r="N235" s="51">
        <f>L235</f>
        <v>0</v>
      </c>
      <c r="O235" s="51">
        <v>0</v>
      </c>
      <c r="P235" s="51">
        <f>L235</f>
        <v>0</v>
      </c>
      <c r="Q235" s="51">
        <f>IF(L235&gt;O235,2,0)</f>
        <v>0</v>
      </c>
      <c r="R235" s="51">
        <f>O235*1</f>
        <v>0</v>
      </c>
      <c r="S235" s="51">
        <v>0</v>
      </c>
      <c r="T235" s="51">
        <f>IF(O235=1,4,0)</f>
        <v>0</v>
      </c>
      <c r="U235" s="51">
        <v>1</v>
      </c>
      <c r="V235" s="51">
        <f>O235*4</f>
        <v>0</v>
      </c>
      <c r="W235" s="51">
        <f>IF(L235&gt;O235,0.1,0)</f>
        <v>0</v>
      </c>
      <c r="X235" s="51">
        <f>IF(L235&gt;O235,2,0)</f>
        <v>0</v>
      </c>
    </row>
    <row r="236" spans="1:24" x14ac:dyDescent="0.2">
      <c r="A236" s="77">
        <v>2024902</v>
      </c>
      <c r="B236" s="78" t="s">
        <v>3457</v>
      </c>
      <c r="C236" s="79" t="s">
        <v>4490</v>
      </c>
      <c r="D236" s="80">
        <v>8855</v>
      </c>
      <c r="E236" s="81" t="s">
        <v>239</v>
      </c>
      <c r="F236" s="82" t="s">
        <v>52</v>
      </c>
      <c r="G236" s="83">
        <v>45796</v>
      </c>
      <c r="H236" s="83">
        <v>40909</v>
      </c>
      <c r="I236" s="87">
        <v>46753</v>
      </c>
      <c r="J236" s="86"/>
      <c r="K236" s="76">
        <v>1</v>
      </c>
      <c r="L236" s="51">
        <v>0</v>
      </c>
      <c r="M236" s="51">
        <f>L236</f>
        <v>0</v>
      </c>
      <c r="N236" s="51">
        <f>L236</f>
        <v>0</v>
      </c>
      <c r="O236" s="51">
        <v>0</v>
      </c>
      <c r="P236" s="51">
        <f>L236</f>
        <v>0</v>
      </c>
      <c r="Q236" s="51">
        <f>IF(L236&gt;O236,2,0)</f>
        <v>0</v>
      </c>
      <c r="R236" s="51">
        <f>O236*1</f>
        <v>0</v>
      </c>
      <c r="S236" s="51">
        <v>0</v>
      </c>
      <c r="T236" s="51">
        <f>IF(O236=1,4,0)</f>
        <v>0</v>
      </c>
      <c r="U236" s="51">
        <v>1</v>
      </c>
      <c r="V236" s="51">
        <f>O236*4</f>
        <v>0</v>
      </c>
      <c r="W236" s="51">
        <f>IF(L236&gt;O236,0.1,0)</f>
        <v>0</v>
      </c>
      <c r="X236" s="51">
        <f>IF(L236&gt;O236,2,0)</f>
        <v>0</v>
      </c>
    </row>
    <row r="237" spans="1:24" x14ac:dyDescent="0.2">
      <c r="A237" s="77">
        <v>8000592</v>
      </c>
      <c r="B237" s="78" t="s">
        <v>3458</v>
      </c>
      <c r="C237" s="79" t="s">
        <v>277</v>
      </c>
      <c r="D237" s="80">
        <v>8808</v>
      </c>
      <c r="E237" s="81" t="s">
        <v>239</v>
      </c>
      <c r="F237" s="82" t="s">
        <v>52</v>
      </c>
      <c r="G237" s="83">
        <v>42094</v>
      </c>
      <c r="H237" s="83">
        <v>41096</v>
      </c>
      <c r="I237" s="87">
        <v>46940</v>
      </c>
      <c r="J237" s="86"/>
      <c r="K237" s="76">
        <v>1</v>
      </c>
      <c r="L237" s="51">
        <v>0</v>
      </c>
      <c r="M237" s="51">
        <f>L237</f>
        <v>0</v>
      </c>
      <c r="N237" s="51">
        <f>L237</f>
        <v>0</v>
      </c>
      <c r="O237" s="51">
        <v>0</v>
      </c>
      <c r="P237" s="51">
        <f>L237</f>
        <v>0</v>
      </c>
      <c r="Q237" s="51">
        <f>IF(L237&gt;O237,2,0)</f>
        <v>0</v>
      </c>
      <c r="R237" s="51">
        <f>O237*1</f>
        <v>0</v>
      </c>
      <c r="S237" s="51">
        <v>0</v>
      </c>
      <c r="T237" s="51">
        <f>IF(O237=1,4,0)</f>
        <v>0</v>
      </c>
      <c r="U237" s="51">
        <v>1</v>
      </c>
      <c r="V237" s="51">
        <f>O237*4</f>
        <v>0</v>
      </c>
      <c r="W237" s="51">
        <f>IF(L237&gt;O237,0.1,0)</f>
        <v>0</v>
      </c>
      <c r="X237" s="51">
        <f>IF(L237&gt;O237,2,0)</f>
        <v>0</v>
      </c>
    </row>
    <row r="238" spans="1:24" x14ac:dyDescent="0.2">
      <c r="A238" s="77">
        <v>8000591</v>
      </c>
      <c r="B238" s="78" t="s">
        <v>3459</v>
      </c>
      <c r="C238" s="79" t="s">
        <v>278</v>
      </c>
      <c r="D238" s="80">
        <v>8644</v>
      </c>
      <c r="E238" s="81" t="s">
        <v>74</v>
      </c>
      <c r="F238" s="82" t="s">
        <v>52</v>
      </c>
      <c r="G238" s="83">
        <v>42094</v>
      </c>
      <c r="H238" s="83">
        <v>40909</v>
      </c>
      <c r="I238" s="87">
        <v>46753</v>
      </c>
      <c r="J238" s="86"/>
      <c r="K238" s="76">
        <v>1</v>
      </c>
      <c r="L238" s="51">
        <v>0</v>
      </c>
      <c r="M238" s="51">
        <f>L238</f>
        <v>0</v>
      </c>
      <c r="N238" s="51">
        <f>L238</f>
        <v>0</v>
      </c>
      <c r="O238" s="51">
        <v>0</v>
      </c>
      <c r="P238" s="51">
        <f>L238</f>
        <v>0</v>
      </c>
      <c r="Q238" s="51">
        <f>IF(L238&gt;O238,2,0)</f>
        <v>0</v>
      </c>
      <c r="R238" s="51">
        <f>O238*1</f>
        <v>0</v>
      </c>
      <c r="S238" s="51">
        <v>0</v>
      </c>
      <c r="T238" s="51">
        <f>IF(O238=1,4,0)</f>
        <v>0</v>
      </c>
      <c r="U238" s="51">
        <v>1</v>
      </c>
      <c r="V238" s="51">
        <f>O238*4</f>
        <v>0</v>
      </c>
      <c r="W238" s="51">
        <f>IF(L238&gt;O238,0.1,0)</f>
        <v>0</v>
      </c>
      <c r="X238" s="51">
        <f>IF(L238&gt;O238,2,0)</f>
        <v>0</v>
      </c>
    </row>
    <row r="239" spans="1:24" x14ac:dyDescent="0.2">
      <c r="A239" s="77">
        <v>8000590</v>
      </c>
      <c r="B239" s="78" t="s">
        <v>3460</v>
      </c>
      <c r="C239" s="79" t="s">
        <v>279</v>
      </c>
      <c r="D239" s="80">
        <v>8639</v>
      </c>
      <c r="E239" s="81" t="s">
        <v>239</v>
      </c>
      <c r="F239" s="82" t="s">
        <v>52</v>
      </c>
      <c r="G239" s="83">
        <v>42094</v>
      </c>
      <c r="H239" s="83">
        <v>40909</v>
      </c>
      <c r="I239" s="87">
        <v>46753</v>
      </c>
      <c r="J239" s="86"/>
      <c r="K239" s="76">
        <v>1</v>
      </c>
      <c r="L239" s="51">
        <v>0</v>
      </c>
      <c r="M239" s="51">
        <f>L239</f>
        <v>0</v>
      </c>
      <c r="N239" s="51">
        <f>L239</f>
        <v>0</v>
      </c>
      <c r="O239" s="51">
        <v>0</v>
      </c>
      <c r="P239" s="51">
        <f>L239</f>
        <v>0</v>
      </c>
      <c r="Q239" s="51">
        <f>IF(L239&gt;O239,2,0)</f>
        <v>0</v>
      </c>
      <c r="R239" s="51">
        <f>O239*1</f>
        <v>0</v>
      </c>
      <c r="S239" s="51">
        <v>0</v>
      </c>
      <c r="T239" s="51">
        <f>IF(O239=1,4,0)</f>
        <v>0</v>
      </c>
      <c r="U239" s="51">
        <v>1</v>
      </c>
      <c r="V239" s="51">
        <f>O239*4</f>
        <v>0</v>
      </c>
      <c r="W239" s="51">
        <f>IF(L239&gt;O239,0.1,0)</f>
        <v>0</v>
      </c>
      <c r="X239" s="51">
        <f>IF(L239&gt;O239,2,0)</f>
        <v>0</v>
      </c>
    </row>
    <row r="240" spans="1:24" x14ac:dyDescent="0.2">
      <c r="A240" s="77">
        <v>2020547</v>
      </c>
      <c r="B240" s="78" t="s">
        <v>3461</v>
      </c>
      <c r="C240" s="79" t="s">
        <v>280</v>
      </c>
      <c r="D240" s="80">
        <v>8833</v>
      </c>
      <c r="E240" s="81" t="s">
        <v>239</v>
      </c>
      <c r="F240" s="82" t="s">
        <v>52</v>
      </c>
      <c r="G240" s="83">
        <v>42094</v>
      </c>
      <c r="H240" s="83">
        <v>40909</v>
      </c>
      <c r="I240" s="87">
        <v>46753</v>
      </c>
      <c r="J240" s="86"/>
      <c r="K240" s="76">
        <v>1</v>
      </c>
      <c r="L240" s="51">
        <v>1</v>
      </c>
      <c r="M240" s="51">
        <f>L240</f>
        <v>1</v>
      </c>
      <c r="N240" s="51">
        <f>L240</f>
        <v>1</v>
      </c>
      <c r="O240" s="51">
        <v>0</v>
      </c>
      <c r="P240" s="51">
        <f>L240</f>
        <v>1</v>
      </c>
      <c r="Q240" s="51">
        <f>IF(L240&gt;O240,2,0)</f>
        <v>2</v>
      </c>
      <c r="R240" s="51">
        <f>O240*1</f>
        <v>0</v>
      </c>
      <c r="S240" s="51">
        <v>2</v>
      </c>
      <c r="T240" s="51">
        <f>IF(O240=1,4,0)</f>
        <v>0</v>
      </c>
      <c r="U240" s="51">
        <v>1</v>
      </c>
      <c r="V240" s="51">
        <f>O240*4</f>
        <v>0</v>
      </c>
      <c r="W240" s="51">
        <f>IF(L240&gt;O240,0.1,0)</f>
        <v>0.1</v>
      </c>
      <c r="X240" s="51">
        <f>IF(L240&gt;O240,2,0)</f>
        <v>2</v>
      </c>
    </row>
    <row r="241" spans="1:24" x14ac:dyDescent="0.2">
      <c r="A241" s="77">
        <v>8000588</v>
      </c>
      <c r="B241" s="78" t="s">
        <v>3462</v>
      </c>
      <c r="C241" s="79" t="s">
        <v>281</v>
      </c>
      <c r="D241" s="80">
        <v>8817</v>
      </c>
      <c r="E241" s="81" t="s">
        <v>239</v>
      </c>
      <c r="F241" s="82" t="s">
        <v>52</v>
      </c>
      <c r="G241" s="83">
        <v>42094</v>
      </c>
      <c r="H241" s="83">
        <v>40909</v>
      </c>
      <c r="I241" s="87">
        <v>46753</v>
      </c>
      <c r="J241" s="86"/>
      <c r="K241" s="76">
        <v>1</v>
      </c>
      <c r="L241" s="51">
        <v>0</v>
      </c>
      <c r="M241" s="51">
        <f>L241</f>
        <v>0</v>
      </c>
      <c r="N241" s="51">
        <f>L241</f>
        <v>0</v>
      </c>
      <c r="O241" s="51">
        <v>0</v>
      </c>
      <c r="P241" s="51">
        <f>L241</f>
        <v>0</v>
      </c>
      <c r="Q241" s="51">
        <f>IF(L241&gt;O241,2,0)</f>
        <v>0</v>
      </c>
      <c r="R241" s="51">
        <f>O241*1</f>
        <v>0</v>
      </c>
      <c r="S241" s="51">
        <v>0</v>
      </c>
      <c r="T241" s="51">
        <f>IF(O241=1,4,0)</f>
        <v>0</v>
      </c>
      <c r="U241" s="51">
        <v>1</v>
      </c>
      <c r="V241" s="51">
        <f>O241*4</f>
        <v>0</v>
      </c>
      <c r="W241" s="51">
        <f>IF(L241&gt;O241,0.1,0)</f>
        <v>0</v>
      </c>
      <c r="X241" s="51">
        <f>IF(L241&gt;O241,2,0)</f>
        <v>0</v>
      </c>
    </row>
    <row r="242" spans="1:24" x14ac:dyDescent="0.2">
      <c r="A242" s="77">
        <v>8000587</v>
      </c>
      <c r="B242" s="78" t="s">
        <v>3463</v>
      </c>
      <c r="C242" s="79" t="s">
        <v>282</v>
      </c>
      <c r="D242" s="80">
        <v>9435</v>
      </c>
      <c r="E242" s="81" t="s">
        <v>239</v>
      </c>
      <c r="F242" s="82" t="s">
        <v>52</v>
      </c>
      <c r="G242" s="83">
        <v>42094</v>
      </c>
      <c r="H242" s="83">
        <v>40909</v>
      </c>
      <c r="I242" s="87">
        <v>46753</v>
      </c>
      <c r="J242" s="86"/>
      <c r="K242" s="76">
        <v>1</v>
      </c>
      <c r="L242" s="51">
        <v>0</v>
      </c>
      <c r="M242" s="51">
        <f>L242</f>
        <v>0</v>
      </c>
      <c r="N242" s="51">
        <f>L242</f>
        <v>0</v>
      </c>
      <c r="O242" s="51">
        <v>0</v>
      </c>
      <c r="P242" s="51">
        <f>L242</f>
        <v>0</v>
      </c>
      <c r="Q242" s="51">
        <f>IF(L242&gt;O242,2,0)</f>
        <v>0</v>
      </c>
      <c r="R242" s="51">
        <f>O242*1</f>
        <v>0</v>
      </c>
      <c r="S242" s="51">
        <v>0</v>
      </c>
      <c r="T242" s="51">
        <f>IF(O242=1,4,0)</f>
        <v>0</v>
      </c>
      <c r="U242" s="51">
        <v>1</v>
      </c>
      <c r="V242" s="51">
        <f>O242*4</f>
        <v>0</v>
      </c>
      <c r="W242" s="51">
        <f>IF(L242&gt;O242,0.1,0)</f>
        <v>0</v>
      </c>
      <c r="X242" s="51">
        <f>IF(L242&gt;O242,2,0)</f>
        <v>0</v>
      </c>
    </row>
    <row r="243" spans="1:24" x14ac:dyDescent="0.2">
      <c r="A243" s="77">
        <v>8000586</v>
      </c>
      <c r="B243" s="78" t="s">
        <v>3464</v>
      </c>
      <c r="C243" s="79" t="s">
        <v>283</v>
      </c>
      <c r="D243" s="80">
        <v>8824</v>
      </c>
      <c r="E243" s="81" t="s">
        <v>239</v>
      </c>
      <c r="F243" s="82" t="s">
        <v>52</v>
      </c>
      <c r="G243" s="83">
        <v>42094</v>
      </c>
      <c r="H243" s="83">
        <v>40909</v>
      </c>
      <c r="I243" s="87">
        <v>46753</v>
      </c>
      <c r="J243" s="86"/>
      <c r="K243" s="76">
        <v>1</v>
      </c>
      <c r="L243" s="51">
        <v>0</v>
      </c>
      <c r="M243" s="51">
        <f>L243</f>
        <v>0</v>
      </c>
      <c r="N243" s="51">
        <f>L243</f>
        <v>0</v>
      </c>
      <c r="O243" s="51">
        <v>0</v>
      </c>
      <c r="P243" s="51">
        <f>L243</f>
        <v>0</v>
      </c>
      <c r="Q243" s="51">
        <f>IF(L243&gt;O243,2,0)</f>
        <v>0</v>
      </c>
      <c r="R243" s="51">
        <f>O243*1</f>
        <v>0</v>
      </c>
      <c r="S243" s="51">
        <v>0</v>
      </c>
      <c r="T243" s="51">
        <f>IF(O243=1,4,0)</f>
        <v>0</v>
      </c>
      <c r="U243" s="51">
        <v>1</v>
      </c>
      <c r="V243" s="51">
        <f>O243*4</f>
        <v>0</v>
      </c>
      <c r="W243" s="51">
        <f>IF(L243&gt;O243,0.1,0)</f>
        <v>0</v>
      </c>
      <c r="X243" s="51">
        <f>IF(L243&gt;O243,2,0)</f>
        <v>0</v>
      </c>
    </row>
    <row r="244" spans="1:24" x14ac:dyDescent="0.2">
      <c r="A244" s="77">
        <v>8000585</v>
      </c>
      <c r="B244" s="78" t="s">
        <v>3465</v>
      </c>
      <c r="C244" s="79" t="s">
        <v>4491</v>
      </c>
      <c r="D244" s="80">
        <v>8826</v>
      </c>
      <c r="E244" s="81" t="s">
        <v>239</v>
      </c>
      <c r="F244" s="82" t="s">
        <v>52</v>
      </c>
      <c r="G244" s="83">
        <v>42094</v>
      </c>
      <c r="H244" s="83">
        <v>40909</v>
      </c>
      <c r="I244" s="87">
        <v>46753</v>
      </c>
      <c r="J244" s="86"/>
      <c r="K244" s="76">
        <v>1</v>
      </c>
      <c r="L244" s="51">
        <v>0</v>
      </c>
      <c r="M244" s="51">
        <f>L244</f>
        <v>0</v>
      </c>
      <c r="N244" s="51">
        <f>L244</f>
        <v>0</v>
      </c>
      <c r="O244" s="51">
        <v>0</v>
      </c>
      <c r="P244" s="51">
        <f>L244</f>
        <v>0</v>
      </c>
      <c r="Q244" s="51">
        <f>IF(L244&gt;O244,2,0)</f>
        <v>0</v>
      </c>
      <c r="R244" s="51">
        <f>O244*1</f>
        <v>0</v>
      </c>
      <c r="S244" s="51">
        <v>0</v>
      </c>
      <c r="T244" s="51">
        <f>IF(O244=1,4,0)</f>
        <v>0</v>
      </c>
      <c r="U244" s="51">
        <v>1</v>
      </c>
      <c r="V244" s="51">
        <f>O244*4</f>
        <v>0</v>
      </c>
      <c r="W244" s="51">
        <f>IF(L244&gt;O244,0.1,0)</f>
        <v>0</v>
      </c>
      <c r="X244" s="51">
        <f>IF(L244&gt;O244,2,0)</f>
        <v>0</v>
      </c>
    </row>
    <row r="245" spans="1:24" x14ac:dyDescent="0.2">
      <c r="A245" s="77">
        <v>8000632</v>
      </c>
      <c r="B245" s="78" t="s">
        <v>3477</v>
      </c>
      <c r="C245" s="79" t="s">
        <v>4492</v>
      </c>
      <c r="D245" s="80">
        <v>8985</v>
      </c>
      <c r="E245" s="81" t="s">
        <v>239</v>
      </c>
      <c r="F245" s="82" t="s">
        <v>52</v>
      </c>
      <c r="G245" s="83">
        <v>42094</v>
      </c>
      <c r="H245" s="83">
        <v>40909</v>
      </c>
      <c r="I245" s="87">
        <v>46753</v>
      </c>
      <c r="J245" s="86"/>
      <c r="K245" s="76">
        <v>1</v>
      </c>
      <c r="L245" s="51">
        <v>1</v>
      </c>
      <c r="M245" s="51">
        <f>L245</f>
        <v>1</v>
      </c>
      <c r="N245" s="51">
        <f>L245</f>
        <v>1</v>
      </c>
      <c r="O245" s="51">
        <v>0</v>
      </c>
      <c r="P245" s="51">
        <f>L245</f>
        <v>1</v>
      </c>
      <c r="Q245" s="51">
        <f>IF(L245&gt;O245,2,0)</f>
        <v>2</v>
      </c>
      <c r="R245" s="51">
        <f>O245*1</f>
        <v>0</v>
      </c>
      <c r="S245" s="51">
        <v>2</v>
      </c>
      <c r="T245" s="51">
        <f>IF(O245=1,4,0)</f>
        <v>0</v>
      </c>
      <c r="U245" s="51">
        <v>1</v>
      </c>
      <c r="V245" s="51">
        <f>O245*4</f>
        <v>0</v>
      </c>
      <c r="W245" s="51">
        <f>IF(L245&gt;O245,0.1,0)</f>
        <v>0.1</v>
      </c>
      <c r="X245" s="51">
        <f>IF(L245&gt;O245,2,0)</f>
        <v>2</v>
      </c>
    </row>
    <row r="246" spans="1:24" x14ac:dyDescent="0.2">
      <c r="A246" s="77">
        <v>8000584</v>
      </c>
      <c r="B246" s="78" t="s">
        <v>3467</v>
      </c>
      <c r="C246" s="79" t="s">
        <v>284</v>
      </c>
      <c r="D246" s="80">
        <v>8679</v>
      </c>
      <c r="E246" s="81" t="s">
        <v>239</v>
      </c>
      <c r="F246" s="82" t="s">
        <v>52</v>
      </c>
      <c r="G246" s="83">
        <v>42094</v>
      </c>
      <c r="H246" s="83">
        <v>41103</v>
      </c>
      <c r="I246" s="87">
        <v>46947</v>
      </c>
      <c r="J246" s="86"/>
      <c r="K246" s="76">
        <v>1</v>
      </c>
      <c r="L246" s="51">
        <v>1</v>
      </c>
      <c r="M246" s="51">
        <f>L246</f>
        <v>1</v>
      </c>
      <c r="N246" s="51">
        <f>L246</f>
        <v>1</v>
      </c>
      <c r="O246" s="51">
        <v>0</v>
      </c>
      <c r="P246" s="51">
        <f>L246</f>
        <v>1</v>
      </c>
      <c r="Q246" s="51">
        <f>IF(L246&gt;O246,2,0)</f>
        <v>2</v>
      </c>
      <c r="R246" s="51">
        <f>O246*1</f>
        <v>0</v>
      </c>
      <c r="S246" s="51">
        <v>2</v>
      </c>
      <c r="T246" s="51">
        <f>IF(O246=1,4,0)</f>
        <v>0</v>
      </c>
      <c r="U246" s="51">
        <v>1</v>
      </c>
      <c r="V246" s="51">
        <f>O246*4</f>
        <v>0</v>
      </c>
      <c r="W246" s="51">
        <f>IF(L246&gt;O246,0.1,0)</f>
        <v>0.1</v>
      </c>
      <c r="X246" s="51">
        <f>IF(L246&gt;O246,2,0)</f>
        <v>2</v>
      </c>
    </row>
    <row r="247" spans="1:24" x14ac:dyDescent="0.2">
      <c r="A247" s="77">
        <v>8000583</v>
      </c>
      <c r="B247" s="78" t="s">
        <v>3468</v>
      </c>
      <c r="C247" s="79" t="s">
        <v>285</v>
      </c>
      <c r="D247" s="80">
        <v>8653</v>
      </c>
      <c r="E247" s="81" t="s">
        <v>239</v>
      </c>
      <c r="F247" s="82" t="s">
        <v>52</v>
      </c>
      <c r="G247" s="83">
        <v>42094</v>
      </c>
      <c r="H247" s="83">
        <v>40909</v>
      </c>
      <c r="I247" s="87">
        <v>46753</v>
      </c>
      <c r="J247" s="86"/>
      <c r="K247" s="76">
        <v>1</v>
      </c>
      <c r="L247" s="51">
        <v>0</v>
      </c>
      <c r="M247" s="51">
        <f>L247</f>
        <v>0</v>
      </c>
      <c r="N247" s="51">
        <f>L247</f>
        <v>0</v>
      </c>
      <c r="O247" s="51">
        <v>0</v>
      </c>
      <c r="P247" s="51">
        <f>L247</f>
        <v>0</v>
      </c>
      <c r="Q247" s="51">
        <f>IF(L247&gt;O247,2,0)</f>
        <v>0</v>
      </c>
      <c r="R247" s="51">
        <f>O247*1</f>
        <v>0</v>
      </c>
      <c r="S247" s="51">
        <v>0</v>
      </c>
      <c r="T247" s="51">
        <f>IF(O247=1,4,0)</f>
        <v>0</v>
      </c>
      <c r="U247" s="51">
        <v>1</v>
      </c>
      <c r="V247" s="51">
        <f>O247*4</f>
        <v>0</v>
      </c>
      <c r="W247" s="51">
        <f>IF(L247&gt;O247,0.1,0)</f>
        <v>0</v>
      </c>
      <c r="X247" s="51">
        <f>IF(L247&gt;O247,2,0)</f>
        <v>0</v>
      </c>
    </row>
    <row r="248" spans="1:24" x14ac:dyDescent="0.2">
      <c r="A248" s="77">
        <v>1000261</v>
      </c>
      <c r="B248" s="78" t="s">
        <v>3469</v>
      </c>
      <c r="C248" s="79" t="s">
        <v>286</v>
      </c>
      <c r="D248" s="80">
        <v>8820</v>
      </c>
      <c r="E248" s="81" t="s">
        <v>239</v>
      </c>
      <c r="F248" s="82" t="s">
        <v>52</v>
      </c>
      <c r="G248" s="83">
        <v>42094</v>
      </c>
      <c r="H248" s="83">
        <v>40909</v>
      </c>
      <c r="I248" s="87">
        <v>46753</v>
      </c>
      <c r="J248" s="86"/>
      <c r="K248" s="76">
        <v>1</v>
      </c>
      <c r="L248" s="51">
        <v>0</v>
      </c>
      <c r="M248" s="51">
        <f>L248</f>
        <v>0</v>
      </c>
      <c r="N248" s="51">
        <f>L248</f>
        <v>0</v>
      </c>
      <c r="O248" s="51">
        <v>0</v>
      </c>
      <c r="P248" s="51">
        <f>L248</f>
        <v>0</v>
      </c>
      <c r="Q248" s="51">
        <f>IF(L248&gt;O248,2,0)</f>
        <v>0</v>
      </c>
      <c r="R248" s="51">
        <f>O248*1</f>
        <v>0</v>
      </c>
      <c r="S248" s="51">
        <v>0</v>
      </c>
      <c r="T248" s="51">
        <f>IF(O248=1,4,0)</f>
        <v>0</v>
      </c>
      <c r="U248" s="51">
        <v>1</v>
      </c>
      <c r="V248" s="51">
        <f>O248*4</f>
        <v>0</v>
      </c>
      <c r="W248" s="51">
        <f>IF(L248&gt;O248,0.1,0)</f>
        <v>0</v>
      </c>
      <c r="X248" s="51">
        <f>IF(L248&gt;O248,2,0)</f>
        <v>0</v>
      </c>
    </row>
    <row r="249" spans="1:24" x14ac:dyDescent="0.2">
      <c r="A249" s="77">
        <v>8000581</v>
      </c>
      <c r="B249" s="78" t="s">
        <v>3470</v>
      </c>
      <c r="C249" s="79" t="s">
        <v>287</v>
      </c>
      <c r="D249" s="80">
        <v>8804</v>
      </c>
      <c r="E249" s="81" t="s">
        <v>239</v>
      </c>
      <c r="F249" s="82" t="s">
        <v>52</v>
      </c>
      <c r="G249" s="83">
        <v>42094</v>
      </c>
      <c r="H249" s="83">
        <v>40909</v>
      </c>
      <c r="I249" s="87">
        <v>46753</v>
      </c>
      <c r="J249" s="86"/>
      <c r="K249" s="76">
        <v>1</v>
      </c>
      <c r="L249" s="51">
        <v>0</v>
      </c>
      <c r="M249" s="51">
        <f>L249</f>
        <v>0</v>
      </c>
      <c r="N249" s="51">
        <f>L249</f>
        <v>0</v>
      </c>
      <c r="O249" s="51">
        <v>0</v>
      </c>
      <c r="P249" s="51">
        <f>L249</f>
        <v>0</v>
      </c>
      <c r="Q249" s="51">
        <f>IF(L249&gt;O249,2,0)</f>
        <v>0</v>
      </c>
      <c r="R249" s="51">
        <f>O249*1</f>
        <v>0</v>
      </c>
      <c r="S249" s="51">
        <v>0</v>
      </c>
      <c r="T249" s="51">
        <f>IF(O249=1,4,0)</f>
        <v>0</v>
      </c>
      <c r="U249" s="51">
        <v>1</v>
      </c>
      <c r="V249" s="51">
        <f>O249*4</f>
        <v>0</v>
      </c>
      <c r="W249" s="51">
        <f>IF(L249&gt;O249,0.1,0)</f>
        <v>0</v>
      </c>
      <c r="X249" s="51">
        <f>IF(L249&gt;O249,2,0)</f>
        <v>0</v>
      </c>
    </row>
    <row r="250" spans="1:24" x14ac:dyDescent="0.2">
      <c r="A250" s="77">
        <v>8000580</v>
      </c>
      <c r="B250" s="78" t="s">
        <v>3471</v>
      </c>
      <c r="C250" s="79" t="s">
        <v>288</v>
      </c>
      <c r="D250" s="80">
        <v>8821</v>
      </c>
      <c r="E250" s="81" t="s">
        <v>239</v>
      </c>
      <c r="F250" s="82" t="s">
        <v>52</v>
      </c>
      <c r="G250" s="83">
        <v>42094</v>
      </c>
      <c r="H250" s="83">
        <v>40909</v>
      </c>
      <c r="I250" s="87">
        <v>46753</v>
      </c>
      <c r="J250" s="86"/>
      <c r="K250" s="76">
        <v>1</v>
      </c>
      <c r="L250" s="51">
        <v>0</v>
      </c>
      <c r="M250" s="51">
        <f>L250</f>
        <v>0</v>
      </c>
      <c r="N250" s="51">
        <f>L250</f>
        <v>0</v>
      </c>
      <c r="O250" s="51">
        <v>0</v>
      </c>
      <c r="P250" s="51">
        <f>L250</f>
        <v>0</v>
      </c>
      <c r="Q250" s="51">
        <f>IF(L250&gt;O250,2,0)</f>
        <v>0</v>
      </c>
      <c r="R250" s="51">
        <f>O250*1</f>
        <v>0</v>
      </c>
      <c r="S250" s="51">
        <v>0</v>
      </c>
      <c r="T250" s="51">
        <f>IF(O250=1,4,0)</f>
        <v>0</v>
      </c>
      <c r="U250" s="51">
        <v>1</v>
      </c>
      <c r="V250" s="51">
        <f>O250*4</f>
        <v>0</v>
      </c>
      <c r="W250" s="51">
        <f>IF(L250&gt;O250,0.1,0)</f>
        <v>0</v>
      </c>
      <c r="X250" s="51">
        <f>IF(L250&gt;O250,2,0)</f>
        <v>0</v>
      </c>
    </row>
    <row r="251" spans="1:24" x14ac:dyDescent="0.2">
      <c r="A251" s="77">
        <v>8000579</v>
      </c>
      <c r="B251" s="78" t="s">
        <v>3472</v>
      </c>
      <c r="C251" s="79" t="s">
        <v>289</v>
      </c>
      <c r="D251" s="80">
        <v>9427</v>
      </c>
      <c r="E251" s="81" t="s">
        <v>239</v>
      </c>
      <c r="F251" s="82" t="s">
        <v>52</v>
      </c>
      <c r="G251" s="83">
        <v>42094</v>
      </c>
      <c r="H251" s="83">
        <v>40909</v>
      </c>
      <c r="I251" s="87">
        <v>46753</v>
      </c>
      <c r="J251" s="86"/>
      <c r="K251" s="76">
        <v>1</v>
      </c>
      <c r="L251" s="51">
        <v>0</v>
      </c>
      <c r="M251" s="51">
        <f>L251</f>
        <v>0</v>
      </c>
      <c r="N251" s="51">
        <f>L251</f>
        <v>0</v>
      </c>
      <c r="O251" s="51">
        <v>0</v>
      </c>
      <c r="P251" s="51">
        <f>L251</f>
        <v>0</v>
      </c>
      <c r="Q251" s="51">
        <f>IF(L251&gt;O251,2,0)</f>
        <v>0</v>
      </c>
      <c r="R251" s="51">
        <f>O251*1</f>
        <v>0</v>
      </c>
      <c r="S251" s="51">
        <v>0</v>
      </c>
      <c r="T251" s="51">
        <f>IF(O251=1,4,0)</f>
        <v>0</v>
      </c>
      <c r="U251" s="51">
        <v>1</v>
      </c>
      <c r="V251" s="51">
        <f>O251*4</f>
        <v>0</v>
      </c>
      <c r="W251" s="51">
        <f>IF(L251&gt;O251,0.1,0)</f>
        <v>0</v>
      </c>
      <c r="X251" s="51">
        <f>IF(L251&gt;O251,2,0)</f>
        <v>0</v>
      </c>
    </row>
    <row r="252" spans="1:24" x14ac:dyDescent="0.2">
      <c r="A252" s="77">
        <v>2020255</v>
      </c>
      <c r="B252" s="78" t="s">
        <v>3473</v>
      </c>
      <c r="C252" s="79" t="s">
        <v>247</v>
      </c>
      <c r="D252" s="80">
        <v>8686</v>
      </c>
      <c r="E252" s="81" t="s">
        <v>239</v>
      </c>
      <c r="F252" s="82" t="s">
        <v>52</v>
      </c>
      <c r="G252" s="83">
        <v>42094</v>
      </c>
      <c r="H252" s="83">
        <v>40909</v>
      </c>
      <c r="I252" s="87">
        <v>46753</v>
      </c>
      <c r="J252" s="86"/>
      <c r="K252" s="76">
        <v>1</v>
      </c>
      <c r="L252" s="51">
        <v>1</v>
      </c>
      <c r="M252" s="51">
        <f>L252</f>
        <v>1</v>
      </c>
      <c r="N252" s="51">
        <f>L252</f>
        <v>1</v>
      </c>
      <c r="O252" s="51">
        <v>0</v>
      </c>
      <c r="P252" s="51">
        <f>L252</f>
        <v>1</v>
      </c>
      <c r="Q252" s="51">
        <f>IF(L252&gt;O252,2,0)</f>
        <v>2</v>
      </c>
      <c r="R252" s="51">
        <f>O252*1</f>
        <v>0</v>
      </c>
      <c r="S252" s="51">
        <v>2</v>
      </c>
      <c r="T252" s="51">
        <f>IF(O252=1,4,0)</f>
        <v>0</v>
      </c>
      <c r="U252" s="51">
        <v>1</v>
      </c>
      <c r="V252" s="51">
        <f>O252*4</f>
        <v>0</v>
      </c>
      <c r="W252" s="51">
        <f>IF(L252&gt;O252,0.1,0)</f>
        <v>0.1</v>
      </c>
      <c r="X252" s="51">
        <f>IF(L252&gt;O252,2,0)</f>
        <v>2</v>
      </c>
    </row>
    <row r="253" spans="1:24" x14ac:dyDescent="0.2">
      <c r="A253" s="77">
        <v>8000577</v>
      </c>
      <c r="B253" s="78" t="s">
        <v>3474</v>
      </c>
      <c r="C253" s="79" t="s">
        <v>290</v>
      </c>
      <c r="D253" s="80">
        <v>8835</v>
      </c>
      <c r="E253" s="81" t="s">
        <v>239</v>
      </c>
      <c r="F253" s="82" t="s">
        <v>52</v>
      </c>
      <c r="G253" s="83">
        <v>42094</v>
      </c>
      <c r="H253" s="83">
        <v>40909</v>
      </c>
      <c r="I253" s="87">
        <v>46753</v>
      </c>
      <c r="J253" s="86"/>
      <c r="K253" s="76">
        <v>1</v>
      </c>
      <c r="L253" s="51">
        <v>0</v>
      </c>
      <c r="M253" s="51">
        <f>L253</f>
        <v>0</v>
      </c>
      <c r="N253" s="51">
        <f>L253</f>
        <v>0</v>
      </c>
      <c r="O253" s="51">
        <v>0</v>
      </c>
      <c r="P253" s="51">
        <f>L253</f>
        <v>0</v>
      </c>
      <c r="Q253" s="51">
        <f>IF(L253&gt;O253,2,0)</f>
        <v>0</v>
      </c>
      <c r="R253" s="51">
        <f>O253*1</f>
        <v>0</v>
      </c>
      <c r="S253" s="51">
        <v>0</v>
      </c>
      <c r="T253" s="51">
        <f>IF(O253=1,4,0)</f>
        <v>0</v>
      </c>
      <c r="U253" s="51">
        <v>1</v>
      </c>
      <c r="V253" s="51">
        <f>O253*4</f>
        <v>0</v>
      </c>
      <c r="W253" s="51">
        <f>IF(L253&gt;O253,0.1,0)</f>
        <v>0</v>
      </c>
      <c r="X253" s="51">
        <f>IF(L253&gt;O253,2,0)</f>
        <v>0</v>
      </c>
    </row>
    <row r="254" spans="1:24" x14ac:dyDescent="0.2">
      <c r="A254" s="77">
        <v>8000576</v>
      </c>
      <c r="B254" s="78" t="s">
        <v>3475</v>
      </c>
      <c r="C254" s="79" t="s">
        <v>291</v>
      </c>
      <c r="D254" s="80">
        <v>8810</v>
      </c>
      <c r="E254" s="81" t="s">
        <v>239</v>
      </c>
      <c r="F254" s="82" t="s">
        <v>52</v>
      </c>
      <c r="G254" s="83">
        <v>42094</v>
      </c>
      <c r="H254" s="83">
        <v>40909</v>
      </c>
      <c r="I254" s="87">
        <v>46753</v>
      </c>
      <c r="J254" s="86"/>
      <c r="K254" s="76">
        <v>1</v>
      </c>
      <c r="L254" s="51">
        <v>0</v>
      </c>
      <c r="M254" s="51">
        <f>L254</f>
        <v>0</v>
      </c>
      <c r="N254" s="51">
        <f>L254</f>
        <v>0</v>
      </c>
      <c r="O254" s="51">
        <v>0</v>
      </c>
      <c r="P254" s="51">
        <f>L254</f>
        <v>0</v>
      </c>
      <c r="Q254" s="51">
        <f>IF(L254&gt;O254,2,0)</f>
        <v>0</v>
      </c>
      <c r="R254" s="51">
        <f>O254*1</f>
        <v>0</v>
      </c>
      <c r="S254" s="51">
        <v>0</v>
      </c>
      <c r="T254" s="51">
        <f>IF(O254=1,4,0)</f>
        <v>0</v>
      </c>
      <c r="U254" s="51">
        <v>1</v>
      </c>
      <c r="V254" s="51">
        <f>O254*4</f>
        <v>0</v>
      </c>
      <c r="W254" s="51">
        <f>IF(L254&gt;O254,0.1,0)</f>
        <v>0</v>
      </c>
      <c r="X254" s="51">
        <f>IF(L254&gt;O254,2,0)</f>
        <v>0</v>
      </c>
    </row>
    <row r="255" spans="1:24" x14ac:dyDescent="0.2">
      <c r="A255" s="77">
        <v>8000575</v>
      </c>
      <c r="B255" s="78" t="s">
        <v>3476</v>
      </c>
      <c r="C255" s="79" t="s">
        <v>292</v>
      </c>
      <c r="D255" s="80">
        <v>8831</v>
      </c>
      <c r="E255" s="81" t="s">
        <v>239</v>
      </c>
      <c r="F255" s="82" t="s">
        <v>52</v>
      </c>
      <c r="G255" s="83">
        <v>42094</v>
      </c>
      <c r="H255" s="83">
        <v>40909</v>
      </c>
      <c r="I255" s="87">
        <v>46753</v>
      </c>
      <c r="J255" s="86"/>
      <c r="K255" s="76">
        <v>1</v>
      </c>
      <c r="L255" s="51">
        <v>0</v>
      </c>
      <c r="M255" s="51">
        <f>L255</f>
        <v>0</v>
      </c>
      <c r="N255" s="51">
        <f>L255</f>
        <v>0</v>
      </c>
      <c r="O255" s="51">
        <v>0</v>
      </c>
      <c r="P255" s="51">
        <f>L255</f>
        <v>0</v>
      </c>
      <c r="Q255" s="51">
        <f>IF(L255&gt;O255,2,0)</f>
        <v>0</v>
      </c>
      <c r="R255" s="51">
        <f>O255*1</f>
        <v>0</v>
      </c>
      <c r="S255" s="51">
        <v>0</v>
      </c>
      <c r="T255" s="51">
        <f>IF(O255=1,4,0)</f>
        <v>0</v>
      </c>
      <c r="U255" s="51">
        <v>1</v>
      </c>
      <c r="V255" s="51">
        <f>O255*4</f>
        <v>0</v>
      </c>
      <c r="W255" s="51">
        <f>IF(L255&gt;O255,0.1,0)</f>
        <v>0</v>
      </c>
      <c r="X255" s="51">
        <f>IF(L255&gt;O255,2,0)</f>
        <v>0</v>
      </c>
    </row>
    <row r="256" spans="1:24" x14ac:dyDescent="0.2">
      <c r="A256" s="77">
        <v>8000631</v>
      </c>
      <c r="B256" s="78" t="s">
        <v>3488</v>
      </c>
      <c r="C256" s="79" t="s">
        <v>302</v>
      </c>
      <c r="D256" s="80">
        <v>8538</v>
      </c>
      <c r="E256" s="81" t="s">
        <v>239</v>
      </c>
      <c r="F256" s="82" t="s">
        <v>52</v>
      </c>
      <c r="G256" s="83">
        <v>42094</v>
      </c>
      <c r="H256" s="83">
        <v>40909</v>
      </c>
      <c r="I256" s="87">
        <v>46753</v>
      </c>
      <c r="J256" s="86"/>
      <c r="K256" s="76">
        <v>1</v>
      </c>
      <c r="L256" s="51">
        <v>0</v>
      </c>
      <c r="M256" s="51">
        <f>L256</f>
        <v>0</v>
      </c>
      <c r="N256" s="51">
        <f>L256</f>
        <v>0</v>
      </c>
      <c r="O256" s="51">
        <v>0</v>
      </c>
      <c r="P256" s="51">
        <f>L256</f>
        <v>0</v>
      </c>
      <c r="Q256" s="51">
        <f>IF(L256&gt;O256,2,0)</f>
        <v>0</v>
      </c>
      <c r="R256" s="51">
        <f>O256*1</f>
        <v>0</v>
      </c>
      <c r="S256" s="51">
        <v>0</v>
      </c>
      <c r="T256" s="51">
        <f>IF(O256=1,4,0)</f>
        <v>0</v>
      </c>
      <c r="U256" s="51">
        <v>1</v>
      </c>
      <c r="V256" s="51">
        <f>O256*4</f>
        <v>0</v>
      </c>
      <c r="W256" s="51">
        <f>IF(L256&gt;O256,0.1,0)</f>
        <v>0</v>
      </c>
      <c r="X256" s="51">
        <f>IF(L256&gt;O256,2,0)</f>
        <v>0</v>
      </c>
    </row>
    <row r="257" spans="1:24" x14ac:dyDescent="0.2">
      <c r="A257" s="77">
        <v>8000574</v>
      </c>
      <c r="B257" s="78" t="s">
        <v>3478</v>
      </c>
      <c r="C257" s="79" t="s">
        <v>293</v>
      </c>
      <c r="D257" s="80">
        <v>8789</v>
      </c>
      <c r="E257" s="81" t="s">
        <v>239</v>
      </c>
      <c r="F257" s="82" t="s">
        <v>52</v>
      </c>
      <c r="G257" s="83">
        <v>42094</v>
      </c>
      <c r="H257" s="83">
        <v>40909</v>
      </c>
      <c r="I257" s="87">
        <v>46753</v>
      </c>
      <c r="J257" s="86"/>
      <c r="K257" s="76">
        <v>1</v>
      </c>
      <c r="L257" s="51">
        <v>0</v>
      </c>
      <c r="M257" s="51">
        <f>L257</f>
        <v>0</v>
      </c>
      <c r="N257" s="51">
        <f>L257</f>
        <v>0</v>
      </c>
      <c r="O257" s="51">
        <v>0</v>
      </c>
      <c r="P257" s="51">
        <f>L257</f>
        <v>0</v>
      </c>
      <c r="Q257" s="51">
        <f>IF(L257&gt;O257,2,0)</f>
        <v>0</v>
      </c>
      <c r="R257" s="51">
        <f>O257*1</f>
        <v>0</v>
      </c>
      <c r="S257" s="51">
        <v>0</v>
      </c>
      <c r="T257" s="51">
        <f>IF(O257=1,4,0)</f>
        <v>0</v>
      </c>
      <c r="U257" s="51">
        <v>1</v>
      </c>
      <c r="V257" s="51">
        <f>O257*4</f>
        <v>0</v>
      </c>
      <c r="W257" s="51">
        <f>IF(L257&gt;O257,0.1,0)</f>
        <v>0</v>
      </c>
      <c r="X257" s="51">
        <f>IF(L257&gt;O257,2,0)</f>
        <v>0</v>
      </c>
    </row>
    <row r="258" spans="1:24" x14ac:dyDescent="0.2">
      <c r="A258" s="77">
        <v>8000573</v>
      </c>
      <c r="B258" s="78" t="s">
        <v>3479</v>
      </c>
      <c r="C258" s="79" t="s">
        <v>4627</v>
      </c>
      <c r="D258" s="80">
        <v>8822</v>
      </c>
      <c r="E258" s="81" t="s">
        <v>239</v>
      </c>
      <c r="F258" s="82" t="s">
        <v>52</v>
      </c>
      <c r="G258" s="83">
        <v>42094</v>
      </c>
      <c r="H258" s="83">
        <v>40909</v>
      </c>
      <c r="I258" s="87">
        <v>46753</v>
      </c>
      <c r="J258" s="86"/>
      <c r="K258" s="76">
        <v>1</v>
      </c>
      <c r="L258" s="51">
        <v>0</v>
      </c>
      <c r="M258" s="51">
        <f>L258</f>
        <v>0</v>
      </c>
      <c r="N258" s="51">
        <f>L258</f>
        <v>0</v>
      </c>
      <c r="O258" s="51">
        <v>0</v>
      </c>
      <c r="P258" s="51">
        <f>L258</f>
        <v>0</v>
      </c>
      <c r="Q258" s="51">
        <f>IF(L258&gt;O258,2,0)</f>
        <v>0</v>
      </c>
      <c r="R258" s="51">
        <f>O258*1</f>
        <v>0</v>
      </c>
      <c r="S258" s="51">
        <v>0</v>
      </c>
      <c r="T258" s="51">
        <f>IF(O258=1,4,0)</f>
        <v>0</v>
      </c>
      <c r="U258" s="51">
        <v>1</v>
      </c>
      <c r="V258" s="51">
        <f>O258*4</f>
        <v>0</v>
      </c>
      <c r="W258" s="51">
        <f>IF(L258&gt;O258,0.1,0)</f>
        <v>0</v>
      </c>
      <c r="X258" s="51">
        <f>IF(L258&gt;O258,2,0)</f>
        <v>0</v>
      </c>
    </row>
    <row r="259" spans="1:24" x14ac:dyDescent="0.2">
      <c r="A259" s="77">
        <v>8000572</v>
      </c>
      <c r="B259" s="78" t="s">
        <v>3480</v>
      </c>
      <c r="C259" s="79" t="s">
        <v>294</v>
      </c>
      <c r="D259" s="80">
        <v>8803</v>
      </c>
      <c r="E259" s="81" t="s">
        <v>239</v>
      </c>
      <c r="F259" s="82" t="s">
        <v>52</v>
      </c>
      <c r="G259" s="83">
        <v>42094</v>
      </c>
      <c r="H259" s="83">
        <v>40909</v>
      </c>
      <c r="I259" s="87">
        <v>46753</v>
      </c>
      <c r="J259" s="86"/>
      <c r="K259" s="76">
        <v>1</v>
      </c>
      <c r="L259" s="51">
        <v>1</v>
      </c>
      <c r="M259" s="51">
        <f>L259</f>
        <v>1</v>
      </c>
      <c r="N259" s="51">
        <f>L259</f>
        <v>1</v>
      </c>
      <c r="O259" s="51">
        <v>0</v>
      </c>
      <c r="P259" s="51">
        <f>L259</f>
        <v>1</v>
      </c>
      <c r="Q259" s="51">
        <f>IF(L259&gt;O259,2,0)</f>
        <v>2</v>
      </c>
      <c r="R259" s="51">
        <f>O259*1</f>
        <v>0</v>
      </c>
      <c r="S259" s="51">
        <v>2</v>
      </c>
      <c r="T259" s="51">
        <f>IF(O259=1,4,0)</f>
        <v>0</v>
      </c>
      <c r="U259" s="51">
        <v>1</v>
      </c>
      <c r="V259" s="51">
        <f>O259*4</f>
        <v>0</v>
      </c>
      <c r="W259" s="51">
        <f>IF(L259&gt;O259,0.1,0)</f>
        <v>0.1</v>
      </c>
      <c r="X259" s="51">
        <f>IF(L259&gt;O259,2,0)</f>
        <v>2</v>
      </c>
    </row>
    <row r="260" spans="1:24" x14ac:dyDescent="0.2">
      <c r="A260" s="77">
        <v>2014971</v>
      </c>
      <c r="B260" s="78" t="s">
        <v>3481</v>
      </c>
      <c r="C260" s="79" t="s">
        <v>295</v>
      </c>
      <c r="D260" s="80">
        <v>8798</v>
      </c>
      <c r="E260" s="81" t="s">
        <v>239</v>
      </c>
      <c r="F260" s="82" t="s">
        <v>52</v>
      </c>
      <c r="G260" s="83">
        <v>42094</v>
      </c>
      <c r="H260" s="83">
        <v>40909</v>
      </c>
      <c r="I260" s="87">
        <v>46753</v>
      </c>
      <c r="J260" s="86"/>
      <c r="K260" s="76">
        <v>1</v>
      </c>
      <c r="L260" s="51">
        <v>0</v>
      </c>
      <c r="M260" s="51">
        <f>L260</f>
        <v>0</v>
      </c>
      <c r="N260" s="51">
        <f>L260</f>
        <v>0</v>
      </c>
      <c r="O260" s="51">
        <v>0</v>
      </c>
      <c r="P260" s="51">
        <f>L260</f>
        <v>0</v>
      </c>
      <c r="Q260" s="51">
        <f>IF(L260&gt;O260,2,0)</f>
        <v>0</v>
      </c>
      <c r="R260" s="51">
        <f>O260*1</f>
        <v>0</v>
      </c>
      <c r="S260" s="51">
        <v>0</v>
      </c>
      <c r="T260" s="51">
        <f>IF(O260=1,4,0)</f>
        <v>0</v>
      </c>
      <c r="U260" s="51">
        <v>1</v>
      </c>
      <c r="V260" s="51">
        <f>O260*4</f>
        <v>0</v>
      </c>
      <c r="W260" s="51">
        <f>IF(L260&gt;O260,0.1,0)</f>
        <v>0</v>
      </c>
      <c r="X260" s="51">
        <f>IF(L260&gt;O260,2,0)</f>
        <v>0</v>
      </c>
    </row>
    <row r="261" spans="1:24" x14ac:dyDescent="0.2">
      <c r="A261" s="77">
        <v>8000806</v>
      </c>
      <c r="B261" s="78" t="s">
        <v>3482</v>
      </c>
      <c r="C261" s="79" t="s">
        <v>296</v>
      </c>
      <c r="D261" s="80">
        <v>8983</v>
      </c>
      <c r="E261" s="81" t="s">
        <v>239</v>
      </c>
      <c r="F261" s="82" t="s">
        <v>52</v>
      </c>
      <c r="G261" s="83">
        <v>42094</v>
      </c>
      <c r="H261" s="83">
        <v>40909</v>
      </c>
      <c r="I261" s="87">
        <v>46753</v>
      </c>
      <c r="J261" s="86"/>
      <c r="K261" s="76">
        <v>1</v>
      </c>
      <c r="L261" s="51">
        <v>0</v>
      </c>
      <c r="M261" s="51">
        <f>L261</f>
        <v>0</v>
      </c>
      <c r="N261" s="51">
        <f>L261</f>
        <v>0</v>
      </c>
      <c r="O261" s="51">
        <v>0</v>
      </c>
      <c r="P261" s="51">
        <f>L261</f>
        <v>0</v>
      </c>
      <c r="Q261" s="51">
        <f>IF(L261&gt;O261,2,0)</f>
        <v>0</v>
      </c>
      <c r="R261" s="51">
        <f>O261*1</f>
        <v>0</v>
      </c>
      <c r="S261" s="51">
        <v>0</v>
      </c>
      <c r="T261" s="51">
        <f>IF(O261=1,4,0)</f>
        <v>0</v>
      </c>
      <c r="U261" s="51">
        <v>1</v>
      </c>
      <c r="V261" s="51">
        <f>O261*4</f>
        <v>0</v>
      </c>
      <c r="W261" s="51">
        <f>IF(L261&gt;O261,0.1,0)</f>
        <v>0</v>
      </c>
      <c r="X261" s="51">
        <f>IF(L261&gt;O261,2,0)</f>
        <v>0</v>
      </c>
    </row>
    <row r="262" spans="1:24" x14ac:dyDescent="0.2">
      <c r="A262" s="77">
        <v>8000805</v>
      </c>
      <c r="B262" s="78" t="s">
        <v>3483</v>
      </c>
      <c r="C262" s="79" t="s">
        <v>297</v>
      </c>
      <c r="D262" s="80">
        <v>8673</v>
      </c>
      <c r="E262" s="81" t="s">
        <v>239</v>
      </c>
      <c r="F262" s="82" t="s">
        <v>52</v>
      </c>
      <c r="G262" s="83">
        <v>42094</v>
      </c>
      <c r="H262" s="83">
        <v>40909</v>
      </c>
      <c r="I262" s="87">
        <v>46753</v>
      </c>
      <c r="J262" s="86"/>
      <c r="K262" s="76">
        <v>1</v>
      </c>
      <c r="L262" s="51">
        <v>0</v>
      </c>
      <c r="M262" s="51">
        <f>L262</f>
        <v>0</v>
      </c>
      <c r="N262" s="51">
        <f>L262</f>
        <v>0</v>
      </c>
      <c r="O262" s="51">
        <v>0</v>
      </c>
      <c r="P262" s="51">
        <f>L262</f>
        <v>0</v>
      </c>
      <c r="Q262" s="51">
        <f>IF(L262&gt;O262,2,0)</f>
        <v>0</v>
      </c>
      <c r="R262" s="51">
        <f>O262*1</f>
        <v>0</v>
      </c>
      <c r="S262" s="51">
        <v>0</v>
      </c>
      <c r="T262" s="51">
        <f>IF(O262=1,4,0)</f>
        <v>0</v>
      </c>
      <c r="U262" s="51">
        <v>1</v>
      </c>
      <c r="V262" s="51">
        <f>O262*4</f>
        <v>0</v>
      </c>
      <c r="W262" s="51">
        <f>IF(L262&gt;O262,0.1,0)</f>
        <v>0</v>
      </c>
      <c r="X262" s="51">
        <f>IF(L262&gt;O262,2,0)</f>
        <v>0</v>
      </c>
    </row>
    <row r="263" spans="1:24" x14ac:dyDescent="0.2">
      <c r="A263" s="77">
        <v>8000804</v>
      </c>
      <c r="B263" s="78" t="s">
        <v>3484</v>
      </c>
      <c r="C263" s="79" t="s">
        <v>298</v>
      </c>
      <c r="D263" s="80">
        <v>9471</v>
      </c>
      <c r="E263" s="81" t="s">
        <v>239</v>
      </c>
      <c r="F263" s="82" t="s">
        <v>52</v>
      </c>
      <c r="G263" s="83">
        <v>42094</v>
      </c>
      <c r="H263" s="83">
        <v>40909</v>
      </c>
      <c r="I263" s="87">
        <v>46753</v>
      </c>
      <c r="J263" s="86"/>
      <c r="K263" s="76">
        <v>1</v>
      </c>
      <c r="L263" s="51">
        <v>0</v>
      </c>
      <c r="M263" s="51">
        <f>L263</f>
        <v>0</v>
      </c>
      <c r="N263" s="51">
        <f>L263</f>
        <v>0</v>
      </c>
      <c r="O263" s="51">
        <v>0</v>
      </c>
      <c r="P263" s="51">
        <f>L263</f>
        <v>0</v>
      </c>
      <c r="Q263" s="51">
        <f>IF(L263&gt;O263,2,0)</f>
        <v>0</v>
      </c>
      <c r="R263" s="51">
        <f>O263*1</f>
        <v>0</v>
      </c>
      <c r="S263" s="51">
        <v>0</v>
      </c>
      <c r="T263" s="51">
        <f>IF(O263=1,4,0)</f>
        <v>0</v>
      </c>
      <c r="U263" s="51">
        <v>1</v>
      </c>
      <c r="V263" s="51">
        <f>O263*4</f>
        <v>0</v>
      </c>
      <c r="W263" s="51">
        <f>IF(L263&gt;O263,0.1,0)</f>
        <v>0</v>
      </c>
      <c r="X263" s="51">
        <f>IF(L263&gt;O263,2,0)</f>
        <v>0</v>
      </c>
    </row>
    <row r="264" spans="1:24" x14ac:dyDescent="0.2">
      <c r="A264" s="77">
        <v>8000803</v>
      </c>
      <c r="B264" s="78" t="s">
        <v>3485</v>
      </c>
      <c r="C264" s="79" t="s">
        <v>299</v>
      </c>
      <c r="D264" s="80">
        <v>8797</v>
      </c>
      <c r="E264" s="81" t="s">
        <v>239</v>
      </c>
      <c r="F264" s="82" t="s">
        <v>52</v>
      </c>
      <c r="G264" s="83">
        <v>42094</v>
      </c>
      <c r="H264" s="83">
        <v>40909</v>
      </c>
      <c r="I264" s="87">
        <v>46753</v>
      </c>
      <c r="J264" s="86"/>
      <c r="K264" s="76">
        <v>1</v>
      </c>
      <c r="L264" s="51">
        <v>0</v>
      </c>
      <c r="M264" s="51">
        <f>L264</f>
        <v>0</v>
      </c>
      <c r="N264" s="51">
        <f>L264</f>
        <v>0</v>
      </c>
      <c r="O264" s="51">
        <v>0</v>
      </c>
      <c r="P264" s="51">
        <f>L264</f>
        <v>0</v>
      </c>
      <c r="Q264" s="51">
        <f>IF(L264&gt;O264,2,0)</f>
        <v>0</v>
      </c>
      <c r="R264" s="51">
        <f>O264*1</f>
        <v>0</v>
      </c>
      <c r="S264" s="51">
        <v>0</v>
      </c>
      <c r="T264" s="51">
        <f>IF(O264=1,4,0)</f>
        <v>0</v>
      </c>
      <c r="U264" s="51">
        <v>1</v>
      </c>
      <c r="V264" s="51">
        <f>O264*4</f>
        <v>0</v>
      </c>
      <c r="W264" s="51">
        <f>IF(L264&gt;O264,0.1,0)</f>
        <v>0</v>
      </c>
      <c r="X264" s="51">
        <f>IF(L264&gt;O264,2,0)</f>
        <v>0</v>
      </c>
    </row>
    <row r="265" spans="1:24" x14ac:dyDescent="0.2">
      <c r="A265" s="77">
        <v>1000241</v>
      </c>
      <c r="B265" s="78" t="s">
        <v>3486</v>
      </c>
      <c r="C265" s="79" t="s">
        <v>300</v>
      </c>
      <c r="D265" s="80">
        <v>8989</v>
      </c>
      <c r="E265" s="81" t="s">
        <v>239</v>
      </c>
      <c r="F265" s="82" t="s">
        <v>52</v>
      </c>
      <c r="G265" s="83">
        <v>42094</v>
      </c>
      <c r="H265" s="83">
        <v>40909</v>
      </c>
      <c r="I265" s="87">
        <v>46753</v>
      </c>
      <c r="J265" s="86"/>
      <c r="K265" s="76">
        <v>1</v>
      </c>
      <c r="L265" s="51">
        <v>1</v>
      </c>
      <c r="M265" s="51">
        <f>L265</f>
        <v>1</v>
      </c>
      <c r="N265" s="51">
        <f>L265</f>
        <v>1</v>
      </c>
      <c r="O265" s="51">
        <v>0</v>
      </c>
      <c r="P265" s="51">
        <f>L265</f>
        <v>1</v>
      </c>
      <c r="Q265" s="51">
        <f>IF(L265&gt;O265,2,0)</f>
        <v>2</v>
      </c>
      <c r="R265" s="51">
        <f>O265*1</f>
        <v>0</v>
      </c>
      <c r="S265" s="51">
        <v>2</v>
      </c>
      <c r="T265" s="51">
        <f>IF(O265=1,4,0)</f>
        <v>0</v>
      </c>
      <c r="U265" s="51">
        <v>1</v>
      </c>
      <c r="V265" s="51">
        <f>O265*4</f>
        <v>0</v>
      </c>
      <c r="W265" s="51">
        <f>IF(L265&gt;O265,0.1,0)</f>
        <v>0.1</v>
      </c>
      <c r="X265" s="51">
        <f>IF(L265&gt;O265,2,0)</f>
        <v>2</v>
      </c>
    </row>
    <row r="266" spans="1:24" x14ac:dyDescent="0.2">
      <c r="A266" s="77">
        <v>8000801</v>
      </c>
      <c r="B266" s="78" t="s">
        <v>3487</v>
      </c>
      <c r="C266" s="79" t="s">
        <v>301</v>
      </c>
      <c r="D266" s="80">
        <v>9447</v>
      </c>
      <c r="E266" s="81" t="s">
        <v>239</v>
      </c>
      <c r="F266" s="82" t="s">
        <v>52</v>
      </c>
      <c r="G266" s="83">
        <v>42094</v>
      </c>
      <c r="H266" s="83">
        <v>40909</v>
      </c>
      <c r="I266" s="87">
        <v>46753</v>
      </c>
      <c r="J266" s="86"/>
      <c r="K266" s="76">
        <v>1</v>
      </c>
      <c r="L266" s="51">
        <v>0</v>
      </c>
      <c r="M266" s="51">
        <f>L266</f>
        <v>0</v>
      </c>
      <c r="N266" s="51">
        <f>L266</f>
        <v>0</v>
      </c>
      <c r="O266" s="51">
        <v>0</v>
      </c>
      <c r="P266" s="51">
        <f>L266</f>
        <v>0</v>
      </c>
      <c r="Q266" s="51">
        <f>IF(L266&gt;O266,2,0)</f>
        <v>0</v>
      </c>
      <c r="R266" s="51">
        <f>O266*1</f>
        <v>0</v>
      </c>
      <c r="S266" s="51">
        <v>0</v>
      </c>
      <c r="T266" s="51">
        <f>IF(O266=1,4,0)</f>
        <v>0</v>
      </c>
      <c r="U266" s="51">
        <v>1</v>
      </c>
      <c r="V266" s="51">
        <f>O266*4</f>
        <v>0</v>
      </c>
      <c r="W266" s="51">
        <f>IF(L266&gt;O266,0.1,0)</f>
        <v>0</v>
      </c>
      <c r="X266" s="51">
        <f>IF(L266&gt;O266,2,0)</f>
        <v>0</v>
      </c>
    </row>
    <row r="267" spans="1:24" x14ac:dyDescent="0.2">
      <c r="A267" s="77">
        <v>2019529</v>
      </c>
      <c r="B267" s="78" t="s">
        <v>3499</v>
      </c>
      <c r="C267" s="79" t="s">
        <v>309</v>
      </c>
      <c r="D267" s="80">
        <v>9450</v>
      </c>
      <c r="E267" s="81" t="s">
        <v>239</v>
      </c>
      <c r="F267" s="82" t="s">
        <v>52</v>
      </c>
      <c r="G267" s="83">
        <v>42094</v>
      </c>
      <c r="H267" s="83">
        <v>40909</v>
      </c>
      <c r="I267" s="87">
        <v>46753</v>
      </c>
      <c r="J267" s="86"/>
      <c r="K267" s="76">
        <v>1</v>
      </c>
      <c r="L267" s="51">
        <v>0</v>
      </c>
      <c r="M267" s="51">
        <f>L267</f>
        <v>0</v>
      </c>
      <c r="N267" s="51">
        <f>L267</f>
        <v>0</v>
      </c>
      <c r="O267" s="51">
        <v>0</v>
      </c>
      <c r="P267" s="51">
        <f>L267</f>
        <v>0</v>
      </c>
      <c r="Q267" s="51">
        <f>IF(L267&gt;O267,2,0)</f>
        <v>0</v>
      </c>
      <c r="R267" s="51">
        <f>O267*1</f>
        <v>0</v>
      </c>
      <c r="S267" s="51">
        <v>0</v>
      </c>
      <c r="T267" s="51">
        <f>IF(O267=1,4,0)</f>
        <v>0</v>
      </c>
      <c r="U267" s="51">
        <v>1</v>
      </c>
      <c r="V267" s="51">
        <f>O267*4</f>
        <v>0</v>
      </c>
      <c r="W267" s="51">
        <f>IF(L267&gt;O267,0.1,0)</f>
        <v>0</v>
      </c>
      <c r="X267" s="51">
        <f>IF(L267&gt;O267,2,0)</f>
        <v>0</v>
      </c>
    </row>
    <row r="268" spans="1:24" x14ac:dyDescent="0.2">
      <c r="A268" s="77">
        <v>8000800</v>
      </c>
      <c r="B268" s="78" t="s">
        <v>3489</v>
      </c>
      <c r="C268" s="79" t="s">
        <v>4628</v>
      </c>
      <c r="D268" s="80">
        <v>8664</v>
      </c>
      <c r="E268" s="81" t="s">
        <v>239</v>
      </c>
      <c r="F268" s="82" t="s">
        <v>52</v>
      </c>
      <c r="G268" s="83">
        <v>42094</v>
      </c>
      <c r="H268" s="83">
        <v>40909</v>
      </c>
      <c r="I268" s="87">
        <v>46753</v>
      </c>
      <c r="J268" s="86"/>
      <c r="K268" s="76">
        <v>1</v>
      </c>
      <c r="L268" s="51">
        <v>0</v>
      </c>
      <c r="M268" s="51">
        <f>L268</f>
        <v>0</v>
      </c>
      <c r="N268" s="51">
        <f>L268</f>
        <v>0</v>
      </c>
      <c r="O268" s="51">
        <v>0</v>
      </c>
      <c r="P268" s="51">
        <f>L268</f>
        <v>0</v>
      </c>
      <c r="Q268" s="51">
        <f>IF(L268&gt;O268,2,0)</f>
        <v>0</v>
      </c>
      <c r="R268" s="51">
        <f>O268*1</f>
        <v>0</v>
      </c>
      <c r="S268" s="51">
        <v>0</v>
      </c>
      <c r="T268" s="51">
        <f>IF(O268=1,4,0)</f>
        <v>0</v>
      </c>
      <c r="U268" s="51">
        <v>1</v>
      </c>
      <c r="V268" s="51">
        <f>O268*4</f>
        <v>0</v>
      </c>
      <c r="W268" s="51">
        <f>IF(L268&gt;O268,0.1,0)</f>
        <v>0</v>
      </c>
      <c r="X268" s="51">
        <f>IF(L268&gt;O268,2,0)</f>
        <v>0</v>
      </c>
    </row>
    <row r="269" spans="1:24" x14ac:dyDescent="0.2">
      <c r="A269" s="77">
        <v>8000799</v>
      </c>
      <c r="B269" s="78" t="s">
        <v>3490</v>
      </c>
      <c r="C269" s="79" t="s">
        <v>262</v>
      </c>
      <c r="D269" s="80">
        <v>9426</v>
      </c>
      <c r="E269" s="81" t="s">
        <v>239</v>
      </c>
      <c r="F269" s="82" t="s">
        <v>52</v>
      </c>
      <c r="G269" s="83">
        <v>42094</v>
      </c>
      <c r="H269" s="83">
        <v>40909</v>
      </c>
      <c r="I269" s="87">
        <v>46753</v>
      </c>
      <c r="J269" s="86"/>
      <c r="K269" s="76">
        <v>1</v>
      </c>
      <c r="L269" s="51">
        <v>0</v>
      </c>
      <c r="M269" s="51">
        <f>L269</f>
        <v>0</v>
      </c>
      <c r="N269" s="51">
        <f>L269</f>
        <v>0</v>
      </c>
      <c r="O269" s="51">
        <v>0</v>
      </c>
      <c r="P269" s="51">
        <f>L269</f>
        <v>0</v>
      </c>
      <c r="Q269" s="51">
        <f>IF(L269&gt;O269,2,0)</f>
        <v>0</v>
      </c>
      <c r="R269" s="51">
        <f>O269*1</f>
        <v>0</v>
      </c>
      <c r="S269" s="51">
        <v>0</v>
      </c>
      <c r="T269" s="51">
        <f>IF(O269=1,4,0)</f>
        <v>0</v>
      </c>
      <c r="U269" s="51">
        <v>1</v>
      </c>
      <c r="V269" s="51">
        <f>O269*4</f>
        <v>0</v>
      </c>
      <c r="W269" s="51">
        <f>IF(L269&gt;O269,0.1,0)</f>
        <v>0</v>
      </c>
      <c r="X269" s="51">
        <f>IF(L269&gt;O269,2,0)</f>
        <v>0</v>
      </c>
    </row>
    <row r="270" spans="1:24" x14ac:dyDescent="0.2">
      <c r="A270" s="77">
        <v>2017293</v>
      </c>
      <c r="B270" s="78" t="s">
        <v>3491</v>
      </c>
      <c r="C270" s="79" t="s">
        <v>303</v>
      </c>
      <c r="D270" s="80">
        <v>9418</v>
      </c>
      <c r="E270" s="81" t="s">
        <v>239</v>
      </c>
      <c r="F270" s="82" t="s">
        <v>52</v>
      </c>
      <c r="G270" s="83">
        <v>42094</v>
      </c>
      <c r="H270" s="83">
        <v>40909</v>
      </c>
      <c r="I270" s="87">
        <v>46753</v>
      </c>
      <c r="J270" s="86"/>
      <c r="K270" s="76">
        <v>1</v>
      </c>
      <c r="L270" s="51">
        <v>0</v>
      </c>
      <c r="M270" s="51">
        <f>L270</f>
        <v>0</v>
      </c>
      <c r="N270" s="51">
        <f>L270</f>
        <v>0</v>
      </c>
      <c r="O270" s="51">
        <v>0</v>
      </c>
      <c r="P270" s="51">
        <f>L270</f>
        <v>0</v>
      </c>
      <c r="Q270" s="51">
        <f>IF(L270&gt;O270,2,0)</f>
        <v>0</v>
      </c>
      <c r="R270" s="51">
        <f>O270*1</f>
        <v>0</v>
      </c>
      <c r="S270" s="51">
        <v>0</v>
      </c>
      <c r="T270" s="51">
        <f>IF(O270=1,4,0)</f>
        <v>0</v>
      </c>
      <c r="U270" s="51">
        <v>1</v>
      </c>
      <c r="V270" s="51">
        <f>O270*4</f>
        <v>0</v>
      </c>
      <c r="W270" s="51">
        <f>IF(L270&gt;O270,0.1,0)</f>
        <v>0</v>
      </c>
      <c r="X270" s="51">
        <f>IF(L270&gt;O270,2,0)</f>
        <v>0</v>
      </c>
    </row>
    <row r="271" spans="1:24" x14ac:dyDescent="0.2">
      <c r="A271" s="77">
        <v>8000797</v>
      </c>
      <c r="B271" s="78" t="s">
        <v>3492</v>
      </c>
      <c r="C271" s="79" t="s">
        <v>304</v>
      </c>
      <c r="D271" s="80">
        <v>9201</v>
      </c>
      <c r="E271" s="81" t="s">
        <v>239</v>
      </c>
      <c r="F271" s="82" t="s">
        <v>52</v>
      </c>
      <c r="G271" s="83">
        <v>42094</v>
      </c>
      <c r="H271" s="83">
        <v>40909</v>
      </c>
      <c r="I271" s="87">
        <v>46753</v>
      </c>
      <c r="J271" s="86"/>
      <c r="K271" s="76">
        <v>1</v>
      </c>
      <c r="L271" s="51">
        <v>0</v>
      </c>
      <c r="M271" s="51">
        <f>L271</f>
        <v>0</v>
      </c>
      <c r="N271" s="51">
        <f>L271</f>
        <v>0</v>
      </c>
      <c r="O271" s="51">
        <v>0</v>
      </c>
      <c r="P271" s="51">
        <f>L271</f>
        <v>0</v>
      </c>
      <c r="Q271" s="51">
        <f>IF(L271&gt;O271,2,0)</f>
        <v>0</v>
      </c>
      <c r="R271" s="51">
        <f>O271*1</f>
        <v>0</v>
      </c>
      <c r="S271" s="51">
        <v>0</v>
      </c>
      <c r="T271" s="51">
        <f>IF(O271=1,4,0)</f>
        <v>0</v>
      </c>
      <c r="U271" s="51">
        <v>1</v>
      </c>
      <c r="V271" s="51">
        <f>O271*4</f>
        <v>0</v>
      </c>
      <c r="W271" s="51">
        <f>IF(L271&gt;O271,0.1,0)</f>
        <v>0</v>
      </c>
      <c r="X271" s="51">
        <f>IF(L271&gt;O271,2,0)</f>
        <v>0</v>
      </c>
    </row>
    <row r="272" spans="1:24" x14ac:dyDescent="0.2">
      <c r="A272" s="77">
        <v>1000227</v>
      </c>
      <c r="B272" s="78" t="s">
        <v>3493</v>
      </c>
      <c r="C272" s="79" t="s">
        <v>305</v>
      </c>
      <c r="D272" s="80">
        <v>13223</v>
      </c>
      <c r="E272" s="81" t="s">
        <v>239</v>
      </c>
      <c r="F272" s="82" t="s">
        <v>52</v>
      </c>
      <c r="G272" s="83">
        <v>42094</v>
      </c>
      <c r="H272" s="83">
        <v>40909</v>
      </c>
      <c r="I272" s="87">
        <v>46753</v>
      </c>
      <c r="J272" s="86"/>
      <c r="K272" s="76">
        <v>1</v>
      </c>
      <c r="L272" s="51">
        <v>1</v>
      </c>
      <c r="M272" s="51">
        <f>L272</f>
        <v>1</v>
      </c>
      <c r="N272" s="51">
        <f>L272</f>
        <v>1</v>
      </c>
      <c r="O272" s="51">
        <v>0</v>
      </c>
      <c r="P272" s="51">
        <f>L272</f>
        <v>1</v>
      </c>
      <c r="Q272" s="51">
        <f>IF(L272&gt;O272,2,0)</f>
        <v>2</v>
      </c>
      <c r="R272" s="51">
        <f>O272*1</f>
        <v>0</v>
      </c>
      <c r="S272" s="51">
        <v>2</v>
      </c>
      <c r="T272" s="51">
        <f>IF(O272=1,4,0)</f>
        <v>0</v>
      </c>
      <c r="U272" s="51">
        <v>1</v>
      </c>
      <c r="V272" s="51">
        <f>O272*4</f>
        <v>0</v>
      </c>
      <c r="W272" s="51">
        <f>IF(L272&gt;O272,0.1,0)</f>
        <v>0.1</v>
      </c>
      <c r="X272" s="51">
        <f>IF(L272&gt;O272,2,0)</f>
        <v>2</v>
      </c>
    </row>
    <row r="273" spans="1:24" x14ac:dyDescent="0.2">
      <c r="A273" s="77">
        <v>2017828</v>
      </c>
      <c r="B273" s="78" t="s">
        <v>3494</v>
      </c>
      <c r="C273" s="79" t="s">
        <v>306</v>
      </c>
      <c r="D273" s="80">
        <v>8882</v>
      </c>
      <c r="E273" s="81" t="s">
        <v>239</v>
      </c>
      <c r="F273" s="82" t="s">
        <v>52</v>
      </c>
      <c r="G273" s="83">
        <v>42094</v>
      </c>
      <c r="H273" s="83">
        <v>40909</v>
      </c>
      <c r="I273" s="87">
        <v>46753</v>
      </c>
      <c r="J273" s="86"/>
      <c r="K273" s="76">
        <v>1</v>
      </c>
      <c r="L273" s="51">
        <v>0</v>
      </c>
      <c r="M273" s="51">
        <f>L273</f>
        <v>0</v>
      </c>
      <c r="N273" s="51">
        <f>L273</f>
        <v>0</v>
      </c>
      <c r="O273" s="51">
        <v>0</v>
      </c>
      <c r="P273" s="51">
        <f>L273</f>
        <v>0</v>
      </c>
      <c r="Q273" s="51">
        <f>IF(L273&gt;O273,2,0)</f>
        <v>0</v>
      </c>
      <c r="R273" s="51">
        <f>O273*1</f>
        <v>0</v>
      </c>
      <c r="S273" s="51">
        <v>0</v>
      </c>
      <c r="T273" s="51">
        <f>IF(O273=1,4,0)</f>
        <v>0</v>
      </c>
      <c r="U273" s="51">
        <v>1</v>
      </c>
      <c r="V273" s="51">
        <f>O273*4</f>
        <v>0</v>
      </c>
      <c r="W273" s="51">
        <f>IF(L273&gt;O273,0.1,0)</f>
        <v>0</v>
      </c>
      <c r="X273" s="51">
        <f>IF(L273&gt;O273,2,0)</f>
        <v>0</v>
      </c>
    </row>
    <row r="274" spans="1:24" x14ac:dyDescent="0.2">
      <c r="A274" s="77">
        <v>8000794</v>
      </c>
      <c r="B274" s="78" t="s">
        <v>3495</v>
      </c>
      <c r="C274" s="79" t="s">
        <v>4629</v>
      </c>
      <c r="D274" s="80">
        <v>8863</v>
      </c>
      <c r="E274" s="81" t="s">
        <v>239</v>
      </c>
      <c r="F274" s="82" t="s">
        <v>52</v>
      </c>
      <c r="G274" s="83">
        <v>42094</v>
      </c>
      <c r="H274" s="83">
        <v>40909</v>
      </c>
      <c r="I274" s="87">
        <v>46753</v>
      </c>
      <c r="J274" s="86"/>
      <c r="K274" s="76">
        <v>1</v>
      </c>
      <c r="L274" s="51">
        <v>0</v>
      </c>
      <c r="M274" s="51">
        <f>L274</f>
        <v>0</v>
      </c>
      <c r="N274" s="51">
        <f>L274</f>
        <v>0</v>
      </c>
      <c r="O274" s="51">
        <v>0</v>
      </c>
      <c r="P274" s="51">
        <f>L274</f>
        <v>0</v>
      </c>
      <c r="Q274" s="51">
        <f>IF(L274&gt;O274,2,0)</f>
        <v>0</v>
      </c>
      <c r="R274" s="51">
        <f>O274*1</f>
        <v>0</v>
      </c>
      <c r="S274" s="51">
        <v>0</v>
      </c>
      <c r="T274" s="51">
        <f>IF(O274=1,4,0)</f>
        <v>0</v>
      </c>
      <c r="U274" s="51">
        <v>1</v>
      </c>
      <c r="V274" s="51">
        <f>O274*4</f>
        <v>0</v>
      </c>
      <c r="W274" s="51">
        <f>IF(L274&gt;O274,0.1,0)</f>
        <v>0</v>
      </c>
      <c r="X274" s="51">
        <f>IF(L274&gt;O274,2,0)</f>
        <v>0</v>
      </c>
    </row>
    <row r="275" spans="1:24" x14ac:dyDescent="0.2">
      <c r="A275" s="77">
        <v>8000793</v>
      </c>
      <c r="B275" s="78" t="s">
        <v>3496</v>
      </c>
      <c r="C275" s="79" t="s">
        <v>307</v>
      </c>
      <c r="D275" s="80">
        <v>8876</v>
      </c>
      <c r="E275" s="81" t="s">
        <v>239</v>
      </c>
      <c r="F275" s="82" t="s">
        <v>52</v>
      </c>
      <c r="G275" s="83">
        <v>42094</v>
      </c>
      <c r="H275" s="83">
        <v>41103</v>
      </c>
      <c r="I275" s="87">
        <v>46947</v>
      </c>
      <c r="J275" s="86"/>
      <c r="K275" s="76">
        <v>1</v>
      </c>
      <c r="L275" s="51">
        <v>0</v>
      </c>
      <c r="M275" s="51">
        <f>L275</f>
        <v>0</v>
      </c>
      <c r="N275" s="51">
        <f>L275</f>
        <v>0</v>
      </c>
      <c r="O275" s="51">
        <v>0</v>
      </c>
      <c r="P275" s="51">
        <f>L275</f>
        <v>0</v>
      </c>
      <c r="Q275" s="51">
        <f>IF(L275&gt;O275,2,0)</f>
        <v>0</v>
      </c>
      <c r="R275" s="51">
        <f>O275*1</f>
        <v>0</v>
      </c>
      <c r="S275" s="51">
        <v>0</v>
      </c>
      <c r="T275" s="51">
        <f>IF(O275=1,4,0)</f>
        <v>0</v>
      </c>
      <c r="U275" s="51">
        <v>1</v>
      </c>
      <c r="V275" s="51">
        <f>O275*4</f>
        <v>0</v>
      </c>
      <c r="W275" s="51">
        <f>IF(L275&gt;O275,0.1,0)</f>
        <v>0</v>
      </c>
      <c r="X275" s="51">
        <f>IF(L275&gt;O275,2,0)</f>
        <v>0</v>
      </c>
    </row>
    <row r="276" spans="1:24" x14ac:dyDescent="0.2">
      <c r="A276" s="77">
        <v>2015329</v>
      </c>
      <c r="B276" s="78" t="s">
        <v>3497</v>
      </c>
      <c r="C276" s="79" t="s">
        <v>308</v>
      </c>
      <c r="D276" s="80">
        <v>11676</v>
      </c>
      <c r="E276" s="81" t="s">
        <v>239</v>
      </c>
      <c r="F276" s="82" t="s">
        <v>52</v>
      </c>
      <c r="G276" s="83">
        <v>42094</v>
      </c>
      <c r="H276" s="83">
        <v>40909</v>
      </c>
      <c r="I276" s="87">
        <v>46753</v>
      </c>
      <c r="J276" s="86"/>
      <c r="K276" s="76">
        <v>1</v>
      </c>
      <c r="L276" s="51">
        <v>0</v>
      </c>
      <c r="M276" s="51">
        <f>L276</f>
        <v>0</v>
      </c>
      <c r="N276" s="51">
        <f>L276</f>
        <v>0</v>
      </c>
      <c r="O276" s="51">
        <v>0</v>
      </c>
      <c r="P276" s="51">
        <f>L276</f>
        <v>0</v>
      </c>
      <c r="Q276" s="51">
        <f>IF(L276&gt;O276,2,0)</f>
        <v>0</v>
      </c>
      <c r="R276" s="51">
        <f>O276*1</f>
        <v>0</v>
      </c>
      <c r="S276" s="51">
        <v>0</v>
      </c>
      <c r="T276" s="51">
        <f>IF(O276=1,4,0)</f>
        <v>0</v>
      </c>
      <c r="U276" s="51">
        <v>1</v>
      </c>
      <c r="V276" s="51">
        <f>O276*4</f>
        <v>0</v>
      </c>
      <c r="W276" s="51">
        <f>IF(L276&gt;O276,0.1,0)</f>
        <v>0</v>
      </c>
      <c r="X276" s="51">
        <f>IF(L276&gt;O276,2,0)</f>
        <v>0</v>
      </c>
    </row>
    <row r="277" spans="1:24" x14ac:dyDescent="0.2">
      <c r="A277" s="77">
        <v>1000302</v>
      </c>
      <c r="B277" s="78" t="s">
        <v>3498</v>
      </c>
      <c r="C277" s="79" t="s">
        <v>4646</v>
      </c>
      <c r="D277" s="80">
        <v>13275</v>
      </c>
      <c r="E277" s="81" t="s">
        <v>239</v>
      </c>
      <c r="F277" s="82" t="s">
        <v>52</v>
      </c>
      <c r="G277" s="83">
        <v>42094</v>
      </c>
      <c r="H277" s="83">
        <v>40909</v>
      </c>
      <c r="I277" s="87">
        <v>46753</v>
      </c>
      <c r="J277" s="86"/>
      <c r="K277" s="76">
        <v>1</v>
      </c>
      <c r="L277" s="51">
        <v>0</v>
      </c>
      <c r="M277" s="51">
        <f>L277</f>
        <v>0</v>
      </c>
      <c r="N277" s="51">
        <f>L277</f>
        <v>0</v>
      </c>
      <c r="O277" s="51">
        <v>0</v>
      </c>
      <c r="P277" s="51">
        <f>L277</f>
        <v>0</v>
      </c>
      <c r="Q277" s="51">
        <f>IF(L277&gt;O277,2,0)</f>
        <v>0</v>
      </c>
      <c r="R277" s="51">
        <f>O277*1</f>
        <v>0</v>
      </c>
      <c r="S277" s="51">
        <v>0</v>
      </c>
      <c r="T277" s="51">
        <f>IF(O277=1,4,0)</f>
        <v>0</v>
      </c>
      <c r="U277" s="51">
        <v>1</v>
      </c>
      <c r="V277" s="51">
        <f>O277*4</f>
        <v>0</v>
      </c>
      <c r="W277" s="51">
        <f>IF(L277&gt;O277,0.1,0)</f>
        <v>0</v>
      </c>
      <c r="X277" s="51">
        <f>IF(L277&gt;O277,2,0)</f>
        <v>0</v>
      </c>
    </row>
    <row r="278" spans="1:24" x14ac:dyDescent="0.2">
      <c r="A278" s="77">
        <v>8000629</v>
      </c>
      <c r="B278" s="78" t="s">
        <v>3510</v>
      </c>
      <c r="C278" s="79" t="s">
        <v>4494</v>
      </c>
      <c r="D278" s="80">
        <v>9001</v>
      </c>
      <c r="E278" s="81" t="s">
        <v>239</v>
      </c>
      <c r="F278" s="82" t="s">
        <v>52</v>
      </c>
      <c r="G278" s="83">
        <v>42094</v>
      </c>
      <c r="H278" s="83">
        <v>40909</v>
      </c>
      <c r="I278" s="87">
        <v>46753</v>
      </c>
      <c r="J278" s="86"/>
      <c r="K278" s="76">
        <v>1</v>
      </c>
      <c r="L278" s="51">
        <v>0</v>
      </c>
      <c r="M278" s="51">
        <f>L278</f>
        <v>0</v>
      </c>
      <c r="N278" s="51">
        <f>L278</f>
        <v>0</v>
      </c>
      <c r="O278" s="51">
        <v>0</v>
      </c>
      <c r="P278" s="51">
        <f>L278</f>
        <v>0</v>
      </c>
      <c r="Q278" s="51">
        <f>IF(L278&gt;O278,2,0)</f>
        <v>0</v>
      </c>
      <c r="R278" s="51">
        <f>O278*1</f>
        <v>0</v>
      </c>
      <c r="S278" s="51">
        <v>0</v>
      </c>
      <c r="T278" s="51">
        <f>IF(O278=1,4,0)</f>
        <v>0</v>
      </c>
      <c r="U278" s="51">
        <v>1</v>
      </c>
      <c r="V278" s="51">
        <f>O278*4</f>
        <v>0</v>
      </c>
      <c r="W278" s="51">
        <f>IF(L278&gt;O278,0.1,0)</f>
        <v>0</v>
      </c>
      <c r="X278" s="51">
        <f>IF(L278&gt;O278,2,0)</f>
        <v>0</v>
      </c>
    </row>
    <row r="279" spans="1:24" x14ac:dyDescent="0.2">
      <c r="A279" s="77">
        <v>8000790</v>
      </c>
      <c r="B279" s="78" t="s">
        <v>3500</v>
      </c>
      <c r="C279" s="79" t="s">
        <v>4630</v>
      </c>
      <c r="D279" s="80">
        <v>15519</v>
      </c>
      <c r="E279" s="81" t="s">
        <v>239</v>
      </c>
      <c r="F279" s="82" t="s">
        <v>52</v>
      </c>
      <c r="G279" s="83">
        <v>42094</v>
      </c>
      <c r="H279" s="83">
        <v>40909</v>
      </c>
      <c r="I279" s="87">
        <v>46753</v>
      </c>
      <c r="J279" s="86"/>
      <c r="K279" s="76">
        <v>1</v>
      </c>
      <c r="L279" s="51">
        <v>1</v>
      </c>
      <c r="M279" s="51">
        <f>L279</f>
        <v>1</v>
      </c>
      <c r="N279" s="51">
        <f>L279</f>
        <v>1</v>
      </c>
      <c r="O279" s="51">
        <v>0</v>
      </c>
      <c r="P279" s="51">
        <f>L279</f>
        <v>1</v>
      </c>
      <c r="Q279" s="51">
        <f>IF(L279&gt;O279,2,0)</f>
        <v>2</v>
      </c>
      <c r="R279" s="51">
        <f>O279*1</f>
        <v>0</v>
      </c>
      <c r="S279" s="51">
        <v>2</v>
      </c>
      <c r="T279" s="51">
        <f>IF(O279=1,4,0)</f>
        <v>0</v>
      </c>
      <c r="U279" s="51">
        <v>1</v>
      </c>
      <c r="V279" s="51">
        <f>O279*4</f>
        <v>0</v>
      </c>
      <c r="W279" s="51">
        <f>IF(L279&gt;O279,0.1,0)</f>
        <v>0.1</v>
      </c>
      <c r="X279" s="51">
        <f>IF(L279&gt;O279,2,0)</f>
        <v>2</v>
      </c>
    </row>
    <row r="280" spans="1:24" x14ac:dyDescent="0.2">
      <c r="A280" s="77">
        <v>8000789</v>
      </c>
      <c r="B280" s="78" t="s">
        <v>3501</v>
      </c>
      <c r="C280" s="79" t="s">
        <v>310</v>
      </c>
      <c r="D280" s="80">
        <v>15548</v>
      </c>
      <c r="E280" s="81" t="s">
        <v>239</v>
      </c>
      <c r="F280" s="82" t="s">
        <v>52</v>
      </c>
      <c r="G280" s="83">
        <v>42094</v>
      </c>
      <c r="H280" s="83">
        <v>41096</v>
      </c>
      <c r="I280" s="87">
        <v>46940</v>
      </c>
      <c r="J280" s="86"/>
      <c r="K280" s="76">
        <v>1</v>
      </c>
      <c r="L280" s="51">
        <v>0</v>
      </c>
      <c r="M280" s="51">
        <f>L280</f>
        <v>0</v>
      </c>
      <c r="N280" s="51">
        <f>L280</f>
        <v>0</v>
      </c>
      <c r="O280" s="51">
        <v>0</v>
      </c>
      <c r="P280" s="51">
        <f>L280</f>
        <v>0</v>
      </c>
      <c r="Q280" s="51">
        <f>IF(L280&gt;O280,2,0)</f>
        <v>0</v>
      </c>
      <c r="R280" s="51">
        <f>O280*1</f>
        <v>0</v>
      </c>
      <c r="S280" s="51">
        <v>0</v>
      </c>
      <c r="T280" s="51">
        <f>IF(O280=1,4,0)</f>
        <v>0</v>
      </c>
      <c r="U280" s="51">
        <v>1</v>
      </c>
      <c r="V280" s="51">
        <f>O280*4</f>
        <v>0</v>
      </c>
      <c r="W280" s="51">
        <f>IF(L280&gt;O280,0.1,0)</f>
        <v>0</v>
      </c>
      <c r="X280" s="51">
        <f>IF(L280&gt;O280,2,0)</f>
        <v>0</v>
      </c>
    </row>
    <row r="281" spans="1:24" x14ac:dyDescent="0.2">
      <c r="A281" s="77">
        <v>1001107</v>
      </c>
      <c r="B281" s="78" t="s">
        <v>3502</v>
      </c>
      <c r="C281" s="79" t="s">
        <v>4493</v>
      </c>
      <c r="D281" s="80">
        <v>13292</v>
      </c>
      <c r="E281" s="81" t="s">
        <v>239</v>
      </c>
      <c r="F281" s="82" t="s">
        <v>52</v>
      </c>
      <c r="G281" s="83">
        <v>42502</v>
      </c>
      <c r="H281" s="83">
        <v>41108</v>
      </c>
      <c r="I281" s="87">
        <v>46952</v>
      </c>
      <c r="J281" s="86"/>
      <c r="K281" s="76">
        <v>1</v>
      </c>
      <c r="L281" s="51">
        <v>0</v>
      </c>
      <c r="M281" s="51">
        <f>L281</f>
        <v>0</v>
      </c>
      <c r="N281" s="51">
        <f>L281</f>
        <v>0</v>
      </c>
      <c r="O281" s="51">
        <v>0</v>
      </c>
      <c r="P281" s="51">
        <f>L281</f>
        <v>0</v>
      </c>
      <c r="Q281" s="51">
        <f>IF(L281&gt;O281,2,0)</f>
        <v>0</v>
      </c>
      <c r="R281" s="51">
        <f>O281*1</f>
        <v>0</v>
      </c>
      <c r="S281" s="51">
        <v>0</v>
      </c>
      <c r="T281" s="51">
        <f>IF(O281=1,4,0)</f>
        <v>0</v>
      </c>
      <c r="U281" s="51">
        <v>1</v>
      </c>
      <c r="V281" s="51">
        <f>O281*4</f>
        <v>0</v>
      </c>
      <c r="W281" s="51">
        <f>IF(L281&gt;O281,0.1,0)</f>
        <v>0</v>
      </c>
      <c r="X281" s="51">
        <f>IF(L281&gt;O281,2,0)</f>
        <v>0</v>
      </c>
    </row>
    <row r="282" spans="1:24" x14ac:dyDescent="0.2">
      <c r="A282" s="77">
        <v>8000787</v>
      </c>
      <c r="B282" s="78" t="s">
        <v>3503</v>
      </c>
      <c r="C282" s="79" t="s">
        <v>311</v>
      </c>
      <c r="D282" s="80">
        <v>10478</v>
      </c>
      <c r="E282" s="81" t="s">
        <v>239</v>
      </c>
      <c r="F282" s="82" t="s">
        <v>52</v>
      </c>
      <c r="G282" s="83">
        <v>42094</v>
      </c>
      <c r="H282" s="83">
        <v>40970</v>
      </c>
      <c r="I282" s="87">
        <v>46814</v>
      </c>
      <c r="J282" s="86"/>
      <c r="K282" s="76">
        <v>1</v>
      </c>
      <c r="L282" s="51">
        <v>0</v>
      </c>
      <c r="M282" s="51">
        <f>L282</f>
        <v>0</v>
      </c>
      <c r="N282" s="51">
        <f>L282</f>
        <v>0</v>
      </c>
      <c r="O282" s="51">
        <v>0</v>
      </c>
      <c r="P282" s="51">
        <f>L282</f>
        <v>0</v>
      </c>
      <c r="Q282" s="51">
        <f>IF(L282&gt;O282,2,0)</f>
        <v>0</v>
      </c>
      <c r="R282" s="51">
        <f>O282*1</f>
        <v>0</v>
      </c>
      <c r="S282" s="51">
        <v>0</v>
      </c>
      <c r="T282" s="51">
        <f>IF(O282=1,4,0)</f>
        <v>0</v>
      </c>
      <c r="U282" s="51">
        <v>1</v>
      </c>
      <c r="V282" s="51">
        <f>O282*4</f>
        <v>0</v>
      </c>
      <c r="W282" s="51">
        <f>IF(L282&gt;O282,0.1,0)</f>
        <v>0</v>
      </c>
      <c r="X282" s="51">
        <f>IF(L282&gt;O282,2,0)</f>
        <v>0</v>
      </c>
    </row>
    <row r="283" spans="1:24" x14ac:dyDescent="0.2">
      <c r="A283" s="77">
        <v>8000786</v>
      </c>
      <c r="B283" s="78" t="s">
        <v>3504</v>
      </c>
      <c r="C283" s="79" t="s">
        <v>312</v>
      </c>
      <c r="D283" s="80">
        <v>8879</v>
      </c>
      <c r="E283" s="81" t="s">
        <v>239</v>
      </c>
      <c r="F283" s="82" t="s">
        <v>52</v>
      </c>
      <c r="G283" s="83">
        <v>42094</v>
      </c>
      <c r="H283" s="83">
        <v>40909</v>
      </c>
      <c r="I283" s="87">
        <v>46753</v>
      </c>
      <c r="J283" s="86"/>
      <c r="K283" s="76">
        <v>1</v>
      </c>
      <c r="L283" s="51">
        <v>0</v>
      </c>
      <c r="M283" s="51">
        <f>L283</f>
        <v>0</v>
      </c>
      <c r="N283" s="51">
        <f>L283</f>
        <v>0</v>
      </c>
      <c r="O283" s="51">
        <v>0</v>
      </c>
      <c r="P283" s="51">
        <f>L283</f>
        <v>0</v>
      </c>
      <c r="Q283" s="51">
        <f>IF(L283&gt;O283,2,0)</f>
        <v>0</v>
      </c>
      <c r="R283" s="51">
        <f>O283*1</f>
        <v>0</v>
      </c>
      <c r="S283" s="51">
        <v>0</v>
      </c>
      <c r="T283" s="51">
        <f>IF(O283=1,4,0)</f>
        <v>0</v>
      </c>
      <c r="U283" s="51">
        <v>1</v>
      </c>
      <c r="V283" s="51">
        <f>O283*4</f>
        <v>0</v>
      </c>
      <c r="W283" s="51">
        <f>IF(L283&gt;O283,0.1,0)</f>
        <v>0</v>
      </c>
      <c r="X283" s="51">
        <f>IF(L283&gt;O283,2,0)</f>
        <v>0</v>
      </c>
    </row>
    <row r="284" spans="1:24" x14ac:dyDescent="0.2">
      <c r="A284" s="77">
        <v>1001104</v>
      </c>
      <c r="B284" s="78" t="s">
        <v>3505</v>
      </c>
      <c r="C284" s="79" t="s">
        <v>313</v>
      </c>
      <c r="D284" s="80">
        <v>8864</v>
      </c>
      <c r="E284" s="81" t="s">
        <v>239</v>
      </c>
      <c r="F284" s="82" t="s">
        <v>52</v>
      </c>
      <c r="G284" s="83">
        <v>42501</v>
      </c>
      <c r="H284" s="83">
        <v>40909</v>
      </c>
      <c r="I284" s="87">
        <v>46753</v>
      </c>
      <c r="J284" s="86"/>
      <c r="K284" s="76">
        <v>1</v>
      </c>
      <c r="L284" s="51">
        <v>0</v>
      </c>
      <c r="M284" s="51">
        <f>L284</f>
        <v>0</v>
      </c>
      <c r="N284" s="51">
        <f>L284</f>
        <v>0</v>
      </c>
      <c r="O284" s="51">
        <v>0</v>
      </c>
      <c r="P284" s="51">
        <f>L284</f>
        <v>0</v>
      </c>
      <c r="Q284" s="51">
        <f>IF(L284&gt;O284,2,0)</f>
        <v>0</v>
      </c>
      <c r="R284" s="51">
        <f>O284*1</f>
        <v>0</v>
      </c>
      <c r="S284" s="51">
        <v>0</v>
      </c>
      <c r="T284" s="51">
        <f>IF(O284=1,4,0)</f>
        <v>0</v>
      </c>
      <c r="U284" s="51">
        <v>1</v>
      </c>
      <c r="V284" s="51">
        <f>O284*4</f>
        <v>0</v>
      </c>
      <c r="W284" s="51">
        <f>IF(L284&gt;O284,0.1,0)</f>
        <v>0</v>
      </c>
      <c r="X284" s="51">
        <f>IF(L284&gt;O284,2,0)</f>
        <v>0</v>
      </c>
    </row>
    <row r="285" spans="1:24" x14ac:dyDescent="0.2">
      <c r="A285" s="77">
        <v>8000783</v>
      </c>
      <c r="B285" s="78" t="s">
        <v>3506</v>
      </c>
      <c r="C285" s="79" t="s">
        <v>243</v>
      </c>
      <c r="D285" s="80">
        <v>8986</v>
      </c>
      <c r="E285" s="81" t="s">
        <v>239</v>
      </c>
      <c r="F285" s="82" t="s">
        <v>52</v>
      </c>
      <c r="G285" s="83">
        <v>42094</v>
      </c>
      <c r="H285" s="83">
        <v>41103</v>
      </c>
      <c r="I285" s="87">
        <v>46947</v>
      </c>
      <c r="J285" s="86"/>
      <c r="K285" s="76">
        <v>1</v>
      </c>
      <c r="L285" s="51">
        <v>1</v>
      </c>
      <c r="M285" s="51">
        <f>L285</f>
        <v>1</v>
      </c>
      <c r="N285" s="51">
        <f>L285</f>
        <v>1</v>
      </c>
      <c r="O285" s="51">
        <v>0</v>
      </c>
      <c r="P285" s="51">
        <f>L285</f>
        <v>1</v>
      </c>
      <c r="Q285" s="51">
        <f>IF(L285&gt;O285,2,0)</f>
        <v>2</v>
      </c>
      <c r="R285" s="51">
        <f>O285*1</f>
        <v>0</v>
      </c>
      <c r="S285" s="51">
        <v>2</v>
      </c>
      <c r="T285" s="51">
        <f>IF(O285=1,4,0)</f>
        <v>0</v>
      </c>
      <c r="U285" s="51">
        <v>1</v>
      </c>
      <c r="V285" s="51">
        <f>O285*4</f>
        <v>0</v>
      </c>
      <c r="W285" s="51">
        <f>IF(L285&gt;O285,0.1,0)</f>
        <v>0.1</v>
      </c>
      <c r="X285" s="51">
        <f>IF(L285&gt;O285,2,0)</f>
        <v>2</v>
      </c>
    </row>
    <row r="286" spans="1:24" x14ac:dyDescent="0.2">
      <c r="A286" s="77">
        <v>8000781</v>
      </c>
      <c r="B286" s="78" t="s">
        <v>3507</v>
      </c>
      <c r="C286" s="79" t="s">
        <v>314</v>
      </c>
      <c r="D286" s="80">
        <v>9430</v>
      </c>
      <c r="E286" s="81" t="s">
        <v>239</v>
      </c>
      <c r="F286" s="82" t="s">
        <v>52</v>
      </c>
      <c r="G286" s="83">
        <v>42094</v>
      </c>
      <c r="H286" s="83">
        <v>40970</v>
      </c>
      <c r="I286" s="87">
        <v>46814</v>
      </c>
      <c r="J286" s="86"/>
      <c r="K286" s="76">
        <v>1</v>
      </c>
      <c r="L286" s="51">
        <v>0</v>
      </c>
      <c r="M286" s="51">
        <f>L286</f>
        <v>0</v>
      </c>
      <c r="N286" s="51">
        <f>L286</f>
        <v>0</v>
      </c>
      <c r="O286" s="51">
        <v>0</v>
      </c>
      <c r="P286" s="51">
        <f>L286</f>
        <v>0</v>
      </c>
      <c r="Q286" s="51">
        <f>IF(L286&gt;O286,2,0)</f>
        <v>0</v>
      </c>
      <c r="R286" s="51">
        <f>O286*1</f>
        <v>0</v>
      </c>
      <c r="S286" s="51">
        <v>0</v>
      </c>
      <c r="T286" s="51">
        <f>IF(O286=1,4,0)</f>
        <v>0</v>
      </c>
      <c r="U286" s="51">
        <v>1</v>
      </c>
      <c r="V286" s="51">
        <f>O286*4</f>
        <v>0</v>
      </c>
      <c r="W286" s="51">
        <f>IF(L286&gt;O286,0.1,0)</f>
        <v>0</v>
      </c>
      <c r="X286" s="51">
        <f>IF(L286&gt;O286,2,0)</f>
        <v>0</v>
      </c>
    </row>
    <row r="287" spans="1:24" x14ac:dyDescent="0.2">
      <c r="A287" s="77">
        <v>2013299</v>
      </c>
      <c r="B287" s="78" t="s">
        <v>3508</v>
      </c>
      <c r="C287" s="79" t="s">
        <v>111</v>
      </c>
      <c r="D287" s="80">
        <v>13246</v>
      </c>
      <c r="E287" s="81" t="s">
        <v>239</v>
      </c>
      <c r="F287" s="82" t="s">
        <v>52</v>
      </c>
      <c r="G287" s="83">
        <v>42094</v>
      </c>
      <c r="H287" s="83">
        <v>41108</v>
      </c>
      <c r="I287" s="87">
        <v>46952</v>
      </c>
      <c r="J287" s="86"/>
      <c r="K287" s="76">
        <v>1</v>
      </c>
      <c r="L287" s="51">
        <v>0</v>
      </c>
      <c r="M287" s="51">
        <f>L287</f>
        <v>0</v>
      </c>
      <c r="N287" s="51">
        <f>L287</f>
        <v>0</v>
      </c>
      <c r="O287" s="51">
        <v>0</v>
      </c>
      <c r="P287" s="51">
        <f>L287</f>
        <v>0</v>
      </c>
      <c r="Q287" s="51">
        <f>IF(L287&gt;O287,2,0)</f>
        <v>0</v>
      </c>
      <c r="R287" s="51">
        <f>O287*1</f>
        <v>0</v>
      </c>
      <c r="S287" s="51">
        <v>0</v>
      </c>
      <c r="T287" s="51">
        <f>IF(O287=1,4,0)</f>
        <v>0</v>
      </c>
      <c r="U287" s="51">
        <v>1</v>
      </c>
      <c r="V287" s="51">
        <f>O287*4</f>
        <v>0</v>
      </c>
      <c r="W287" s="51">
        <f>IF(L287&gt;O287,0.1,0)</f>
        <v>0</v>
      </c>
      <c r="X287" s="51">
        <f>IF(L287&gt;O287,2,0)</f>
        <v>0</v>
      </c>
    </row>
    <row r="288" spans="1:24" x14ac:dyDescent="0.2">
      <c r="A288" s="77">
        <v>8000779</v>
      </c>
      <c r="B288" s="78" t="s">
        <v>3509</v>
      </c>
      <c r="C288" s="79" t="s">
        <v>315</v>
      </c>
      <c r="D288" s="80">
        <v>8809</v>
      </c>
      <c r="E288" s="81" t="s">
        <v>239</v>
      </c>
      <c r="F288" s="82" t="s">
        <v>52</v>
      </c>
      <c r="G288" s="83">
        <v>42094</v>
      </c>
      <c r="H288" s="83">
        <v>41103</v>
      </c>
      <c r="I288" s="87">
        <v>46947</v>
      </c>
      <c r="J288" s="86"/>
      <c r="K288" s="76">
        <v>1</v>
      </c>
      <c r="L288" s="51">
        <v>0</v>
      </c>
      <c r="M288" s="51">
        <f>L288</f>
        <v>0</v>
      </c>
      <c r="N288" s="51">
        <f>L288</f>
        <v>0</v>
      </c>
      <c r="O288" s="51">
        <v>0</v>
      </c>
      <c r="P288" s="51">
        <f>L288</f>
        <v>0</v>
      </c>
      <c r="Q288" s="51">
        <f>IF(L288&gt;O288,2,0)</f>
        <v>0</v>
      </c>
      <c r="R288" s="51">
        <f>O288*1</f>
        <v>0</v>
      </c>
      <c r="S288" s="51">
        <v>0</v>
      </c>
      <c r="T288" s="51">
        <f>IF(O288=1,4,0)</f>
        <v>0</v>
      </c>
      <c r="U288" s="51">
        <v>1</v>
      </c>
      <c r="V288" s="51">
        <f>O288*4</f>
        <v>0</v>
      </c>
      <c r="W288" s="51">
        <f>IF(L288&gt;O288,0.1,0)</f>
        <v>0</v>
      </c>
      <c r="X288" s="51">
        <f>IF(L288&gt;O288,2,0)</f>
        <v>0</v>
      </c>
    </row>
    <row r="289" spans="1:24" x14ac:dyDescent="0.2">
      <c r="A289" s="77">
        <v>8000628</v>
      </c>
      <c r="B289" s="78" t="s">
        <v>3520</v>
      </c>
      <c r="C289" s="79" t="s">
        <v>323</v>
      </c>
      <c r="D289" s="80">
        <v>8534</v>
      </c>
      <c r="E289" s="81" t="s">
        <v>239</v>
      </c>
      <c r="F289" s="82" t="s">
        <v>52</v>
      </c>
      <c r="G289" s="83">
        <v>42094</v>
      </c>
      <c r="H289" s="83">
        <v>40909</v>
      </c>
      <c r="I289" s="87">
        <v>46753</v>
      </c>
      <c r="J289" s="86"/>
      <c r="K289" s="76">
        <v>1</v>
      </c>
      <c r="L289" s="51">
        <v>0</v>
      </c>
      <c r="M289" s="51">
        <f>L289</f>
        <v>0</v>
      </c>
      <c r="N289" s="51">
        <f>L289</f>
        <v>0</v>
      </c>
      <c r="O289" s="51">
        <v>0</v>
      </c>
      <c r="P289" s="51">
        <f>L289</f>
        <v>0</v>
      </c>
      <c r="Q289" s="51">
        <f>IF(L289&gt;O289,2,0)</f>
        <v>0</v>
      </c>
      <c r="R289" s="51">
        <f>O289*1</f>
        <v>0</v>
      </c>
      <c r="S289" s="51">
        <v>0</v>
      </c>
      <c r="T289" s="51">
        <f>IF(O289=1,4,0)</f>
        <v>0</v>
      </c>
      <c r="U289" s="51">
        <v>1</v>
      </c>
      <c r="V289" s="51">
        <f>O289*4</f>
        <v>0</v>
      </c>
      <c r="W289" s="51">
        <f>IF(L289&gt;O289,0.1,0)</f>
        <v>0</v>
      </c>
      <c r="X289" s="51">
        <f>IF(L289&gt;O289,2,0)</f>
        <v>0</v>
      </c>
    </row>
    <row r="290" spans="1:24" x14ac:dyDescent="0.2">
      <c r="A290" s="77">
        <v>8000777</v>
      </c>
      <c r="B290" s="78" t="s">
        <v>3511</v>
      </c>
      <c r="C290" s="79" t="s">
        <v>316</v>
      </c>
      <c r="D290" s="80">
        <v>8623</v>
      </c>
      <c r="E290" s="81" t="s">
        <v>239</v>
      </c>
      <c r="F290" s="82" t="s">
        <v>52</v>
      </c>
      <c r="G290" s="83">
        <v>42094</v>
      </c>
      <c r="H290" s="83">
        <v>41103</v>
      </c>
      <c r="I290" s="87">
        <v>46947</v>
      </c>
      <c r="J290" s="86"/>
      <c r="K290" s="76">
        <v>1</v>
      </c>
      <c r="L290" s="51">
        <v>0</v>
      </c>
      <c r="M290" s="51">
        <f>L290</f>
        <v>0</v>
      </c>
      <c r="N290" s="51">
        <f>L290</f>
        <v>0</v>
      </c>
      <c r="O290" s="51">
        <v>0</v>
      </c>
      <c r="P290" s="51">
        <f>L290</f>
        <v>0</v>
      </c>
      <c r="Q290" s="51">
        <f>IF(L290&gt;O290,2,0)</f>
        <v>0</v>
      </c>
      <c r="R290" s="51">
        <f>O290*1</f>
        <v>0</v>
      </c>
      <c r="S290" s="51">
        <v>0</v>
      </c>
      <c r="T290" s="51">
        <f>IF(O290=1,4,0)</f>
        <v>0</v>
      </c>
      <c r="U290" s="51">
        <v>1</v>
      </c>
      <c r="V290" s="51">
        <f>O290*4</f>
        <v>0</v>
      </c>
      <c r="W290" s="51">
        <f>IF(L290&gt;O290,0.1,0)</f>
        <v>0</v>
      </c>
      <c r="X290" s="51">
        <f>IF(L290&gt;O290,2,0)</f>
        <v>0</v>
      </c>
    </row>
    <row r="291" spans="1:24" x14ac:dyDescent="0.2">
      <c r="A291" s="77">
        <v>8000775</v>
      </c>
      <c r="B291" s="78" t="s">
        <v>3512</v>
      </c>
      <c r="C291" s="79" t="s">
        <v>317</v>
      </c>
      <c r="D291" s="80">
        <v>8802</v>
      </c>
      <c r="E291" s="81" t="s">
        <v>239</v>
      </c>
      <c r="F291" s="82" t="s">
        <v>52</v>
      </c>
      <c r="G291" s="83">
        <v>42094</v>
      </c>
      <c r="H291" s="83">
        <v>41103</v>
      </c>
      <c r="I291" s="87">
        <v>46947</v>
      </c>
      <c r="J291" s="86"/>
      <c r="K291" s="76">
        <v>1</v>
      </c>
      <c r="L291" s="51">
        <v>0</v>
      </c>
      <c r="M291" s="51">
        <f>L291</f>
        <v>0</v>
      </c>
      <c r="N291" s="51">
        <f>L291</f>
        <v>0</v>
      </c>
      <c r="O291" s="51">
        <v>0</v>
      </c>
      <c r="P291" s="51">
        <f>L291</f>
        <v>0</v>
      </c>
      <c r="Q291" s="51">
        <f>IF(L291&gt;O291,2,0)</f>
        <v>0</v>
      </c>
      <c r="R291" s="51">
        <f>O291*1</f>
        <v>0</v>
      </c>
      <c r="S291" s="51">
        <v>0</v>
      </c>
      <c r="T291" s="51">
        <f>IF(O291=1,4,0)</f>
        <v>0</v>
      </c>
      <c r="U291" s="51">
        <v>1</v>
      </c>
      <c r="V291" s="51">
        <f>O291*4</f>
        <v>0</v>
      </c>
      <c r="W291" s="51">
        <f>IF(L291&gt;O291,0.1,0)</f>
        <v>0</v>
      </c>
      <c r="X291" s="51">
        <f>IF(L291&gt;O291,2,0)</f>
        <v>0</v>
      </c>
    </row>
    <row r="292" spans="1:24" x14ac:dyDescent="0.2">
      <c r="A292" s="77">
        <v>2023855</v>
      </c>
      <c r="B292" s="78" t="s">
        <v>3513</v>
      </c>
      <c r="C292" s="79" t="s">
        <v>4495</v>
      </c>
      <c r="D292" s="80">
        <v>8856</v>
      </c>
      <c r="E292" s="81" t="s">
        <v>239</v>
      </c>
      <c r="F292" s="82" t="s">
        <v>52</v>
      </c>
      <c r="G292" s="83">
        <v>45699</v>
      </c>
      <c r="H292" s="83">
        <v>41228</v>
      </c>
      <c r="I292" s="87">
        <v>47072</v>
      </c>
      <c r="J292" s="86"/>
      <c r="K292" s="76">
        <v>1</v>
      </c>
      <c r="L292" s="51">
        <v>1</v>
      </c>
      <c r="M292" s="51">
        <f>L292</f>
        <v>1</v>
      </c>
      <c r="N292" s="51">
        <f>L292</f>
        <v>1</v>
      </c>
      <c r="O292" s="51">
        <v>0</v>
      </c>
      <c r="P292" s="51">
        <f>L292</f>
        <v>1</v>
      </c>
      <c r="Q292" s="51">
        <f>IF(L292&gt;O292,2,0)</f>
        <v>2</v>
      </c>
      <c r="R292" s="51">
        <f>O292*1</f>
        <v>0</v>
      </c>
      <c r="S292" s="51">
        <v>2</v>
      </c>
      <c r="T292" s="51">
        <f>IF(O292=1,4,0)</f>
        <v>0</v>
      </c>
      <c r="U292" s="51">
        <v>1</v>
      </c>
      <c r="V292" s="51">
        <f>O292*4</f>
        <v>0</v>
      </c>
      <c r="W292" s="51">
        <f>IF(L292&gt;O292,0.1,0)</f>
        <v>0.1</v>
      </c>
      <c r="X292" s="51">
        <f>IF(L292&gt;O292,2,0)</f>
        <v>2</v>
      </c>
    </row>
    <row r="293" spans="1:24" x14ac:dyDescent="0.2">
      <c r="A293" s="77">
        <v>2019799</v>
      </c>
      <c r="B293" s="78" t="s">
        <v>3514</v>
      </c>
      <c r="C293" s="79" t="s">
        <v>318</v>
      </c>
      <c r="D293" s="80">
        <v>8880</v>
      </c>
      <c r="E293" s="81" t="s">
        <v>239</v>
      </c>
      <c r="F293" s="82" t="s">
        <v>52</v>
      </c>
      <c r="G293" s="83">
        <v>42094</v>
      </c>
      <c r="H293" s="83">
        <v>41228</v>
      </c>
      <c r="I293" s="87">
        <v>47072</v>
      </c>
      <c r="J293" s="86"/>
      <c r="K293" s="76">
        <v>1</v>
      </c>
      <c r="L293" s="51">
        <v>0</v>
      </c>
      <c r="M293" s="51">
        <f>L293</f>
        <v>0</v>
      </c>
      <c r="N293" s="51">
        <f>L293</f>
        <v>0</v>
      </c>
      <c r="O293" s="51">
        <v>0</v>
      </c>
      <c r="P293" s="51">
        <f>L293</f>
        <v>0</v>
      </c>
      <c r="Q293" s="51">
        <f>IF(L293&gt;O293,2,0)</f>
        <v>0</v>
      </c>
      <c r="R293" s="51">
        <f>O293*1</f>
        <v>0</v>
      </c>
      <c r="S293" s="51">
        <v>0</v>
      </c>
      <c r="T293" s="51">
        <f>IF(O293=1,4,0)</f>
        <v>0</v>
      </c>
      <c r="U293" s="51">
        <v>1</v>
      </c>
      <c r="V293" s="51">
        <f>O293*4</f>
        <v>0</v>
      </c>
      <c r="W293" s="51">
        <f>IF(L293&gt;O293,0.1,0)</f>
        <v>0</v>
      </c>
      <c r="X293" s="51">
        <f>IF(L293&gt;O293,2,0)</f>
        <v>0</v>
      </c>
    </row>
    <row r="294" spans="1:24" x14ac:dyDescent="0.2">
      <c r="A294" s="77">
        <v>8000730</v>
      </c>
      <c r="B294" s="78" t="s">
        <v>3515</v>
      </c>
      <c r="C294" s="79" t="s">
        <v>4633</v>
      </c>
      <c r="D294" s="80">
        <v>8692</v>
      </c>
      <c r="E294" s="81" t="s">
        <v>239</v>
      </c>
      <c r="F294" s="82" t="s">
        <v>52</v>
      </c>
      <c r="G294" s="83">
        <v>42094</v>
      </c>
      <c r="H294" s="83">
        <v>40909</v>
      </c>
      <c r="I294" s="87">
        <v>46753</v>
      </c>
      <c r="J294" s="86"/>
      <c r="K294" s="76">
        <v>1</v>
      </c>
      <c r="L294" s="51">
        <v>0</v>
      </c>
      <c r="M294" s="51">
        <f>L294</f>
        <v>0</v>
      </c>
      <c r="N294" s="51">
        <f>L294</f>
        <v>0</v>
      </c>
      <c r="O294" s="51">
        <v>0</v>
      </c>
      <c r="P294" s="51">
        <f>L294</f>
        <v>0</v>
      </c>
      <c r="Q294" s="51">
        <f>IF(L294&gt;O294,2,0)</f>
        <v>0</v>
      </c>
      <c r="R294" s="51">
        <f>O294*1</f>
        <v>0</v>
      </c>
      <c r="S294" s="51">
        <v>0</v>
      </c>
      <c r="T294" s="51">
        <f>IF(O294=1,4,0)</f>
        <v>0</v>
      </c>
      <c r="U294" s="51">
        <v>1</v>
      </c>
      <c r="V294" s="51">
        <f>O294*4</f>
        <v>0</v>
      </c>
      <c r="W294" s="51">
        <f>IF(L294&gt;O294,0.1,0)</f>
        <v>0</v>
      </c>
      <c r="X294" s="51">
        <f>IF(L294&gt;O294,2,0)</f>
        <v>0</v>
      </c>
    </row>
    <row r="295" spans="1:24" x14ac:dyDescent="0.2">
      <c r="A295" s="77">
        <v>8000725</v>
      </c>
      <c r="B295" s="78" t="s">
        <v>3516</v>
      </c>
      <c r="C295" s="79" t="s">
        <v>319</v>
      </c>
      <c r="D295" s="80">
        <v>8838</v>
      </c>
      <c r="E295" s="81" t="s">
        <v>239</v>
      </c>
      <c r="F295" s="82" t="s">
        <v>52</v>
      </c>
      <c r="G295" s="83">
        <v>42094</v>
      </c>
      <c r="H295" s="83">
        <v>41228</v>
      </c>
      <c r="I295" s="87">
        <v>47072</v>
      </c>
      <c r="J295" s="86"/>
      <c r="K295" s="76">
        <v>1</v>
      </c>
      <c r="L295" s="51">
        <v>0</v>
      </c>
      <c r="M295" s="51">
        <f>L295</f>
        <v>0</v>
      </c>
      <c r="N295" s="51">
        <f>L295</f>
        <v>0</v>
      </c>
      <c r="O295" s="51">
        <v>0</v>
      </c>
      <c r="P295" s="51">
        <f>L295</f>
        <v>0</v>
      </c>
      <c r="Q295" s="51">
        <f>IF(L295&gt;O295,2,0)</f>
        <v>0</v>
      </c>
      <c r="R295" s="51">
        <f>O295*1</f>
        <v>0</v>
      </c>
      <c r="S295" s="51">
        <v>0</v>
      </c>
      <c r="T295" s="51">
        <f>IF(O295=1,4,0)</f>
        <v>0</v>
      </c>
      <c r="U295" s="51">
        <v>1</v>
      </c>
      <c r="V295" s="51">
        <f>O295*4</f>
        <v>0</v>
      </c>
      <c r="W295" s="51">
        <f>IF(L295&gt;O295,0.1,0)</f>
        <v>0</v>
      </c>
      <c r="X295" s="51">
        <f>IF(L295&gt;O295,2,0)</f>
        <v>0</v>
      </c>
    </row>
    <row r="296" spans="1:24" x14ac:dyDescent="0.2">
      <c r="A296" s="77">
        <v>1000099</v>
      </c>
      <c r="B296" s="78" t="s">
        <v>3517</v>
      </c>
      <c r="C296" s="79" t="s">
        <v>320</v>
      </c>
      <c r="D296" s="80">
        <v>8609</v>
      </c>
      <c r="E296" s="81" t="s">
        <v>239</v>
      </c>
      <c r="F296" s="82" t="s">
        <v>52</v>
      </c>
      <c r="G296" s="83">
        <v>42094</v>
      </c>
      <c r="H296" s="83">
        <v>40909</v>
      </c>
      <c r="I296" s="87">
        <v>46753</v>
      </c>
      <c r="J296" s="86"/>
      <c r="K296" s="76">
        <v>1</v>
      </c>
      <c r="L296" s="51">
        <v>0</v>
      </c>
      <c r="M296" s="51">
        <f>L296</f>
        <v>0</v>
      </c>
      <c r="N296" s="51">
        <f>L296</f>
        <v>0</v>
      </c>
      <c r="O296" s="51">
        <v>0</v>
      </c>
      <c r="P296" s="51">
        <f>L296</f>
        <v>0</v>
      </c>
      <c r="Q296" s="51">
        <f>IF(L296&gt;O296,2,0)</f>
        <v>0</v>
      </c>
      <c r="R296" s="51">
        <f>O296*1</f>
        <v>0</v>
      </c>
      <c r="S296" s="51">
        <v>0</v>
      </c>
      <c r="T296" s="51">
        <f>IF(O296=1,4,0)</f>
        <v>0</v>
      </c>
      <c r="U296" s="51">
        <v>1</v>
      </c>
      <c r="V296" s="51">
        <f>O296*4</f>
        <v>0</v>
      </c>
      <c r="W296" s="51">
        <f>IF(L296&gt;O296,0.1,0)</f>
        <v>0</v>
      </c>
      <c r="X296" s="51">
        <f>IF(L296&gt;O296,2,0)</f>
        <v>0</v>
      </c>
    </row>
    <row r="297" spans="1:24" x14ac:dyDescent="0.2">
      <c r="A297" s="77">
        <v>2015567</v>
      </c>
      <c r="B297" s="78" t="s">
        <v>3518</v>
      </c>
      <c r="C297" s="79" t="s">
        <v>321</v>
      </c>
      <c r="D297" s="80">
        <v>8624</v>
      </c>
      <c r="E297" s="81" t="s">
        <v>239</v>
      </c>
      <c r="F297" s="82" t="s">
        <v>52</v>
      </c>
      <c r="G297" s="83">
        <v>42094</v>
      </c>
      <c r="H297" s="83">
        <v>41228</v>
      </c>
      <c r="I297" s="87">
        <v>47072</v>
      </c>
      <c r="J297" s="86"/>
      <c r="K297" s="76">
        <v>1</v>
      </c>
      <c r="L297" s="51">
        <v>0</v>
      </c>
      <c r="M297" s="51">
        <f>L297</f>
        <v>0</v>
      </c>
      <c r="N297" s="51">
        <f>L297</f>
        <v>0</v>
      </c>
      <c r="O297" s="51">
        <v>0</v>
      </c>
      <c r="P297" s="51">
        <f>L297</f>
        <v>0</v>
      </c>
      <c r="Q297" s="51">
        <f>IF(L297&gt;O297,2,0)</f>
        <v>0</v>
      </c>
      <c r="R297" s="51">
        <f>O297*1</f>
        <v>0</v>
      </c>
      <c r="S297" s="51">
        <v>0</v>
      </c>
      <c r="T297" s="51">
        <f>IF(O297=1,4,0)</f>
        <v>0</v>
      </c>
      <c r="U297" s="51">
        <v>1</v>
      </c>
      <c r="V297" s="51">
        <f>O297*4</f>
        <v>0</v>
      </c>
      <c r="W297" s="51">
        <f>IF(L297&gt;O297,0.1,0)</f>
        <v>0</v>
      </c>
      <c r="X297" s="51">
        <f>IF(L297&gt;O297,2,0)</f>
        <v>0</v>
      </c>
    </row>
    <row r="298" spans="1:24" x14ac:dyDescent="0.2">
      <c r="A298" s="77">
        <v>2021089</v>
      </c>
      <c r="B298" s="78" t="s">
        <v>3519</v>
      </c>
      <c r="C298" s="79" t="s">
        <v>322</v>
      </c>
      <c r="D298" s="80">
        <v>15495</v>
      </c>
      <c r="E298" s="81" t="s">
        <v>239</v>
      </c>
      <c r="F298" s="82" t="s">
        <v>52</v>
      </c>
      <c r="G298" s="83">
        <v>42094</v>
      </c>
      <c r="H298" s="83">
        <v>41103</v>
      </c>
      <c r="I298" s="87">
        <v>46947</v>
      </c>
      <c r="J298" s="86"/>
      <c r="K298" s="76">
        <v>1</v>
      </c>
      <c r="L298" s="51">
        <v>1</v>
      </c>
      <c r="M298" s="51">
        <f>L298</f>
        <v>1</v>
      </c>
      <c r="N298" s="51">
        <f>L298</f>
        <v>1</v>
      </c>
      <c r="O298" s="51">
        <v>0</v>
      </c>
      <c r="P298" s="51">
        <f>L298</f>
        <v>1</v>
      </c>
      <c r="Q298" s="51">
        <f>IF(L298&gt;O298,2,0)</f>
        <v>2</v>
      </c>
      <c r="R298" s="51">
        <f>O298*1</f>
        <v>0</v>
      </c>
      <c r="S298" s="51">
        <v>2</v>
      </c>
      <c r="T298" s="51">
        <f>IF(O298=1,4,0)</f>
        <v>0</v>
      </c>
      <c r="U298" s="51">
        <v>1</v>
      </c>
      <c r="V298" s="51">
        <f>O298*4</f>
        <v>0</v>
      </c>
      <c r="W298" s="51">
        <f>IF(L298&gt;O298,0.1,0)</f>
        <v>0.1</v>
      </c>
      <c r="X298" s="51">
        <f>IF(L298&gt;O298,2,0)</f>
        <v>2</v>
      </c>
    </row>
    <row r="299" spans="1:24" x14ac:dyDescent="0.2">
      <c r="A299" s="77">
        <v>8000645</v>
      </c>
      <c r="B299" s="78" t="s">
        <v>3568</v>
      </c>
      <c r="C299" s="79" t="s">
        <v>362</v>
      </c>
      <c r="D299" s="80">
        <v>8984</v>
      </c>
      <c r="E299" s="81" t="s">
        <v>239</v>
      </c>
      <c r="F299" s="82" t="s">
        <v>52</v>
      </c>
      <c r="G299" s="83">
        <v>42094</v>
      </c>
      <c r="H299" s="83">
        <v>40909</v>
      </c>
      <c r="I299" s="87">
        <v>46753</v>
      </c>
      <c r="J299" s="86"/>
      <c r="K299" s="76">
        <v>1</v>
      </c>
      <c r="L299" s="51">
        <v>0</v>
      </c>
      <c r="M299" s="51">
        <f>L299</f>
        <v>0</v>
      </c>
      <c r="N299" s="51">
        <f>L299</f>
        <v>0</v>
      </c>
      <c r="O299" s="51">
        <v>0</v>
      </c>
      <c r="P299" s="51">
        <f>L299</f>
        <v>0</v>
      </c>
      <c r="Q299" s="51">
        <f>IF(L299&gt;O299,2,0)</f>
        <v>0</v>
      </c>
      <c r="R299" s="51">
        <f>O299*1</f>
        <v>0</v>
      </c>
      <c r="S299" s="51">
        <v>0</v>
      </c>
      <c r="T299" s="51">
        <f>IF(O299=1,4,0)</f>
        <v>0</v>
      </c>
      <c r="U299" s="51">
        <v>1</v>
      </c>
      <c r="V299" s="51">
        <f>O299*4</f>
        <v>0</v>
      </c>
      <c r="W299" s="51">
        <f>IF(L299&gt;O299,0.1,0)</f>
        <v>0</v>
      </c>
      <c r="X299" s="51">
        <f>IF(L299&gt;O299,2,0)</f>
        <v>0</v>
      </c>
    </row>
    <row r="300" spans="1:24" x14ac:dyDescent="0.2">
      <c r="A300" s="77">
        <v>8000627</v>
      </c>
      <c r="B300" s="78" t="s">
        <v>3532</v>
      </c>
      <c r="C300" s="79" t="s">
        <v>4631</v>
      </c>
      <c r="D300" s="80">
        <v>9020</v>
      </c>
      <c r="E300" s="81" t="s">
        <v>239</v>
      </c>
      <c r="F300" s="82" t="s">
        <v>52</v>
      </c>
      <c r="G300" s="83">
        <v>42094</v>
      </c>
      <c r="H300" s="83">
        <v>40909</v>
      </c>
      <c r="I300" s="87">
        <v>46753</v>
      </c>
      <c r="J300" s="86"/>
      <c r="K300" s="76">
        <v>1</v>
      </c>
      <c r="L300" s="51">
        <v>1</v>
      </c>
      <c r="M300" s="51">
        <f>L300</f>
        <v>1</v>
      </c>
      <c r="N300" s="51">
        <f>L300</f>
        <v>1</v>
      </c>
      <c r="O300" s="51">
        <v>0</v>
      </c>
      <c r="P300" s="51">
        <f>L300</f>
        <v>1</v>
      </c>
      <c r="Q300" s="51">
        <f>IF(L300&gt;O300,2,0)</f>
        <v>2</v>
      </c>
      <c r="R300" s="51">
        <f>O300*1</f>
        <v>0</v>
      </c>
      <c r="S300" s="51">
        <v>2</v>
      </c>
      <c r="T300" s="51">
        <f>IF(O300=1,4,0)</f>
        <v>0</v>
      </c>
      <c r="U300" s="51">
        <v>1</v>
      </c>
      <c r="V300" s="51">
        <f>O300*4</f>
        <v>0</v>
      </c>
      <c r="W300" s="51">
        <f>IF(L300&gt;O300,0.1,0)</f>
        <v>0.1</v>
      </c>
      <c r="X300" s="51">
        <f>IF(L300&gt;O300,2,0)</f>
        <v>2</v>
      </c>
    </row>
    <row r="301" spans="1:24" x14ac:dyDescent="0.2">
      <c r="A301" s="77">
        <v>8000720</v>
      </c>
      <c r="B301" s="78" t="s">
        <v>3522</v>
      </c>
      <c r="C301" s="79" t="s">
        <v>325</v>
      </c>
      <c r="D301" s="80">
        <v>14491</v>
      </c>
      <c r="E301" s="81" t="s">
        <v>239</v>
      </c>
      <c r="F301" s="82" t="s">
        <v>52</v>
      </c>
      <c r="G301" s="83">
        <v>42094</v>
      </c>
      <c r="H301" s="83">
        <v>40909</v>
      </c>
      <c r="I301" s="87">
        <v>46753</v>
      </c>
      <c r="J301" s="86"/>
      <c r="K301" s="76">
        <v>1</v>
      </c>
      <c r="L301" s="51">
        <v>0</v>
      </c>
      <c r="M301" s="51">
        <f>L301</f>
        <v>0</v>
      </c>
      <c r="N301" s="51">
        <f>L301</f>
        <v>0</v>
      </c>
      <c r="O301" s="51">
        <v>0</v>
      </c>
      <c r="P301" s="51">
        <f>L301</f>
        <v>0</v>
      </c>
      <c r="Q301" s="51">
        <f>IF(L301&gt;O301,2,0)</f>
        <v>0</v>
      </c>
      <c r="R301" s="51">
        <f>O301*1</f>
        <v>0</v>
      </c>
      <c r="S301" s="51">
        <v>0</v>
      </c>
      <c r="T301" s="51">
        <f>IF(O301=1,4,0)</f>
        <v>0</v>
      </c>
      <c r="U301" s="51">
        <v>1</v>
      </c>
      <c r="V301" s="51">
        <f>O301*4</f>
        <v>0</v>
      </c>
      <c r="W301" s="51">
        <f>IF(L301&gt;O301,0.1,0)</f>
        <v>0</v>
      </c>
      <c r="X301" s="51">
        <f>IF(L301&gt;O301,2,0)</f>
        <v>0</v>
      </c>
    </row>
    <row r="302" spans="1:24" x14ac:dyDescent="0.2">
      <c r="A302" s="77">
        <v>8000719</v>
      </c>
      <c r="B302" s="78" t="s">
        <v>3523</v>
      </c>
      <c r="C302" s="79" t="s">
        <v>326</v>
      </c>
      <c r="D302" s="80">
        <v>13153</v>
      </c>
      <c r="E302" s="81" t="s">
        <v>239</v>
      </c>
      <c r="F302" s="82" t="s">
        <v>52</v>
      </c>
      <c r="G302" s="83">
        <v>42094</v>
      </c>
      <c r="H302" s="83">
        <v>40909</v>
      </c>
      <c r="I302" s="87">
        <v>46753</v>
      </c>
      <c r="J302" s="86"/>
      <c r="K302" s="76">
        <v>1</v>
      </c>
      <c r="L302" s="51">
        <v>0</v>
      </c>
      <c r="M302" s="51">
        <f>L302</f>
        <v>0</v>
      </c>
      <c r="N302" s="51">
        <f>L302</f>
        <v>0</v>
      </c>
      <c r="O302" s="51">
        <v>0</v>
      </c>
      <c r="P302" s="51">
        <f>L302</f>
        <v>0</v>
      </c>
      <c r="Q302" s="51">
        <f>IF(L302&gt;O302,2,0)</f>
        <v>0</v>
      </c>
      <c r="R302" s="51">
        <f>O302*1</f>
        <v>0</v>
      </c>
      <c r="S302" s="51">
        <v>0</v>
      </c>
      <c r="T302" s="51">
        <f>IF(O302=1,4,0)</f>
        <v>0</v>
      </c>
      <c r="U302" s="51">
        <v>1</v>
      </c>
      <c r="V302" s="51">
        <f>O302*4</f>
        <v>0</v>
      </c>
      <c r="W302" s="51">
        <f>IF(L302&gt;O302,0.1,0)</f>
        <v>0</v>
      </c>
      <c r="X302" s="51">
        <f>IF(L302&gt;O302,2,0)</f>
        <v>0</v>
      </c>
    </row>
    <row r="303" spans="1:24" x14ac:dyDescent="0.2">
      <c r="A303" s="77">
        <v>1001494</v>
      </c>
      <c r="B303" s="78" t="s">
        <v>3524</v>
      </c>
      <c r="C303" s="79" t="s">
        <v>327</v>
      </c>
      <c r="D303" s="80">
        <v>13723</v>
      </c>
      <c r="E303" s="81" t="s">
        <v>239</v>
      </c>
      <c r="F303" s="82" t="s">
        <v>52</v>
      </c>
      <c r="G303" s="83">
        <v>42094</v>
      </c>
      <c r="H303" s="83">
        <v>40909</v>
      </c>
      <c r="I303" s="87">
        <v>46753</v>
      </c>
      <c r="J303" s="86"/>
      <c r="K303" s="76">
        <v>1</v>
      </c>
      <c r="L303" s="51">
        <v>1</v>
      </c>
      <c r="M303" s="51">
        <f>L303</f>
        <v>1</v>
      </c>
      <c r="N303" s="51">
        <f>L303</f>
        <v>1</v>
      </c>
      <c r="O303" s="51">
        <v>0</v>
      </c>
      <c r="P303" s="51">
        <f>L303</f>
        <v>1</v>
      </c>
      <c r="Q303" s="51">
        <f>IF(L303&gt;O303,2,0)</f>
        <v>2</v>
      </c>
      <c r="R303" s="51">
        <f>O303*1</f>
        <v>0</v>
      </c>
      <c r="S303" s="51">
        <v>2</v>
      </c>
      <c r="T303" s="51">
        <f>IF(O303=1,4,0)</f>
        <v>0</v>
      </c>
      <c r="U303" s="51">
        <v>1</v>
      </c>
      <c r="V303" s="51">
        <f>O303*4</f>
        <v>0</v>
      </c>
      <c r="W303" s="51">
        <f>IF(L303&gt;O303,0.1,0)</f>
        <v>0.1</v>
      </c>
      <c r="X303" s="51">
        <f>IF(L303&gt;O303,2,0)</f>
        <v>2</v>
      </c>
    </row>
    <row r="304" spans="1:24" x14ac:dyDescent="0.2">
      <c r="A304" s="77">
        <v>2021196</v>
      </c>
      <c r="B304" s="78" t="s">
        <v>3525</v>
      </c>
      <c r="C304" s="79" t="s">
        <v>328</v>
      </c>
      <c r="D304" s="80">
        <v>13113</v>
      </c>
      <c r="E304" s="81" t="s">
        <v>239</v>
      </c>
      <c r="F304" s="82" t="s">
        <v>52</v>
      </c>
      <c r="G304" s="83">
        <v>42094</v>
      </c>
      <c r="H304" s="83">
        <v>40909</v>
      </c>
      <c r="I304" s="87">
        <v>46753</v>
      </c>
      <c r="J304" s="86"/>
      <c r="K304" s="76">
        <v>1</v>
      </c>
      <c r="L304" s="51">
        <v>0</v>
      </c>
      <c r="M304" s="51">
        <f>L304</f>
        <v>0</v>
      </c>
      <c r="N304" s="51">
        <f>L304</f>
        <v>0</v>
      </c>
      <c r="O304" s="51">
        <v>0</v>
      </c>
      <c r="P304" s="51">
        <f>L304</f>
        <v>0</v>
      </c>
      <c r="Q304" s="51">
        <f>IF(L304&gt;O304,2,0)</f>
        <v>0</v>
      </c>
      <c r="R304" s="51">
        <f>O304*1</f>
        <v>0</v>
      </c>
      <c r="S304" s="51">
        <v>0</v>
      </c>
      <c r="T304" s="51">
        <f>IF(O304=1,4,0)</f>
        <v>0</v>
      </c>
      <c r="U304" s="51">
        <v>1</v>
      </c>
      <c r="V304" s="51">
        <f>O304*4</f>
        <v>0</v>
      </c>
      <c r="W304" s="51">
        <f>IF(L304&gt;O304,0.1,0)</f>
        <v>0</v>
      </c>
      <c r="X304" s="51">
        <f>IF(L304&gt;O304,2,0)</f>
        <v>0</v>
      </c>
    </row>
    <row r="305" spans="1:24" x14ac:dyDescent="0.2">
      <c r="A305" s="77">
        <v>8000716</v>
      </c>
      <c r="B305" s="78" t="s">
        <v>3526</v>
      </c>
      <c r="C305" s="79" t="s">
        <v>329</v>
      </c>
      <c r="D305" s="80">
        <v>14116</v>
      </c>
      <c r="E305" s="81" t="s">
        <v>239</v>
      </c>
      <c r="F305" s="82" t="s">
        <v>52</v>
      </c>
      <c r="G305" s="83">
        <v>42094</v>
      </c>
      <c r="H305" s="83">
        <v>40909</v>
      </c>
      <c r="I305" s="87">
        <v>46753</v>
      </c>
      <c r="J305" s="86"/>
      <c r="K305" s="76">
        <v>1</v>
      </c>
      <c r="L305" s="51">
        <v>0</v>
      </c>
      <c r="M305" s="51">
        <f>L305</f>
        <v>0</v>
      </c>
      <c r="N305" s="51">
        <f>L305</f>
        <v>0</v>
      </c>
      <c r="O305" s="51">
        <v>0</v>
      </c>
      <c r="P305" s="51">
        <f>L305</f>
        <v>0</v>
      </c>
      <c r="Q305" s="51">
        <f>IF(L305&gt;O305,2,0)</f>
        <v>0</v>
      </c>
      <c r="R305" s="51">
        <f>O305*1</f>
        <v>0</v>
      </c>
      <c r="S305" s="51">
        <v>0</v>
      </c>
      <c r="T305" s="51">
        <f>IF(O305=1,4,0)</f>
        <v>0</v>
      </c>
      <c r="U305" s="51">
        <v>1</v>
      </c>
      <c r="V305" s="51">
        <f>O305*4</f>
        <v>0</v>
      </c>
      <c r="W305" s="51">
        <f>IF(L305&gt;O305,0.1,0)</f>
        <v>0</v>
      </c>
      <c r="X305" s="51">
        <f>IF(L305&gt;O305,2,0)</f>
        <v>0</v>
      </c>
    </row>
    <row r="306" spans="1:24" x14ac:dyDescent="0.2">
      <c r="A306" s="77">
        <v>1000248</v>
      </c>
      <c r="B306" s="78" t="s">
        <v>3527</v>
      </c>
      <c r="C306" s="79" t="s">
        <v>330</v>
      </c>
      <c r="D306" s="80">
        <v>13788</v>
      </c>
      <c r="E306" s="81" t="s">
        <v>239</v>
      </c>
      <c r="F306" s="82" t="s">
        <v>52</v>
      </c>
      <c r="G306" s="83">
        <v>42094</v>
      </c>
      <c r="H306" s="83">
        <v>40909</v>
      </c>
      <c r="I306" s="87">
        <v>46753</v>
      </c>
      <c r="J306" s="86"/>
      <c r="K306" s="76">
        <v>1</v>
      </c>
      <c r="L306" s="51">
        <v>0</v>
      </c>
      <c r="M306" s="51">
        <f>L306</f>
        <v>0</v>
      </c>
      <c r="N306" s="51">
        <f>L306</f>
        <v>0</v>
      </c>
      <c r="O306" s="51">
        <v>0</v>
      </c>
      <c r="P306" s="51">
        <f>L306</f>
        <v>0</v>
      </c>
      <c r="Q306" s="51">
        <f>IF(L306&gt;O306,2,0)</f>
        <v>0</v>
      </c>
      <c r="R306" s="51">
        <f>O306*1</f>
        <v>0</v>
      </c>
      <c r="S306" s="51">
        <v>0</v>
      </c>
      <c r="T306" s="51">
        <f>IF(O306=1,4,0)</f>
        <v>0</v>
      </c>
      <c r="U306" s="51">
        <v>1</v>
      </c>
      <c r="V306" s="51">
        <f>O306*4</f>
        <v>0</v>
      </c>
      <c r="W306" s="51">
        <f>IF(L306&gt;O306,0.1,0)</f>
        <v>0</v>
      </c>
      <c r="X306" s="51">
        <f>IF(L306&gt;O306,2,0)</f>
        <v>0</v>
      </c>
    </row>
    <row r="307" spans="1:24" x14ac:dyDescent="0.2">
      <c r="A307" s="77">
        <v>8000714</v>
      </c>
      <c r="B307" s="78" t="s">
        <v>3528</v>
      </c>
      <c r="C307" s="79" t="s">
        <v>331</v>
      </c>
      <c r="D307" s="80">
        <v>10694</v>
      </c>
      <c r="E307" s="81" t="s">
        <v>239</v>
      </c>
      <c r="F307" s="82" t="s">
        <v>52</v>
      </c>
      <c r="G307" s="83">
        <v>42094</v>
      </c>
      <c r="H307" s="83">
        <v>40909</v>
      </c>
      <c r="I307" s="87">
        <v>46753</v>
      </c>
      <c r="J307" s="86"/>
      <c r="K307" s="76">
        <v>1</v>
      </c>
      <c r="L307" s="51">
        <v>0</v>
      </c>
      <c r="M307" s="51">
        <f>L307</f>
        <v>0</v>
      </c>
      <c r="N307" s="51">
        <f>L307</f>
        <v>0</v>
      </c>
      <c r="O307" s="51">
        <v>0</v>
      </c>
      <c r="P307" s="51">
        <f>L307</f>
        <v>0</v>
      </c>
      <c r="Q307" s="51">
        <f>IF(L307&gt;O307,2,0)</f>
        <v>0</v>
      </c>
      <c r="R307" s="51">
        <f>O307*1</f>
        <v>0</v>
      </c>
      <c r="S307" s="51">
        <v>0</v>
      </c>
      <c r="T307" s="51">
        <f>IF(O307=1,4,0)</f>
        <v>0</v>
      </c>
      <c r="U307" s="51">
        <v>1</v>
      </c>
      <c r="V307" s="51">
        <f>O307*4</f>
        <v>0</v>
      </c>
      <c r="W307" s="51">
        <f>IF(L307&gt;O307,0.1,0)</f>
        <v>0</v>
      </c>
      <c r="X307" s="51">
        <f>IF(L307&gt;O307,2,0)</f>
        <v>0</v>
      </c>
    </row>
    <row r="308" spans="1:24" x14ac:dyDescent="0.2">
      <c r="A308" s="77">
        <v>8000713</v>
      </c>
      <c r="B308" s="78" t="s">
        <v>3529</v>
      </c>
      <c r="C308" s="79" t="s">
        <v>332</v>
      </c>
      <c r="D308" s="80">
        <v>10705</v>
      </c>
      <c r="E308" s="81" t="s">
        <v>239</v>
      </c>
      <c r="F308" s="82" t="s">
        <v>52</v>
      </c>
      <c r="G308" s="83">
        <v>42094</v>
      </c>
      <c r="H308" s="83">
        <v>40909</v>
      </c>
      <c r="I308" s="87">
        <v>46753</v>
      </c>
      <c r="J308" s="86"/>
      <c r="K308" s="76">
        <v>1</v>
      </c>
      <c r="L308" s="51">
        <v>1</v>
      </c>
      <c r="M308" s="51">
        <f>L308</f>
        <v>1</v>
      </c>
      <c r="N308" s="51">
        <f>L308</f>
        <v>1</v>
      </c>
      <c r="O308" s="51">
        <v>0</v>
      </c>
      <c r="P308" s="51">
        <f>L308</f>
        <v>1</v>
      </c>
      <c r="Q308" s="51">
        <f>IF(L308&gt;O308,2,0)</f>
        <v>2</v>
      </c>
      <c r="R308" s="51">
        <f>O308*1</f>
        <v>0</v>
      </c>
      <c r="S308" s="51">
        <v>2</v>
      </c>
      <c r="T308" s="51">
        <f>IF(O308=1,4,0)</f>
        <v>0</v>
      </c>
      <c r="U308" s="51">
        <v>1</v>
      </c>
      <c r="V308" s="51">
        <f>O308*4</f>
        <v>0</v>
      </c>
      <c r="W308" s="51">
        <f>IF(L308&gt;O308,0.1,0)</f>
        <v>0.1</v>
      </c>
      <c r="X308" s="51">
        <f>IF(L308&gt;O308,2,0)</f>
        <v>2</v>
      </c>
    </row>
    <row r="309" spans="1:24" x14ac:dyDescent="0.2">
      <c r="A309" s="77">
        <v>8000711</v>
      </c>
      <c r="B309" s="78" t="s">
        <v>3530</v>
      </c>
      <c r="C309" s="79" t="s">
        <v>333</v>
      </c>
      <c r="D309" s="80">
        <v>14488</v>
      </c>
      <c r="E309" s="81" t="s">
        <v>239</v>
      </c>
      <c r="F309" s="82" t="s">
        <v>52</v>
      </c>
      <c r="G309" s="83">
        <v>42094</v>
      </c>
      <c r="H309" s="83">
        <v>40909</v>
      </c>
      <c r="I309" s="87">
        <v>46753</v>
      </c>
      <c r="J309" s="86"/>
      <c r="K309" s="76">
        <v>1</v>
      </c>
      <c r="L309" s="51">
        <v>0</v>
      </c>
      <c r="M309" s="51">
        <f>L309</f>
        <v>0</v>
      </c>
      <c r="N309" s="51">
        <f>L309</f>
        <v>0</v>
      </c>
      <c r="O309" s="51">
        <v>0</v>
      </c>
      <c r="P309" s="51">
        <f>L309</f>
        <v>0</v>
      </c>
      <c r="Q309" s="51">
        <f>IF(L309&gt;O309,2,0)</f>
        <v>0</v>
      </c>
      <c r="R309" s="51">
        <f>O309*1</f>
        <v>0</v>
      </c>
      <c r="S309" s="51">
        <v>0</v>
      </c>
      <c r="T309" s="51">
        <f>IF(O309=1,4,0)</f>
        <v>0</v>
      </c>
      <c r="U309" s="51">
        <v>1</v>
      </c>
      <c r="V309" s="51">
        <f>O309*4</f>
        <v>0</v>
      </c>
      <c r="W309" s="51">
        <f>IF(L309&gt;O309,0.1,0)</f>
        <v>0</v>
      </c>
      <c r="X309" s="51">
        <f>IF(L309&gt;O309,2,0)</f>
        <v>0</v>
      </c>
    </row>
    <row r="310" spans="1:24" x14ac:dyDescent="0.2">
      <c r="A310" s="77">
        <v>8000708</v>
      </c>
      <c r="B310" s="78" t="s">
        <v>3531</v>
      </c>
      <c r="C310" s="79" t="s">
        <v>4632</v>
      </c>
      <c r="D310" s="80">
        <v>10701</v>
      </c>
      <c r="E310" s="81" t="s">
        <v>239</v>
      </c>
      <c r="F310" s="82" t="s">
        <v>52</v>
      </c>
      <c r="G310" s="83">
        <v>42094</v>
      </c>
      <c r="H310" s="83">
        <v>40909</v>
      </c>
      <c r="I310" s="87">
        <v>46753</v>
      </c>
      <c r="J310" s="86"/>
      <c r="K310" s="76">
        <v>1</v>
      </c>
      <c r="L310" s="51">
        <v>0</v>
      </c>
      <c r="M310" s="51">
        <f>L310</f>
        <v>0</v>
      </c>
      <c r="N310" s="51">
        <f>L310</f>
        <v>0</v>
      </c>
      <c r="O310" s="51">
        <v>0</v>
      </c>
      <c r="P310" s="51">
        <f>L310</f>
        <v>0</v>
      </c>
      <c r="Q310" s="51">
        <f>IF(L310&gt;O310,2,0)</f>
        <v>0</v>
      </c>
      <c r="R310" s="51">
        <f>O310*1</f>
        <v>0</v>
      </c>
      <c r="S310" s="51">
        <v>0</v>
      </c>
      <c r="T310" s="51">
        <f>IF(O310=1,4,0)</f>
        <v>0</v>
      </c>
      <c r="U310" s="51">
        <v>1</v>
      </c>
      <c r="V310" s="51">
        <f>O310*4</f>
        <v>0</v>
      </c>
      <c r="W310" s="51">
        <f>IF(L310&gt;O310,0.1,0)</f>
        <v>0</v>
      </c>
      <c r="X310" s="51">
        <f>IF(L310&gt;O310,2,0)</f>
        <v>0</v>
      </c>
    </row>
    <row r="311" spans="1:24" x14ac:dyDescent="0.2">
      <c r="A311" s="77">
        <v>2019582</v>
      </c>
      <c r="B311" s="78" t="s">
        <v>3543</v>
      </c>
      <c r="C311" s="79" t="s">
        <v>342</v>
      </c>
      <c r="D311" s="80">
        <v>8818</v>
      </c>
      <c r="E311" s="81" t="s">
        <v>239</v>
      </c>
      <c r="F311" s="82" t="s">
        <v>52</v>
      </c>
      <c r="G311" s="83">
        <v>42094</v>
      </c>
      <c r="H311" s="83">
        <v>40909</v>
      </c>
      <c r="I311" s="87">
        <v>46753</v>
      </c>
      <c r="J311" s="86"/>
      <c r="K311" s="76">
        <v>1</v>
      </c>
      <c r="L311" s="51">
        <v>0</v>
      </c>
      <c r="M311" s="51">
        <f>L311</f>
        <v>0</v>
      </c>
      <c r="N311" s="51">
        <f>L311</f>
        <v>0</v>
      </c>
      <c r="O311" s="51">
        <v>0</v>
      </c>
      <c r="P311" s="51">
        <f>L311</f>
        <v>0</v>
      </c>
      <c r="Q311" s="51">
        <f>IF(L311&gt;O311,2,0)</f>
        <v>0</v>
      </c>
      <c r="R311" s="51">
        <f>O311*1</f>
        <v>0</v>
      </c>
      <c r="S311" s="51">
        <v>0</v>
      </c>
      <c r="T311" s="51">
        <f>IF(O311=1,4,0)</f>
        <v>0</v>
      </c>
      <c r="U311" s="51">
        <v>1</v>
      </c>
      <c r="V311" s="51">
        <f>O311*4</f>
        <v>0</v>
      </c>
      <c r="W311" s="51">
        <f>IF(L311&gt;O311,0.1,0)</f>
        <v>0</v>
      </c>
      <c r="X311" s="51">
        <f>IF(L311&gt;O311,2,0)</f>
        <v>0</v>
      </c>
    </row>
    <row r="312" spans="1:24" x14ac:dyDescent="0.2">
      <c r="A312" s="77">
        <v>8000707</v>
      </c>
      <c r="B312" s="78" t="s">
        <v>3533</v>
      </c>
      <c r="C312" s="79" t="s">
        <v>334</v>
      </c>
      <c r="D312" s="80">
        <v>14462</v>
      </c>
      <c r="E312" s="81" t="s">
        <v>239</v>
      </c>
      <c r="F312" s="82" t="s">
        <v>52</v>
      </c>
      <c r="G312" s="83">
        <v>42094</v>
      </c>
      <c r="H312" s="83">
        <v>40909</v>
      </c>
      <c r="I312" s="87">
        <v>46753</v>
      </c>
      <c r="J312" s="86"/>
      <c r="K312" s="76">
        <v>1</v>
      </c>
      <c r="L312" s="51">
        <v>0</v>
      </c>
      <c r="M312" s="51">
        <f>L312</f>
        <v>0</v>
      </c>
      <c r="N312" s="51">
        <f>L312</f>
        <v>0</v>
      </c>
      <c r="O312" s="51">
        <v>0</v>
      </c>
      <c r="P312" s="51">
        <f>L312</f>
        <v>0</v>
      </c>
      <c r="Q312" s="51">
        <f>IF(L312&gt;O312,2,0)</f>
        <v>0</v>
      </c>
      <c r="R312" s="51">
        <f>O312*1</f>
        <v>0</v>
      </c>
      <c r="S312" s="51">
        <v>0</v>
      </c>
      <c r="T312" s="51">
        <f>IF(O312=1,4,0)</f>
        <v>0</v>
      </c>
      <c r="U312" s="51">
        <v>1</v>
      </c>
      <c r="V312" s="51">
        <f>O312*4</f>
        <v>0</v>
      </c>
      <c r="W312" s="51">
        <f>IF(L312&gt;O312,0.1,0)</f>
        <v>0</v>
      </c>
      <c r="X312" s="51">
        <f>IF(L312&gt;O312,2,0)</f>
        <v>0</v>
      </c>
    </row>
    <row r="313" spans="1:24" x14ac:dyDescent="0.2">
      <c r="A313" s="77">
        <v>2014970</v>
      </c>
      <c r="B313" s="78" t="s">
        <v>3534</v>
      </c>
      <c r="C313" s="79" t="s">
        <v>335</v>
      </c>
      <c r="D313" s="80">
        <v>14481</v>
      </c>
      <c r="E313" s="81" t="s">
        <v>239</v>
      </c>
      <c r="F313" s="82" t="s">
        <v>52</v>
      </c>
      <c r="G313" s="83">
        <v>42094</v>
      </c>
      <c r="H313" s="83">
        <v>40909</v>
      </c>
      <c r="I313" s="87">
        <v>46753</v>
      </c>
      <c r="J313" s="86"/>
      <c r="K313" s="76">
        <v>1</v>
      </c>
      <c r="L313" s="51">
        <v>0</v>
      </c>
      <c r="M313" s="51">
        <f>L313</f>
        <v>0</v>
      </c>
      <c r="N313" s="51">
        <f>L313</f>
        <v>0</v>
      </c>
      <c r="O313" s="51">
        <v>0</v>
      </c>
      <c r="P313" s="51">
        <f>L313</f>
        <v>0</v>
      </c>
      <c r="Q313" s="51">
        <f>IF(L313&gt;O313,2,0)</f>
        <v>0</v>
      </c>
      <c r="R313" s="51">
        <f>O313*1</f>
        <v>0</v>
      </c>
      <c r="S313" s="51">
        <v>0</v>
      </c>
      <c r="T313" s="51">
        <f>IF(O313=1,4,0)</f>
        <v>0</v>
      </c>
      <c r="U313" s="51">
        <v>1</v>
      </c>
      <c r="V313" s="51">
        <f>O313*4</f>
        <v>0</v>
      </c>
      <c r="W313" s="51">
        <f>IF(L313&gt;O313,0.1,0)</f>
        <v>0</v>
      </c>
      <c r="X313" s="51">
        <f>IF(L313&gt;O313,2,0)</f>
        <v>0</v>
      </c>
    </row>
    <row r="314" spans="1:24" x14ac:dyDescent="0.2">
      <c r="A314" s="77">
        <v>1000175</v>
      </c>
      <c r="B314" s="78" t="s">
        <v>3535</v>
      </c>
      <c r="C314" s="79" t="s">
        <v>336</v>
      </c>
      <c r="D314" s="80">
        <v>10670</v>
      </c>
      <c r="E314" s="81" t="s">
        <v>239</v>
      </c>
      <c r="F314" s="82" t="s">
        <v>52</v>
      </c>
      <c r="G314" s="83">
        <v>42094</v>
      </c>
      <c r="H314" s="83">
        <v>40909</v>
      </c>
      <c r="I314" s="87">
        <v>46753</v>
      </c>
      <c r="J314" s="86"/>
      <c r="K314" s="76">
        <v>1</v>
      </c>
      <c r="L314" s="51">
        <v>1</v>
      </c>
      <c r="M314" s="51">
        <f>L314</f>
        <v>1</v>
      </c>
      <c r="N314" s="51">
        <f>L314</f>
        <v>1</v>
      </c>
      <c r="O314" s="51">
        <v>0</v>
      </c>
      <c r="P314" s="51">
        <f>L314</f>
        <v>1</v>
      </c>
      <c r="Q314" s="51">
        <f>IF(L314&gt;O314,2,0)</f>
        <v>2</v>
      </c>
      <c r="R314" s="51">
        <f>O314*1</f>
        <v>0</v>
      </c>
      <c r="S314" s="51">
        <v>2</v>
      </c>
      <c r="T314" s="51">
        <f>IF(O314=1,4,0)</f>
        <v>0</v>
      </c>
      <c r="U314" s="51">
        <v>1</v>
      </c>
      <c r="V314" s="51">
        <f>O314*4</f>
        <v>0</v>
      </c>
      <c r="W314" s="51">
        <f>IF(L314&gt;O314,0.1,0)</f>
        <v>0.1</v>
      </c>
      <c r="X314" s="51">
        <f>IF(L314&gt;O314,2,0)</f>
        <v>2</v>
      </c>
    </row>
    <row r="315" spans="1:24" x14ac:dyDescent="0.2">
      <c r="A315" s="77">
        <v>8000701</v>
      </c>
      <c r="B315" s="78" t="s">
        <v>3536</v>
      </c>
      <c r="C315" s="79" t="s">
        <v>337</v>
      </c>
      <c r="D315" s="80">
        <v>13159</v>
      </c>
      <c r="E315" s="81" t="s">
        <v>239</v>
      </c>
      <c r="F315" s="82" t="s">
        <v>52</v>
      </c>
      <c r="G315" s="83">
        <v>42094</v>
      </c>
      <c r="H315" s="83">
        <v>41103</v>
      </c>
      <c r="I315" s="87">
        <v>46947</v>
      </c>
      <c r="J315" s="86"/>
      <c r="K315" s="76">
        <v>1</v>
      </c>
      <c r="L315" s="51">
        <v>0</v>
      </c>
      <c r="M315" s="51">
        <f>L315</f>
        <v>0</v>
      </c>
      <c r="N315" s="51">
        <f>L315</f>
        <v>0</v>
      </c>
      <c r="O315" s="51">
        <v>0</v>
      </c>
      <c r="P315" s="51">
        <f>L315</f>
        <v>0</v>
      </c>
      <c r="Q315" s="51">
        <f>IF(L315&gt;O315,2,0)</f>
        <v>0</v>
      </c>
      <c r="R315" s="51">
        <f>O315*1</f>
        <v>0</v>
      </c>
      <c r="S315" s="51">
        <v>0</v>
      </c>
      <c r="T315" s="51">
        <f>IF(O315=1,4,0)</f>
        <v>0</v>
      </c>
      <c r="U315" s="51">
        <v>1</v>
      </c>
      <c r="V315" s="51">
        <f>O315*4</f>
        <v>0</v>
      </c>
      <c r="W315" s="51">
        <f>IF(L315&gt;O315,0.1,0)</f>
        <v>0</v>
      </c>
      <c r="X315" s="51">
        <f>IF(L315&gt;O315,2,0)</f>
        <v>0</v>
      </c>
    </row>
    <row r="316" spans="1:24" x14ac:dyDescent="0.2">
      <c r="A316" s="77">
        <v>1001094</v>
      </c>
      <c r="B316" s="78" t="s">
        <v>3537</v>
      </c>
      <c r="C316" s="79" t="s">
        <v>338</v>
      </c>
      <c r="D316" s="80">
        <v>14102</v>
      </c>
      <c r="E316" s="81" t="s">
        <v>239</v>
      </c>
      <c r="F316" s="82" t="s">
        <v>52</v>
      </c>
      <c r="G316" s="83">
        <v>42508</v>
      </c>
      <c r="H316" s="83">
        <v>40909</v>
      </c>
      <c r="I316" s="87">
        <v>46753</v>
      </c>
      <c r="J316" s="86"/>
      <c r="K316" s="76">
        <v>1</v>
      </c>
      <c r="L316" s="51">
        <v>0</v>
      </c>
      <c r="M316" s="51">
        <f>L316</f>
        <v>0</v>
      </c>
      <c r="N316" s="51">
        <f>L316</f>
        <v>0</v>
      </c>
      <c r="O316" s="51">
        <v>0</v>
      </c>
      <c r="P316" s="51">
        <f>L316</f>
        <v>0</v>
      </c>
      <c r="Q316" s="51">
        <f>IF(L316&gt;O316,2,0)</f>
        <v>0</v>
      </c>
      <c r="R316" s="51">
        <f>O316*1</f>
        <v>0</v>
      </c>
      <c r="S316" s="51">
        <v>0</v>
      </c>
      <c r="T316" s="51">
        <f>IF(O316=1,4,0)</f>
        <v>0</v>
      </c>
      <c r="U316" s="51">
        <v>1</v>
      </c>
      <c r="V316" s="51">
        <f>O316*4</f>
        <v>0</v>
      </c>
      <c r="W316" s="51">
        <f>IF(L316&gt;O316,0.1,0)</f>
        <v>0</v>
      </c>
      <c r="X316" s="51">
        <f>IF(L316&gt;O316,2,0)</f>
        <v>0</v>
      </c>
    </row>
    <row r="317" spans="1:24" x14ac:dyDescent="0.2">
      <c r="A317" s="77">
        <v>2024092</v>
      </c>
      <c r="B317" s="78" t="s">
        <v>3538</v>
      </c>
      <c r="C317" s="79" t="s">
        <v>4496</v>
      </c>
      <c r="D317" s="80">
        <v>14456</v>
      </c>
      <c r="E317" s="81" t="s">
        <v>239</v>
      </c>
      <c r="F317" s="82" t="s">
        <v>52</v>
      </c>
      <c r="G317" s="83">
        <v>45743</v>
      </c>
      <c r="H317" s="83">
        <v>40909</v>
      </c>
      <c r="I317" s="87">
        <v>46753</v>
      </c>
      <c r="J317" s="86"/>
      <c r="K317" s="76">
        <v>1</v>
      </c>
      <c r="L317" s="51">
        <v>0</v>
      </c>
      <c r="M317" s="51">
        <f>L317</f>
        <v>0</v>
      </c>
      <c r="N317" s="51">
        <f>L317</f>
        <v>0</v>
      </c>
      <c r="O317" s="51">
        <v>0</v>
      </c>
      <c r="P317" s="51">
        <f>L317</f>
        <v>0</v>
      </c>
      <c r="Q317" s="51">
        <f>IF(L317&gt;O317,2,0)</f>
        <v>0</v>
      </c>
      <c r="R317" s="51">
        <f>O317*1</f>
        <v>0</v>
      </c>
      <c r="S317" s="51">
        <v>0</v>
      </c>
      <c r="T317" s="51">
        <f>IF(O317=1,4,0)</f>
        <v>0</v>
      </c>
      <c r="U317" s="51">
        <v>1</v>
      </c>
      <c r="V317" s="51">
        <f>O317*4</f>
        <v>0</v>
      </c>
      <c r="W317" s="51">
        <f>IF(L317&gt;O317,0.1,0)</f>
        <v>0</v>
      </c>
      <c r="X317" s="51">
        <f>IF(L317&gt;O317,2,0)</f>
        <v>0</v>
      </c>
    </row>
    <row r="318" spans="1:24" x14ac:dyDescent="0.2">
      <c r="A318" s="77">
        <v>8000697</v>
      </c>
      <c r="B318" s="78" t="s">
        <v>3539</v>
      </c>
      <c r="C318" s="79" t="s">
        <v>339</v>
      </c>
      <c r="D318" s="80">
        <v>13731</v>
      </c>
      <c r="E318" s="81" t="s">
        <v>239</v>
      </c>
      <c r="F318" s="82" t="s">
        <v>52</v>
      </c>
      <c r="G318" s="83">
        <v>42094</v>
      </c>
      <c r="H318" s="83">
        <v>40909</v>
      </c>
      <c r="I318" s="87">
        <v>46753</v>
      </c>
      <c r="J318" s="86"/>
      <c r="K318" s="76">
        <v>1</v>
      </c>
      <c r="L318" s="51">
        <v>0</v>
      </c>
      <c r="M318" s="51">
        <f>L318</f>
        <v>0</v>
      </c>
      <c r="N318" s="51">
        <f>L318</f>
        <v>0</v>
      </c>
      <c r="O318" s="51">
        <v>0</v>
      </c>
      <c r="P318" s="51">
        <f>L318</f>
        <v>0</v>
      </c>
      <c r="Q318" s="51">
        <f>IF(L318&gt;O318,2,0)</f>
        <v>0</v>
      </c>
      <c r="R318" s="51">
        <f>O318*1</f>
        <v>0</v>
      </c>
      <c r="S318" s="51">
        <v>0</v>
      </c>
      <c r="T318" s="51">
        <f>IF(O318=1,4,0)</f>
        <v>0</v>
      </c>
      <c r="U318" s="51">
        <v>1</v>
      </c>
      <c r="V318" s="51">
        <f>O318*4</f>
        <v>0</v>
      </c>
      <c r="W318" s="51">
        <f>IF(L318&gt;O318,0.1,0)</f>
        <v>0</v>
      </c>
      <c r="X318" s="51">
        <f>IF(L318&gt;O318,2,0)</f>
        <v>0</v>
      </c>
    </row>
    <row r="319" spans="1:24" x14ac:dyDescent="0.2">
      <c r="A319" s="77">
        <v>8000694</v>
      </c>
      <c r="B319" s="78" t="s">
        <v>3540</v>
      </c>
      <c r="C319" s="79" t="s">
        <v>340</v>
      </c>
      <c r="D319" s="80">
        <v>14470</v>
      </c>
      <c r="E319" s="81" t="s">
        <v>239</v>
      </c>
      <c r="F319" s="82" t="s">
        <v>52</v>
      </c>
      <c r="G319" s="83">
        <v>42094</v>
      </c>
      <c r="H319" s="83">
        <v>40909</v>
      </c>
      <c r="I319" s="87">
        <v>46753</v>
      </c>
      <c r="J319" s="86"/>
      <c r="K319" s="76">
        <v>1</v>
      </c>
      <c r="L319" s="51">
        <v>1</v>
      </c>
      <c r="M319" s="51">
        <f>L319</f>
        <v>1</v>
      </c>
      <c r="N319" s="51">
        <f>L319</f>
        <v>1</v>
      </c>
      <c r="O319" s="51">
        <v>0</v>
      </c>
      <c r="P319" s="51">
        <f>L319</f>
        <v>1</v>
      </c>
      <c r="Q319" s="51">
        <f>IF(L319&gt;O319,2,0)</f>
        <v>2</v>
      </c>
      <c r="R319" s="51">
        <f>O319*1</f>
        <v>0</v>
      </c>
      <c r="S319" s="51">
        <v>2</v>
      </c>
      <c r="T319" s="51">
        <f>IF(O319=1,4,0)</f>
        <v>0</v>
      </c>
      <c r="U319" s="51">
        <v>1</v>
      </c>
      <c r="V319" s="51">
        <f>O319*4</f>
        <v>0</v>
      </c>
      <c r="W319" s="51">
        <f>IF(L319&gt;O319,0.1,0)</f>
        <v>0.1</v>
      </c>
      <c r="X319" s="51">
        <f>IF(L319&gt;O319,2,0)</f>
        <v>2</v>
      </c>
    </row>
    <row r="320" spans="1:24" x14ac:dyDescent="0.2">
      <c r="A320" s="77">
        <v>8000692</v>
      </c>
      <c r="B320" s="78" t="s">
        <v>3541</v>
      </c>
      <c r="C320" s="79" t="s">
        <v>341</v>
      </c>
      <c r="D320" s="80">
        <v>10669</v>
      </c>
      <c r="E320" s="81" t="s">
        <v>239</v>
      </c>
      <c r="F320" s="82" t="s">
        <v>52</v>
      </c>
      <c r="G320" s="83">
        <v>42094</v>
      </c>
      <c r="H320" s="83">
        <v>40909</v>
      </c>
      <c r="I320" s="87">
        <v>46753</v>
      </c>
      <c r="J320" s="86"/>
      <c r="K320" s="76">
        <v>1</v>
      </c>
      <c r="L320" s="51">
        <v>0</v>
      </c>
      <c r="M320" s="51">
        <f>L320</f>
        <v>0</v>
      </c>
      <c r="N320" s="51">
        <f>L320</f>
        <v>0</v>
      </c>
      <c r="O320" s="51">
        <v>0</v>
      </c>
      <c r="P320" s="51">
        <f>L320</f>
        <v>0</v>
      </c>
      <c r="Q320" s="51">
        <f>IF(L320&gt;O320,2,0)</f>
        <v>0</v>
      </c>
      <c r="R320" s="51">
        <f>O320*1</f>
        <v>0</v>
      </c>
      <c r="S320" s="51">
        <v>0</v>
      </c>
      <c r="T320" s="51">
        <f>IF(O320=1,4,0)</f>
        <v>0</v>
      </c>
      <c r="U320" s="51">
        <v>1</v>
      </c>
      <c r="V320" s="51">
        <f>O320*4</f>
        <v>0</v>
      </c>
      <c r="W320" s="51">
        <f>IF(L320&gt;O320,0.1,0)</f>
        <v>0</v>
      </c>
      <c r="X320" s="51">
        <f>IF(L320&gt;O320,2,0)</f>
        <v>0</v>
      </c>
    </row>
    <row r="321" spans="1:24" x14ac:dyDescent="0.2">
      <c r="A321" s="77">
        <v>8000691</v>
      </c>
      <c r="B321" s="78" t="s">
        <v>3542</v>
      </c>
      <c r="C321" s="79" t="s">
        <v>4634</v>
      </c>
      <c r="D321" s="80">
        <v>14484</v>
      </c>
      <c r="E321" s="81" t="s">
        <v>239</v>
      </c>
      <c r="F321" s="82" t="s">
        <v>52</v>
      </c>
      <c r="G321" s="83">
        <v>42094</v>
      </c>
      <c r="H321" s="83">
        <v>40909</v>
      </c>
      <c r="I321" s="87">
        <v>46753</v>
      </c>
      <c r="J321" s="86"/>
      <c r="K321" s="76">
        <v>1</v>
      </c>
      <c r="L321" s="51">
        <v>0</v>
      </c>
      <c r="M321" s="51">
        <f>L321</f>
        <v>0</v>
      </c>
      <c r="N321" s="51">
        <f>L321</f>
        <v>0</v>
      </c>
      <c r="O321" s="51">
        <v>0</v>
      </c>
      <c r="P321" s="51">
        <f>L321</f>
        <v>0</v>
      </c>
      <c r="Q321" s="51">
        <f>IF(L321&gt;O321,2,0)</f>
        <v>0</v>
      </c>
      <c r="R321" s="51">
        <f>O321*1</f>
        <v>0</v>
      </c>
      <c r="S321" s="51">
        <v>0</v>
      </c>
      <c r="T321" s="51">
        <f>IF(O321=1,4,0)</f>
        <v>0</v>
      </c>
      <c r="U321" s="51">
        <v>1</v>
      </c>
      <c r="V321" s="51">
        <f>O321*4</f>
        <v>0</v>
      </c>
      <c r="W321" s="51">
        <f>IF(L321&gt;O321,0.1,0)</f>
        <v>0</v>
      </c>
      <c r="X321" s="51">
        <f>IF(L321&gt;O321,2,0)</f>
        <v>0</v>
      </c>
    </row>
    <row r="322" spans="1:24" x14ac:dyDescent="0.2">
      <c r="A322" s="77">
        <v>8000625</v>
      </c>
      <c r="B322" s="78" t="s">
        <v>3554</v>
      </c>
      <c r="C322" s="79" t="s">
        <v>350</v>
      </c>
      <c r="D322" s="80">
        <v>10985</v>
      </c>
      <c r="E322" s="81" t="s">
        <v>239</v>
      </c>
      <c r="F322" s="82" t="s">
        <v>52</v>
      </c>
      <c r="G322" s="83">
        <v>42094</v>
      </c>
      <c r="H322" s="83">
        <v>40909</v>
      </c>
      <c r="I322" s="87">
        <v>46753</v>
      </c>
      <c r="J322" s="86"/>
      <c r="K322" s="76">
        <v>1</v>
      </c>
      <c r="L322" s="51">
        <v>0</v>
      </c>
      <c r="M322" s="51">
        <f>L322</f>
        <v>0</v>
      </c>
      <c r="N322" s="51">
        <f>L322</f>
        <v>0</v>
      </c>
      <c r="O322" s="51">
        <v>0</v>
      </c>
      <c r="P322" s="51">
        <f>L322</f>
        <v>0</v>
      </c>
      <c r="Q322" s="51">
        <f>IF(L322&gt;O322,2,0)</f>
        <v>0</v>
      </c>
      <c r="R322" s="51">
        <f>O322*1</f>
        <v>0</v>
      </c>
      <c r="S322" s="51">
        <v>0</v>
      </c>
      <c r="T322" s="51">
        <f>IF(O322=1,4,0)</f>
        <v>0</v>
      </c>
      <c r="U322" s="51">
        <v>1</v>
      </c>
      <c r="V322" s="51">
        <f>O322*4</f>
        <v>0</v>
      </c>
      <c r="W322" s="51">
        <f>IF(L322&gt;O322,0.1,0)</f>
        <v>0</v>
      </c>
      <c r="X322" s="51">
        <f>IF(L322&gt;O322,2,0)</f>
        <v>0</v>
      </c>
    </row>
    <row r="323" spans="1:24" x14ac:dyDescent="0.2">
      <c r="A323" s="77">
        <v>8000689</v>
      </c>
      <c r="B323" s="78" t="s">
        <v>3544</v>
      </c>
      <c r="C323" s="79" t="s">
        <v>4635</v>
      </c>
      <c r="D323" s="80">
        <v>9898</v>
      </c>
      <c r="E323" s="81" t="s">
        <v>239</v>
      </c>
      <c r="F323" s="82" t="s">
        <v>52</v>
      </c>
      <c r="G323" s="83">
        <v>42094</v>
      </c>
      <c r="H323" s="83">
        <v>40909</v>
      </c>
      <c r="I323" s="87">
        <v>46753</v>
      </c>
      <c r="J323" s="86"/>
      <c r="K323" s="76">
        <v>1</v>
      </c>
      <c r="L323" s="51">
        <v>0</v>
      </c>
      <c r="M323" s="51">
        <f>L323</f>
        <v>0</v>
      </c>
      <c r="N323" s="51">
        <f>L323</f>
        <v>0</v>
      </c>
      <c r="O323" s="51">
        <v>0</v>
      </c>
      <c r="P323" s="51">
        <f>L323</f>
        <v>0</v>
      </c>
      <c r="Q323" s="51">
        <f>IF(L323&gt;O323,2,0)</f>
        <v>0</v>
      </c>
      <c r="R323" s="51">
        <f>O323*1</f>
        <v>0</v>
      </c>
      <c r="S323" s="51">
        <v>0</v>
      </c>
      <c r="T323" s="51">
        <f>IF(O323=1,4,0)</f>
        <v>0</v>
      </c>
      <c r="U323" s="51">
        <v>1</v>
      </c>
      <c r="V323" s="51">
        <f>O323*4</f>
        <v>0</v>
      </c>
      <c r="W323" s="51">
        <f>IF(L323&gt;O323,0.1,0)</f>
        <v>0</v>
      </c>
      <c r="X323" s="51">
        <f>IF(L323&gt;O323,2,0)</f>
        <v>0</v>
      </c>
    </row>
    <row r="324" spans="1:24" x14ac:dyDescent="0.2">
      <c r="A324" s="77">
        <v>8000687</v>
      </c>
      <c r="B324" s="78" t="s">
        <v>3545</v>
      </c>
      <c r="C324" s="79" t="s">
        <v>343</v>
      </c>
      <c r="D324" s="80">
        <v>13151</v>
      </c>
      <c r="E324" s="81" t="s">
        <v>239</v>
      </c>
      <c r="F324" s="82" t="s">
        <v>52</v>
      </c>
      <c r="G324" s="83">
        <v>42094</v>
      </c>
      <c r="H324" s="83">
        <v>40909</v>
      </c>
      <c r="I324" s="87">
        <v>46753</v>
      </c>
      <c r="J324" s="86"/>
      <c r="K324" s="76">
        <v>1</v>
      </c>
      <c r="L324" s="51">
        <v>0</v>
      </c>
      <c r="M324" s="51">
        <f>L324</f>
        <v>0</v>
      </c>
      <c r="N324" s="51">
        <f>L324</f>
        <v>0</v>
      </c>
      <c r="O324" s="51">
        <v>0</v>
      </c>
      <c r="P324" s="51">
        <f>L324</f>
        <v>0</v>
      </c>
      <c r="Q324" s="51">
        <f>IF(L324&gt;O324,2,0)</f>
        <v>0</v>
      </c>
      <c r="R324" s="51">
        <f>O324*1</f>
        <v>0</v>
      </c>
      <c r="S324" s="51">
        <v>0</v>
      </c>
      <c r="T324" s="51">
        <f>IF(O324=1,4,0)</f>
        <v>0</v>
      </c>
      <c r="U324" s="51">
        <v>1</v>
      </c>
      <c r="V324" s="51">
        <f>O324*4</f>
        <v>0</v>
      </c>
      <c r="W324" s="51">
        <f>IF(L324&gt;O324,0.1,0)</f>
        <v>0</v>
      </c>
      <c r="X324" s="51">
        <f>IF(L324&gt;O324,2,0)</f>
        <v>0</v>
      </c>
    </row>
    <row r="325" spans="1:24" x14ac:dyDescent="0.2">
      <c r="A325" s="77">
        <v>2014327</v>
      </c>
      <c r="B325" s="78" t="s">
        <v>3546</v>
      </c>
      <c r="C325" s="79" t="s">
        <v>4497</v>
      </c>
      <c r="D325" s="80">
        <v>16023</v>
      </c>
      <c r="E325" s="81" t="s">
        <v>239</v>
      </c>
      <c r="F325" s="82" t="s">
        <v>52</v>
      </c>
      <c r="G325" s="83">
        <v>42094</v>
      </c>
      <c r="H325" s="83">
        <v>40909</v>
      </c>
      <c r="I325" s="87">
        <v>46753</v>
      </c>
      <c r="J325" s="86"/>
      <c r="K325" s="76">
        <v>1</v>
      </c>
      <c r="L325" s="51">
        <v>1</v>
      </c>
      <c r="M325" s="51">
        <f>L325</f>
        <v>1</v>
      </c>
      <c r="N325" s="51">
        <f>L325</f>
        <v>1</v>
      </c>
      <c r="O325" s="51">
        <v>0</v>
      </c>
      <c r="P325" s="51">
        <f>L325</f>
        <v>1</v>
      </c>
      <c r="Q325" s="51">
        <f>IF(L325&gt;O325,2,0)</f>
        <v>2</v>
      </c>
      <c r="R325" s="51">
        <f>O325*1</f>
        <v>0</v>
      </c>
      <c r="S325" s="51">
        <v>2</v>
      </c>
      <c r="T325" s="51">
        <f>IF(O325=1,4,0)</f>
        <v>0</v>
      </c>
      <c r="U325" s="51">
        <v>1</v>
      </c>
      <c r="V325" s="51">
        <f>O325*4</f>
        <v>0</v>
      </c>
      <c r="W325" s="51">
        <f>IF(L325&gt;O325,0.1,0)</f>
        <v>0.1</v>
      </c>
      <c r="X325" s="51">
        <f>IF(L325&gt;O325,2,0)</f>
        <v>2</v>
      </c>
    </row>
    <row r="326" spans="1:24" x14ac:dyDescent="0.2">
      <c r="A326" s="77">
        <v>8000683</v>
      </c>
      <c r="B326" s="78" t="s">
        <v>3547</v>
      </c>
      <c r="C326" s="79" t="s">
        <v>344</v>
      </c>
      <c r="D326" s="80">
        <v>10695</v>
      </c>
      <c r="E326" s="81" t="s">
        <v>239</v>
      </c>
      <c r="F326" s="82" t="s">
        <v>52</v>
      </c>
      <c r="G326" s="83">
        <v>42094</v>
      </c>
      <c r="H326" s="83">
        <v>40909</v>
      </c>
      <c r="I326" s="87">
        <v>46753</v>
      </c>
      <c r="J326" s="86"/>
      <c r="K326" s="76">
        <v>1</v>
      </c>
      <c r="L326" s="51">
        <v>0</v>
      </c>
      <c r="M326" s="51">
        <f>L326</f>
        <v>0</v>
      </c>
      <c r="N326" s="51">
        <f>L326</f>
        <v>0</v>
      </c>
      <c r="O326" s="51">
        <v>0</v>
      </c>
      <c r="P326" s="51">
        <f>L326</f>
        <v>0</v>
      </c>
      <c r="Q326" s="51">
        <f>IF(L326&gt;O326,2,0)</f>
        <v>0</v>
      </c>
      <c r="R326" s="51">
        <f>O326*1</f>
        <v>0</v>
      </c>
      <c r="S326" s="51">
        <v>0</v>
      </c>
      <c r="T326" s="51">
        <f>IF(O326=1,4,0)</f>
        <v>0</v>
      </c>
      <c r="U326" s="51">
        <v>1</v>
      </c>
      <c r="V326" s="51">
        <f>O326*4</f>
        <v>0</v>
      </c>
      <c r="W326" s="51">
        <f>IF(L326&gt;O326,0.1,0)</f>
        <v>0</v>
      </c>
      <c r="X326" s="51">
        <f>IF(L326&gt;O326,2,0)</f>
        <v>0</v>
      </c>
    </row>
    <row r="327" spans="1:24" x14ac:dyDescent="0.2">
      <c r="A327" s="77">
        <v>1000174</v>
      </c>
      <c r="B327" s="78" t="s">
        <v>3548</v>
      </c>
      <c r="C327" s="79" t="s">
        <v>345</v>
      </c>
      <c r="D327" s="80">
        <v>13147</v>
      </c>
      <c r="E327" s="81" t="s">
        <v>239</v>
      </c>
      <c r="F327" s="82" t="s">
        <v>52</v>
      </c>
      <c r="G327" s="83">
        <v>42115</v>
      </c>
      <c r="H327" s="83">
        <v>40909</v>
      </c>
      <c r="I327" s="87">
        <v>46753</v>
      </c>
      <c r="J327" s="86"/>
      <c r="K327" s="76">
        <v>1</v>
      </c>
      <c r="L327" s="51">
        <v>0</v>
      </c>
      <c r="M327" s="51">
        <f>L327</f>
        <v>0</v>
      </c>
      <c r="N327" s="51">
        <f>L327</f>
        <v>0</v>
      </c>
      <c r="O327" s="51">
        <v>0</v>
      </c>
      <c r="P327" s="51">
        <f>L327</f>
        <v>0</v>
      </c>
      <c r="Q327" s="51">
        <f>IF(L327&gt;O327,2,0)</f>
        <v>0</v>
      </c>
      <c r="R327" s="51">
        <f>O327*1</f>
        <v>0</v>
      </c>
      <c r="S327" s="51">
        <v>0</v>
      </c>
      <c r="T327" s="51">
        <f>IF(O327=1,4,0)</f>
        <v>0</v>
      </c>
      <c r="U327" s="51">
        <v>1</v>
      </c>
      <c r="V327" s="51">
        <f>O327*4</f>
        <v>0</v>
      </c>
      <c r="W327" s="51">
        <f>IF(L327&gt;O327,0.1,0)</f>
        <v>0</v>
      </c>
      <c r="X327" s="51">
        <f>IF(L327&gt;O327,2,0)</f>
        <v>0</v>
      </c>
    </row>
    <row r="328" spans="1:24" x14ac:dyDescent="0.2">
      <c r="A328" s="77">
        <v>8000678</v>
      </c>
      <c r="B328" s="78" t="s">
        <v>3549</v>
      </c>
      <c r="C328" s="79" t="s">
        <v>346</v>
      </c>
      <c r="D328" s="80">
        <v>13126</v>
      </c>
      <c r="E328" s="81" t="s">
        <v>239</v>
      </c>
      <c r="F328" s="82" t="s">
        <v>52</v>
      </c>
      <c r="G328" s="83">
        <v>42094</v>
      </c>
      <c r="H328" s="83">
        <v>40909</v>
      </c>
      <c r="I328" s="87">
        <v>46753</v>
      </c>
      <c r="J328" s="86"/>
      <c r="K328" s="76">
        <v>1</v>
      </c>
      <c r="L328" s="51">
        <v>0</v>
      </c>
      <c r="M328" s="51">
        <f>L328</f>
        <v>0</v>
      </c>
      <c r="N328" s="51">
        <f>L328</f>
        <v>0</v>
      </c>
      <c r="O328" s="51">
        <v>0</v>
      </c>
      <c r="P328" s="51">
        <f>L328</f>
        <v>0</v>
      </c>
      <c r="Q328" s="51">
        <f>IF(L328&gt;O328,2,0)</f>
        <v>0</v>
      </c>
      <c r="R328" s="51">
        <f>O328*1</f>
        <v>0</v>
      </c>
      <c r="S328" s="51">
        <v>0</v>
      </c>
      <c r="T328" s="51">
        <f>IF(O328=1,4,0)</f>
        <v>0</v>
      </c>
      <c r="U328" s="51">
        <v>1</v>
      </c>
      <c r="V328" s="51">
        <f>O328*4</f>
        <v>0</v>
      </c>
      <c r="W328" s="51">
        <f>IF(L328&gt;O328,0.1,0)</f>
        <v>0</v>
      </c>
      <c r="X328" s="51">
        <f>IF(L328&gt;O328,2,0)</f>
        <v>0</v>
      </c>
    </row>
    <row r="329" spans="1:24" x14ac:dyDescent="0.2">
      <c r="A329" s="77">
        <v>8000676</v>
      </c>
      <c r="B329" s="78" t="s">
        <v>3550</v>
      </c>
      <c r="C329" s="79" t="s">
        <v>19</v>
      </c>
      <c r="D329" s="80">
        <v>14468</v>
      </c>
      <c r="E329" s="81" t="s">
        <v>239</v>
      </c>
      <c r="F329" s="82" t="s">
        <v>52</v>
      </c>
      <c r="G329" s="83">
        <v>42094</v>
      </c>
      <c r="H329" s="83">
        <v>40909</v>
      </c>
      <c r="I329" s="87">
        <v>46753</v>
      </c>
      <c r="J329" s="86"/>
      <c r="K329" s="76">
        <v>1</v>
      </c>
      <c r="L329" s="51">
        <v>0</v>
      </c>
      <c r="M329" s="51">
        <f>L329</f>
        <v>0</v>
      </c>
      <c r="N329" s="51">
        <f>L329</f>
        <v>0</v>
      </c>
      <c r="O329" s="51">
        <v>0</v>
      </c>
      <c r="P329" s="51">
        <f>L329</f>
        <v>0</v>
      </c>
      <c r="Q329" s="51">
        <f>IF(L329&gt;O329,2,0)</f>
        <v>0</v>
      </c>
      <c r="R329" s="51">
        <f>O329*1</f>
        <v>0</v>
      </c>
      <c r="S329" s="51">
        <v>0</v>
      </c>
      <c r="T329" s="51">
        <f>IF(O329=1,4,0)</f>
        <v>0</v>
      </c>
      <c r="U329" s="51">
        <v>1</v>
      </c>
      <c r="V329" s="51">
        <f>O329*4</f>
        <v>0</v>
      </c>
      <c r="W329" s="51">
        <f>IF(L329&gt;O329,0.1,0)</f>
        <v>0</v>
      </c>
      <c r="X329" s="51">
        <f>IF(L329&gt;O329,2,0)</f>
        <v>0</v>
      </c>
    </row>
    <row r="330" spans="1:24" x14ac:dyDescent="0.2">
      <c r="A330" s="77">
        <v>2019043</v>
      </c>
      <c r="B330" s="78" t="s">
        <v>3551</v>
      </c>
      <c r="C330" s="79" t="s">
        <v>347</v>
      </c>
      <c r="D330" s="80">
        <v>13137</v>
      </c>
      <c r="E330" s="81" t="s">
        <v>239</v>
      </c>
      <c r="F330" s="82" t="s">
        <v>52</v>
      </c>
      <c r="G330" s="83">
        <v>42094</v>
      </c>
      <c r="H330" s="83">
        <v>40909</v>
      </c>
      <c r="I330" s="87">
        <v>46753</v>
      </c>
      <c r="J330" s="86"/>
      <c r="K330" s="76">
        <v>1</v>
      </c>
      <c r="L330" s="51">
        <v>1</v>
      </c>
      <c r="M330" s="51">
        <f>L330</f>
        <v>1</v>
      </c>
      <c r="N330" s="51">
        <f>L330</f>
        <v>1</v>
      </c>
      <c r="O330" s="51">
        <v>0</v>
      </c>
      <c r="P330" s="51">
        <f>L330</f>
        <v>1</v>
      </c>
      <c r="Q330" s="51">
        <f>IF(L330&gt;O330,2,0)</f>
        <v>2</v>
      </c>
      <c r="R330" s="51">
        <f>O330*1</f>
        <v>0</v>
      </c>
      <c r="S330" s="51">
        <v>2</v>
      </c>
      <c r="T330" s="51">
        <f>IF(O330=1,4,0)</f>
        <v>0</v>
      </c>
      <c r="U330" s="51">
        <v>1</v>
      </c>
      <c r="V330" s="51">
        <f>O330*4</f>
        <v>0</v>
      </c>
      <c r="W330" s="51">
        <f>IF(L330&gt;O330,0.1,0)</f>
        <v>0.1</v>
      </c>
      <c r="X330" s="51">
        <f>IF(L330&gt;O330,2,0)</f>
        <v>2</v>
      </c>
    </row>
    <row r="331" spans="1:24" x14ac:dyDescent="0.2">
      <c r="A331" s="77">
        <v>8000673</v>
      </c>
      <c r="B331" s="78" t="s">
        <v>3552</v>
      </c>
      <c r="C331" s="79" t="s">
        <v>348</v>
      </c>
      <c r="D331" s="80">
        <v>10671</v>
      </c>
      <c r="E331" s="81" t="s">
        <v>239</v>
      </c>
      <c r="F331" s="82" t="s">
        <v>52</v>
      </c>
      <c r="G331" s="83">
        <v>42094</v>
      </c>
      <c r="H331" s="83">
        <v>40909</v>
      </c>
      <c r="I331" s="87">
        <v>46753</v>
      </c>
      <c r="J331" s="86"/>
      <c r="K331" s="76">
        <v>1</v>
      </c>
      <c r="L331" s="51">
        <v>0</v>
      </c>
      <c r="M331" s="51">
        <f>L331</f>
        <v>0</v>
      </c>
      <c r="N331" s="51">
        <f>L331</f>
        <v>0</v>
      </c>
      <c r="O331" s="51">
        <v>0</v>
      </c>
      <c r="P331" s="51">
        <f>L331</f>
        <v>0</v>
      </c>
      <c r="Q331" s="51">
        <f>IF(L331&gt;O331,2,0)</f>
        <v>0</v>
      </c>
      <c r="R331" s="51">
        <f>O331*1</f>
        <v>0</v>
      </c>
      <c r="S331" s="51">
        <v>0</v>
      </c>
      <c r="T331" s="51">
        <f>IF(O331=1,4,0)</f>
        <v>0</v>
      </c>
      <c r="U331" s="51">
        <v>1</v>
      </c>
      <c r="V331" s="51">
        <f>O331*4</f>
        <v>0</v>
      </c>
      <c r="W331" s="51">
        <f>IF(L331&gt;O331,0.1,0)</f>
        <v>0</v>
      </c>
      <c r="X331" s="51">
        <f>IF(L331&gt;O331,2,0)</f>
        <v>0</v>
      </c>
    </row>
    <row r="332" spans="1:24" x14ac:dyDescent="0.2">
      <c r="A332" s="77">
        <v>2017802</v>
      </c>
      <c r="B332" s="78" t="s">
        <v>3553</v>
      </c>
      <c r="C332" s="79" t="s">
        <v>349</v>
      </c>
      <c r="D332" s="80">
        <v>10666</v>
      </c>
      <c r="E332" s="81" t="s">
        <v>239</v>
      </c>
      <c r="F332" s="82" t="s">
        <v>52</v>
      </c>
      <c r="G332" s="83">
        <v>42094</v>
      </c>
      <c r="H332" s="83">
        <v>40909</v>
      </c>
      <c r="I332" s="87">
        <v>46753</v>
      </c>
      <c r="J332" s="86"/>
      <c r="K332" s="76">
        <v>1</v>
      </c>
      <c r="L332" s="51">
        <v>0</v>
      </c>
      <c r="M332" s="51">
        <f>L332</f>
        <v>0</v>
      </c>
      <c r="N332" s="51">
        <f>L332</f>
        <v>0</v>
      </c>
      <c r="O332" s="51">
        <v>0</v>
      </c>
      <c r="P332" s="51">
        <f>L332</f>
        <v>0</v>
      </c>
      <c r="Q332" s="51">
        <f>IF(L332&gt;O332,2,0)</f>
        <v>0</v>
      </c>
      <c r="R332" s="51">
        <f>O332*1</f>
        <v>0</v>
      </c>
      <c r="S332" s="51">
        <v>0</v>
      </c>
      <c r="T332" s="51">
        <f>IF(O332=1,4,0)</f>
        <v>0</v>
      </c>
      <c r="U332" s="51">
        <v>1</v>
      </c>
      <c r="V332" s="51">
        <f>O332*4</f>
        <v>0</v>
      </c>
      <c r="W332" s="51">
        <f>IF(L332&gt;O332,0.1,0)</f>
        <v>0</v>
      </c>
      <c r="X332" s="51">
        <f>IF(L332&gt;O332,2,0)</f>
        <v>0</v>
      </c>
    </row>
    <row r="333" spans="1:24" x14ac:dyDescent="0.2">
      <c r="A333" s="77">
        <v>8000621</v>
      </c>
      <c r="B333" s="78" t="s">
        <v>3561</v>
      </c>
      <c r="C333" s="79" t="s">
        <v>357</v>
      </c>
      <c r="D333" s="80">
        <v>8691</v>
      </c>
      <c r="E333" s="81" t="s">
        <v>239</v>
      </c>
      <c r="F333" s="82" t="s">
        <v>52</v>
      </c>
      <c r="G333" s="83">
        <v>42094</v>
      </c>
      <c r="H333" s="83">
        <v>40909</v>
      </c>
      <c r="I333" s="87">
        <v>46753</v>
      </c>
      <c r="J333" s="86"/>
      <c r="K333" s="76">
        <v>1</v>
      </c>
      <c r="L333" s="51">
        <v>0</v>
      </c>
      <c r="M333" s="51">
        <f>L333</f>
        <v>0</v>
      </c>
      <c r="N333" s="51">
        <f>L333</f>
        <v>0</v>
      </c>
      <c r="O333" s="51">
        <v>0</v>
      </c>
      <c r="P333" s="51">
        <f>L333</f>
        <v>0</v>
      </c>
      <c r="Q333" s="51">
        <f>IF(L333&gt;O333,2,0)</f>
        <v>0</v>
      </c>
      <c r="R333" s="51">
        <f>O333*1</f>
        <v>0</v>
      </c>
      <c r="S333" s="51">
        <v>0</v>
      </c>
      <c r="T333" s="51">
        <f>IF(O333=1,4,0)</f>
        <v>0</v>
      </c>
      <c r="U333" s="51">
        <v>1</v>
      </c>
      <c r="V333" s="51">
        <f>O333*4</f>
        <v>0</v>
      </c>
      <c r="W333" s="51">
        <f>IF(L333&gt;O333,0.1,0)</f>
        <v>0</v>
      </c>
      <c r="X333" s="51">
        <f>IF(L333&gt;O333,2,0)</f>
        <v>0</v>
      </c>
    </row>
    <row r="334" spans="1:24" x14ac:dyDescent="0.2">
      <c r="A334" s="77">
        <v>2016594</v>
      </c>
      <c r="B334" s="78" t="s">
        <v>3555</v>
      </c>
      <c r="C334" s="79" t="s">
        <v>351</v>
      </c>
      <c r="D334" s="80">
        <v>13148</v>
      </c>
      <c r="E334" s="81" t="s">
        <v>239</v>
      </c>
      <c r="F334" s="82" t="s">
        <v>52</v>
      </c>
      <c r="G334" s="83">
        <v>42131</v>
      </c>
      <c r="H334" s="83">
        <v>40909</v>
      </c>
      <c r="I334" s="87">
        <v>46753</v>
      </c>
      <c r="J334" s="86"/>
      <c r="K334" s="76">
        <v>1</v>
      </c>
      <c r="L334" s="51">
        <v>0</v>
      </c>
      <c r="M334" s="51">
        <f>L334</f>
        <v>0</v>
      </c>
      <c r="N334" s="51">
        <f>L334</f>
        <v>0</v>
      </c>
      <c r="O334" s="51">
        <v>0</v>
      </c>
      <c r="P334" s="51">
        <f>L334</f>
        <v>0</v>
      </c>
      <c r="Q334" s="51">
        <f>IF(L334&gt;O334,2,0)</f>
        <v>0</v>
      </c>
      <c r="R334" s="51">
        <f>O334*1</f>
        <v>0</v>
      </c>
      <c r="S334" s="51">
        <v>0</v>
      </c>
      <c r="T334" s="51">
        <f>IF(O334=1,4,0)</f>
        <v>0</v>
      </c>
      <c r="U334" s="51">
        <v>1</v>
      </c>
      <c r="V334" s="51">
        <f>O334*4</f>
        <v>0</v>
      </c>
      <c r="W334" s="51">
        <f>IF(L334&gt;O334,0.1,0)</f>
        <v>0</v>
      </c>
      <c r="X334" s="51">
        <f>IF(L334&gt;O334,2,0)</f>
        <v>0</v>
      </c>
    </row>
    <row r="335" spans="1:24" x14ac:dyDescent="0.2">
      <c r="A335" s="77">
        <v>1000257</v>
      </c>
      <c r="B335" s="78" t="s">
        <v>3556</v>
      </c>
      <c r="C335" s="79" t="s">
        <v>352</v>
      </c>
      <c r="D335" s="80">
        <v>14117</v>
      </c>
      <c r="E335" s="81" t="s">
        <v>239</v>
      </c>
      <c r="F335" s="82" t="s">
        <v>52</v>
      </c>
      <c r="G335" s="83">
        <v>42094</v>
      </c>
      <c r="H335" s="83">
        <v>40909</v>
      </c>
      <c r="I335" s="87">
        <v>46753</v>
      </c>
      <c r="J335" s="86"/>
      <c r="K335" s="76">
        <v>1</v>
      </c>
      <c r="L335" s="51">
        <v>0</v>
      </c>
      <c r="M335" s="51">
        <f>L335</f>
        <v>0</v>
      </c>
      <c r="N335" s="51">
        <f>L335</f>
        <v>0</v>
      </c>
      <c r="O335" s="51">
        <v>0</v>
      </c>
      <c r="P335" s="51">
        <f>L335</f>
        <v>0</v>
      </c>
      <c r="Q335" s="51">
        <f>IF(L335&gt;O335,2,0)</f>
        <v>0</v>
      </c>
      <c r="R335" s="51">
        <f>O335*1</f>
        <v>0</v>
      </c>
      <c r="S335" s="51">
        <v>0</v>
      </c>
      <c r="T335" s="51">
        <f>IF(O335=1,4,0)</f>
        <v>0</v>
      </c>
      <c r="U335" s="51">
        <v>1</v>
      </c>
      <c r="V335" s="51">
        <f>O335*4</f>
        <v>0</v>
      </c>
      <c r="W335" s="51">
        <f>IF(L335&gt;O335,0.1,0)</f>
        <v>0</v>
      </c>
      <c r="X335" s="51">
        <f>IF(L335&gt;O335,2,0)</f>
        <v>0</v>
      </c>
    </row>
    <row r="336" spans="1:24" x14ac:dyDescent="0.2">
      <c r="A336" s="77">
        <v>8000668</v>
      </c>
      <c r="B336" s="78" t="s">
        <v>3557</v>
      </c>
      <c r="C336" s="79" t="s">
        <v>353</v>
      </c>
      <c r="D336" s="80">
        <v>13692</v>
      </c>
      <c r="E336" s="81" t="s">
        <v>239</v>
      </c>
      <c r="F336" s="82" t="s">
        <v>52</v>
      </c>
      <c r="G336" s="83">
        <v>42094</v>
      </c>
      <c r="H336" s="83">
        <v>40909</v>
      </c>
      <c r="I336" s="87">
        <v>46753</v>
      </c>
      <c r="J336" s="86"/>
      <c r="K336" s="76">
        <v>1</v>
      </c>
      <c r="L336" s="51">
        <v>0</v>
      </c>
      <c r="M336" s="51">
        <f>L336</f>
        <v>0</v>
      </c>
      <c r="N336" s="51">
        <f>L336</f>
        <v>0</v>
      </c>
      <c r="O336" s="51">
        <v>0</v>
      </c>
      <c r="P336" s="51">
        <f>L336</f>
        <v>0</v>
      </c>
      <c r="Q336" s="51">
        <f>IF(L336&gt;O336,2,0)</f>
        <v>0</v>
      </c>
      <c r="R336" s="51">
        <f>O336*1</f>
        <v>0</v>
      </c>
      <c r="S336" s="51">
        <v>0</v>
      </c>
      <c r="T336" s="51">
        <f>IF(O336=1,4,0)</f>
        <v>0</v>
      </c>
      <c r="U336" s="51">
        <v>1</v>
      </c>
      <c r="V336" s="51">
        <f>O336*4</f>
        <v>0</v>
      </c>
      <c r="W336" s="51">
        <f>IF(L336&gt;O336,0.1,0)</f>
        <v>0</v>
      </c>
      <c r="X336" s="51">
        <f>IF(L336&gt;O336,2,0)</f>
        <v>0</v>
      </c>
    </row>
    <row r="337" spans="1:24" x14ac:dyDescent="0.2">
      <c r="A337" s="77">
        <v>8000667</v>
      </c>
      <c r="B337" s="78" t="s">
        <v>3558</v>
      </c>
      <c r="C337" s="79" t="s">
        <v>354</v>
      </c>
      <c r="D337" s="80">
        <v>13158</v>
      </c>
      <c r="E337" s="81" t="s">
        <v>239</v>
      </c>
      <c r="F337" s="82" t="s">
        <v>52</v>
      </c>
      <c r="G337" s="83">
        <v>42094</v>
      </c>
      <c r="H337" s="83">
        <v>40909</v>
      </c>
      <c r="I337" s="87">
        <v>46753</v>
      </c>
      <c r="J337" s="86"/>
      <c r="K337" s="76">
        <v>1</v>
      </c>
      <c r="L337" s="51">
        <v>0</v>
      </c>
      <c r="M337" s="51">
        <f>L337</f>
        <v>0</v>
      </c>
      <c r="N337" s="51">
        <f>L337</f>
        <v>0</v>
      </c>
      <c r="O337" s="51">
        <v>0</v>
      </c>
      <c r="P337" s="51">
        <f>L337</f>
        <v>0</v>
      </c>
      <c r="Q337" s="51">
        <f>IF(L337&gt;O337,2,0)</f>
        <v>0</v>
      </c>
      <c r="R337" s="51">
        <f>O337*1</f>
        <v>0</v>
      </c>
      <c r="S337" s="51">
        <v>0</v>
      </c>
      <c r="T337" s="51">
        <f>IF(O337=1,4,0)</f>
        <v>0</v>
      </c>
      <c r="U337" s="51">
        <v>1</v>
      </c>
      <c r="V337" s="51">
        <f>O337*4</f>
        <v>0</v>
      </c>
      <c r="W337" s="51">
        <f>IF(L337&gt;O337,0.1,0)</f>
        <v>0</v>
      </c>
      <c r="X337" s="51">
        <f>IF(L337&gt;O337,2,0)</f>
        <v>0</v>
      </c>
    </row>
    <row r="338" spans="1:24" x14ac:dyDescent="0.2">
      <c r="A338" s="77">
        <v>2014780</v>
      </c>
      <c r="B338" s="78" t="s">
        <v>3559</v>
      </c>
      <c r="C338" s="79" t="s">
        <v>355</v>
      </c>
      <c r="D338" s="80">
        <v>13688</v>
      </c>
      <c r="E338" s="81" t="s">
        <v>239</v>
      </c>
      <c r="F338" s="82" t="s">
        <v>52</v>
      </c>
      <c r="G338" s="83">
        <v>42327</v>
      </c>
      <c r="H338" s="83">
        <v>40909</v>
      </c>
      <c r="I338" s="87">
        <v>46753</v>
      </c>
      <c r="J338" s="86"/>
      <c r="K338" s="76">
        <v>1</v>
      </c>
      <c r="L338" s="51">
        <v>0</v>
      </c>
      <c r="M338" s="51">
        <f>L338</f>
        <v>0</v>
      </c>
      <c r="N338" s="51">
        <f>L338</f>
        <v>0</v>
      </c>
      <c r="O338" s="51">
        <v>0</v>
      </c>
      <c r="P338" s="51">
        <f>L338</f>
        <v>0</v>
      </c>
      <c r="Q338" s="51">
        <f>IF(L338&gt;O338,2,0)</f>
        <v>0</v>
      </c>
      <c r="R338" s="51">
        <f>O338*1</f>
        <v>0</v>
      </c>
      <c r="S338" s="51">
        <v>0</v>
      </c>
      <c r="T338" s="51">
        <f>IF(O338=1,4,0)</f>
        <v>0</v>
      </c>
      <c r="U338" s="51">
        <v>1</v>
      </c>
      <c r="V338" s="51">
        <f>O338*4</f>
        <v>0</v>
      </c>
      <c r="W338" s="51">
        <f>IF(L338&gt;O338,0.1,0)</f>
        <v>0</v>
      </c>
      <c r="X338" s="51">
        <f>IF(L338&gt;O338,2,0)</f>
        <v>0</v>
      </c>
    </row>
    <row r="339" spans="1:24" x14ac:dyDescent="0.2">
      <c r="A339" s="77">
        <v>8000664</v>
      </c>
      <c r="B339" s="78" t="s">
        <v>3560</v>
      </c>
      <c r="C339" s="79" t="s">
        <v>356</v>
      </c>
      <c r="D339" s="80">
        <v>13152</v>
      </c>
      <c r="E339" s="81" t="s">
        <v>239</v>
      </c>
      <c r="F339" s="82" t="s">
        <v>52</v>
      </c>
      <c r="G339" s="83">
        <v>42094</v>
      </c>
      <c r="H339" s="83">
        <v>40909</v>
      </c>
      <c r="I339" s="87">
        <v>46753</v>
      </c>
      <c r="J339" s="86"/>
      <c r="K339" s="76">
        <v>1</v>
      </c>
      <c r="L339" s="51">
        <v>0</v>
      </c>
      <c r="M339" s="51">
        <f>L339</f>
        <v>0</v>
      </c>
      <c r="N339" s="51">
        <f>L339</f>
        <v>0</v>
      </c>
      <c r="O339" s="51">
        <v>0</v>
      </c>
      <c r="P339" s="51">
        <f>L339</f>
        <v>0</v>
      </c>
      <c r="Q339" s="51">
        <f>IF(L339&gt;O339,2,0)</f>
        <v>0</v>
      </c>
      <c r="R339" s="51">
        <f>O339*1</f>
        <v>0</v>
      </c>
      <c r="S339" s="51">
        <v>0</v>
      </c>
      <c r="T339" s="51">
        <f>IF(O339=1,4,0)</f>
        <v>0</v>
      </c>
      <c r="U339" s="51">
        <v>1</v>
      </c>
      <c r="V339" s="51">
        <f>O339*4</f>
        <v>0</v>
      </c>
      <c r="W339" s="51">
        <f>IF(L339&gt;O339,0.1,0)</f>
        <v>0</v>
      </c>
      <c r="X339" s="51">
        <f>IF(L339&gt;O339,2,0)</f>
        <v>0</v>
      </c>
    </row>
    <row r="340" spans="1:24" x14ac:dyDescent="0.2">
      <c r="A340" s="77">
        <v>8000617</v>
      </c>
      <c r="B340" s="78" t="s">
        <v>3562</v>
      </c>
      <c r="C340" s="79" t="s">
        <v>358</v>
      </c>
      <c r="D340" s="80">
        <v>9453</v>
      </c>
      <c r="E340" s="81" t="s">
        <v>239</v>
      </c>
      <c r="F340" s="82" t="s">
        <v>52</v>
      </c>
      <c r="G340" s="83">
        <v>42094</v>
      </c>
      <c r="H340" s="83">
        <v>40909</v>
      </c>
      <c r="I340" s="87">
        <v>46753</v>
      </c>
      <c r="J340" s="86"/>
      <c r="K340" s="76">
        <v>1</v>
      </c>
      <c r="L340" s="51">
        <v>0</v>
      </c>
      <c r="M340" s="51">
        <f>L340</f>
        <v>0</v>
      </c>
      <c r="N340" s="51">
        <f>L340</f>
        <v>0</v>
      </c>
      <c r="O340" s="51">
        <v>0</v>
      </c>
      <c r="P340" s="51">
        <f>L340</f>
        <v>0</v>
      </c>
      <c r="Q340" s="51">
        <f>IF(L340&gt;O340,2,0)</f>
        <v>0</v>
      </c>
      <c r="R340" s="51">
        <f>O340*1</f>
        <v>0</v>
      </c>
      <c r="S340" s="51">
        <v>0</v>
      </c>
      <c r="T340" s="51">
        <f>IF(O340=1,4,0)</f>
        <v>0</v>
      </c>
      <c r="U340" s="51">
        <v>1</v>
      </c>
      <c r="V340" s="51">
        <f>O340*4</f>
        <v>0</v>
      </c>
      <c r="W340" s="51">
        <f>IF(L340&gt;O340,0.1,0)</f>
        <v>0</v>
      </c>
      <c r="X340" s="51">
        <f>IF(L340&gt;O340,2,0)</f>
        <v>0</v>
      </c>
    </row>
    <row r="341" spans="1:24" x14ac:dyDescent="0.2">
      <c r="A341" s="77">
        <v>1001014</v>
      </c>
      <c r="B341" s="78" t="s">
        <v>3563</v>
      </c>
      <c r="C341" s="79" t="s">
        <v>359</v>
      </c>
      <c r="D341" s="80">
        <v>8806</v>
      </c>
      <c r="E341" s="81" t="s">
        <v>239</v>
      </c>
      <c r="F341" s="82" t="s">
        <v>52</v>
      </c>
      <c r="G341" s="83">
        <v>42451</v>
      </c>
      <c r="H341" s="83">
        <v>40909</v>
      </c>
      <c r="I341" s="87">
        <v>46753</v>
      </c>
      <c r="J341" s="86"/>
      <c r="K341" s="76">
        <v>1</v>
      </c>
      <c r="L341" s="51">
        <v>1</v>
      </c>
      <c r="M341" s="51">
        <f>L341</f>
        <v>1</v>
      </c>
      <c r="N341" s="51">
        <f>L341</f>
        <v>1</v>
      </c>
      <c r="O341" s="51">
        <v>0</v>
      </c>
      <c r="P341" s="51">
        <f>L341</f>
        <v>1</v>
      </c>
      <c r="Q341" s="51">
        <f>IF(L341&gt;O341,2,0)</f>
        <v>2</v>
      </c>
      <c r="R341" s="51">
        <f>O341*1</f>
        <v>0</v>
      </c>
      <c r="S341" s="51">
        <v>2</v>
      </c>
      <c r="T341" s="51">
        <f>IF(O341=1,4,0)</f>
        <v>0</v>
      </c>
      <c r="U341" s="51">
        <v>1</v>
      </c>
      <c r="V341" s="51">
        <f>O341*4</f>
        <v>0</v>
      </c>
      <c r="W341" s="51">
        <f>IF(L341&gt;O341,0.1,0)</f>
        <v>0.1</v>
      </c>
      <c r="X341" s="51">
        <f>IF(L341&gt;O341,2,0)</f>
        <v>2</v>
      </c>
    </row>
    <row r="342" spans="1:24" x14ac:dyDescent="0.2">
      <c r="A342" s="77">
        <v>8000614</v>
      </c>
      <c r="B342" s="78" t="s">
        <v>3564</v>
      </c>
      <c r="C342" s="79" t="s">
        <v>4647</v>
      </c>
      <c r="D342" s="80">
        <v>11699</v>
      </c>
      <c r="E342" s="81" t="s">
        <v>239</v>
      </c>
      <c r="F342" s="82" t="s">
        <v>52</v>
      </c>
      <c r="G342" s="83">
        <v>42094</v>
      </c>
      <c r="H342" s="83">
        <v>40909</v>
      </c>
      <c r="I342" s="87">
        <v>46753</v>
      </c>
      <c r="J342" s="86"/>
      <c r="K342" s="76">
        <v>1</v>
      </c>
      <c r="L342" s="51">
        <v>0</v>
      </c>
      <c r="M342" s="51">
        <f>L342</f>
        <v>0</v>
      </c>
      <c r="N342" s="51">
        <f>L342</f>
        <v>0</v>
      </c>
      <c r="O342" s="51">
        <v>0</v>
      </c>
      <c r="P342" s="51">
        <f>L342</f>
        <v>0</v>
      </c>
      <c r="Q342" s="51">
        <f>IF(L342&gt;O342,2,0)</f>
        <v>0</v>
      </c>
      <c r="R342" s="51">
        <f>O342*1</f>
        <v>0</v>
      </c>
      <c r="S342" s="51">
        <v>0</v>
      </c>
      <c r="T342" s="51">
        <f>IF(O342=1,4,0)</f>
        <v>0</v>
      </c>
      <c r="U342" s="51">
        <v>1</v>
      </c>
      <c r="V342" s="51">
        <f>O342*4</f>
        <v>0</v>
      </c>
      <c r="W342" s="51">
        <f>IF(L342&gt;O342,0.1,0)</f>
        <v>0</v>
      </c>
      <c r="X342" s="51">
        <f>IF(L342&gt;O342,2,0)</f>
        <v>0</v>
      </c>
    </row>
    <row r="343" spans="1:24" x14ac:dyDescent="0.2">
      <c r="A343" s="77">
        <v>8000613</v>
      </c>
      <c r="B343" s="78" t="s">
        <v>3565</v>
      </c>
      <c r="C343" s="79" t="s">
        <v>4498</v>
      </c>
      <c r="D343" s="80">
        <v>8683</v>
      </c>
      <c r="E343" s="81" t="s">
        <v>239</v>
      </c>
      <c r="F343" s="82" t="s">
        <v>52</v>
      </c>
      <c r="G343" s="83">
        <v>42094</v>
      </c>
      <c r="H343" s="83">
        <v>40909</v>
      </c>
      <c r="I343" s="87">
        <v>46753</v>
      </c>
      <c r="J343" s="86"/>
      <c r="K343" s="76">
        <v>1</v>
      </c>
      <c r="L343" s="51">
        <v>0</v>
      </c>
      <c r="M343" s="51">
        <f>L343</f>
        <v>0</v>
      </c>
      <c r="N343" s="51">
        <f>L343</f>
        <v>0</v>
      </c>
      <c r="O343" s="51">
        <v>0</v>
      </c>
      <c r="P343" s="51">
        <f>L343</f>
        <v>0</v>
      </c>
      <c r="Q343" s="51">
        <f>IF(L343&gt;O343,2,0)</f>
        <v>0</v>
      </c>
      <c r="R343" s="51">
        <f>O343*1</f>
        <v>0</v>
      </c>
      <c r="S343" s="51">
        <v>0</v>
      </c>
      <c r="T343" s="51">
        <f>IF(O343=1,4,0)</f>
        <v>0</v>
      </c>
      <c r="U343" s="51">
        <v>1</v>
      </c>
      <c r="V343" s="51">
        <f>O343*4</f>
        <v>0</v>
      </c>
      <c r="W343" s="51">
        <f>IF(L343&gt;O343,0.1,0)</f>
        <v>0</v>
      </c>
      <c r="X343" s="51">
        <f>IF(L343&gt;O343,2,0)</f>
        <v>0</v>
      </c>
    </row>
    <row r="344" spans="1:24" x14ac:dyDescent="0.2">
      <c r="A344" s="77">
        <v>8000612</v>
      </c>
      <c r="B344" s="78" t="s">
        <v>3566</v>
      </c>
      <c r="C344" s="79" t="s">
        <v>360</v>
      </c>
      <c r="D344" s="80">
        <v>9016</v>
      </c>
      <c r="E344" s="81" t="s">
        <v>239</v>
      </c>
      <c r="F344" s="82" t="s">
        <v>52</v>
      </c>
      <c r="G344" s="83">
        <v>42094</v>
      </c>
      <c r="H344" s="83">
        <v>40909</v>
      </c>
      <c r="I344" s="87">
        <v>46753</v>
      </c>
      <c r="J344" s="86"/>
      <c r="K344" s="76">
        <v>1</v>
      </c>
      <c r="L344" s="51">
        <v>0</v>
      </c>
      <c r="M344" s="51">
        <f>L344</f>
        <v>0</v>
      </c>
      <c r="N344" s="51">
        <f>L344</f>
        <v>0</v>
      </c>
      <c r="O344" s="51">
        <v>0</v>
      </c>
      <c r="P344" s="51">
        <f>L344</f>
        <v>0</v>
      </c>
      <c r="Q344" s="51">
        <f>IF(L344&gt;O344,2,0)</f>
        <v>0</v>
      </c>
      <c r="R344" s="51">
        <f>O344*1</f>
        <v>0</v>
      </c>
      <c r="S344" s="51">
        <v>0</v>
      </c>
      <c r="T344" s="51">
        <f>IF(O344=1,4,0)</f>
        <v>0</v>
      </c>
      <c r="U344" s="51">
        <v>1</v>
      </c>
      <c r="V344" s="51">
        <f>O344*4</f>
        <v>0</v>
      </c>
      <c r="W344" s="51">
        <f>IF(L344&gt;O344,0.1,0)</f>
        <v>0</v>
      </c>
      <c r="X344" s="51">
        <f>IF(L344&gt;O344,2,0)</f>
        <v>0</v>
      </c>
    </row>
    <row r="345" spans="1:24" x14ac:dyDescent="0.2">
      <c r="A345" s="77">
        <v>8000610</v>
      </c>
      <c r="B345" s="78" t="s">
        <v>3567</v>
      </c>
      <c r="C345" s="79" t="s">
        <v>361</v>
      </c>
      <c r="D345" s="80">
        <v>9000</v>
      </c>
      <c r="E345" s="81" t="s">
        <v>239</v>
      </c>
      <c r="F345" s="82" t="s">
        <v>52</v>
      </c>
      <c r="G345" s="83">
        <v>42094</v>
      </c>
      <c r="H345" s="83">
        <v>40909</v>
      </c>
      <c r="I345" s="87">
        <v>46753</v>
      </c>
      <c r="J345" s="86"/>
      <c r="K345" s="76">
        <v>1</v>
      </c>
      <c r="L345" s="51">
        <v>0</v>
      </c>
      <c r="M345" s="51">
        <f>L345</f>
        <v>0</v>
      </c>
      <c r="N345" s="51">
        <f>L345</f>
        <v>0</v>
      </c>
      <c r="O345" s="51">
        <v>0</v>
      </c>
      <c r="P345" s="51">
        <f>L345</f>
        <v>0</v>
      </c>
      <c r="Q345" s="51">
        <f>IF(L345&gt;O345,2,0)</f>
        <v>0</v>
      </c>
      <c r="R345" s="51">
        <f>O345*1</f>
        <v>0</v>
      </c>
      <c r="S345" s="51">
        <v>0</v>
      </c>
      <c r="T345" s="51">
        <f>IF(O345=1,4,0)</f>
        <v>0</v>
      </c>
      <c r="U345" s="51">
        <v>1</v>
      </c>
      <c r="V345" s="51">
        <f>O345*4</f>
        <v>0</v>
      </c>
      <c r="W345" s="51">
        <f>IF(L345&gt;O345,0.1,0)</f>
        <v>0</v>
      </c>
      <c r="X345" s="51">
        <f>IF(L345&gt;O345,2,0)</f>
        <v>0</v>
      </c>
    </row>
    <row r="346" spans="1:24" x14ac:dyDescent="0.2">
      <c r="A346" s="77">
        <v>2017585</v>
      </c>
      <c r="B346" s="78" t="s">
        <v>3579</v>
      </c>
      <c r="C346" s="79" t="s">
        <v>371</v>
      </c>
      <c r="D346" s="80">
        <v>8688</v>
      </c>
      <c r="E346" s="81" t="s">
        <v>239</v>
      </c>
      <c r="F346" s="82" t="s">
        <v>52</v>
      </c>
      <c r="G346" s="83">
        <v>42094</v>
      </c>
      <c r="H346" s="83">
        <v>41103</v>
      </c>
      <c r="I346" s="87">
        <v>46947</v>
      </c>
      <c r="J346" s="86"/>
      <c r="K346" s="76">
        <v>1</v>
      </c>
      <c r="L346" s="51">
        <v>0</v>
      </c>
      <c r="M346" s="51">
        <f>L346</f>
        <v>0</v>
      </c>
      <c r="N346" s="51">
        <f>L346</f>
        <v>0</v>
      </c>
      <c r="O346" s="51">
        <v>0</v>
      </c>
      <c r="P346" s="51">
        <f>L346</f>
        <v>0</v>
      </c>
      <c r="Q346" s="51">
        <f>IF(L346&gt;O346,2,0)</f>
        <v>0</v>
      </c>
      <c r="R346" s="51">
        <f>O346*1</f>
        <v>0</v>
      </c>
      <c r="S346" s="51">
        <v>0</v>
      </c>
      <c r="T346" s="51">
        <f>IF(O346=1,4,0)</f>
        <v>0</v>
      </c>
      <c r="U346" s="51">
        <v>1</v>
      </c>
      <c r="V346" s="51">
        <f>O346*4</f>
        <v>0</v>
      </c>
      <c r="W346" s="51">
        <f>IF(L346&gt;O346,0.1,0)</f>
        <v>0</v>
      </c>
      <c r="X346" s="51">
        <f>IF(L346&gt;O346,2,0)</f>
        <v>0</v>
      </c>
    </row>
    <row r="347" spans="1:24" x14ac:dyDescent="0.2">
      <c r="A347" s="77">
        <v>1000284</v>
      </c>
      <c r="B347" s="78" t="s">
        <v>3569</v>
      </c>
      <c r="C347" s="79" t="s">
        <v>363</v>
      </c>
      <c r="D347" s="80">
        <v>8988</v>
      </c>
      <c r="E347" s="81" t="s">
        <v>239</v>
      </c>
      <c r="F347" s="82" t="s">
        <v>52</v>
      </c>
      <c r="G347" s="83">
        <v>42094</v>
      </c>
      <c r="H347" s="83">
        <v>40909</v>
      </c>
      <c r="I347" s="87">
        <v>46753</v>
      </c>
      <c r="J347" s="86"/>
      <c r="K347" s="76">
        <v>1</v>
      </c>
      <c r="L347" s="51">
        <v>1</v>
      </c>
      <c r="M347" s="51">
        <f>L347</f>
        <v>1</v>
      </c>
      <c r="N347" s="51">
        <f>L347</f>
        <v>1</v>
      </c>
      <c r="O347" s="51">
        <v>0</v>
      </c>
      <c r="P347" s="51">
        <f>L347</f>
        <v>1</v>
      </c>
      <c r="Q347" s="51">
        <f>IF(L347&gt;O347,2,0)</f>
        <v>2</v>
      </c>
      <c r="R347" s="51">
        <f>O347*1</f>
        <v>0</v>
      </c>
      <c r="S347" s="51">
        <v>2</v>
      </c>
      <c r="T347" s="51">
        <f>IF(O347=1,4,0)</f>
        <v>0</v>
      </c>
      <c r="U347" s="51">
        <v>1</v>
      </c>
      <c r="V347" s="51">
        <f>O347*4</f>
        <v>0</v>
      </c>
      <c r="W347" s="51">
        <f>IF(L347&gt;O347,0.1,0)</f>
        <v>0.1</v>
      </c>
      <c r="X347" s="51">
        <f>IF(L347&gt;O347,2,0)</f>
        <v>2</v>
      </c>
    </row>
    <row r="348" spans="1:24" x14ac:dyDescent="0.2">
      <c r="A348" s="77">
        <v>2005910</v>
      </c>
      <c r="B348" s="78" t="s">
        <v>3570</v>
      </c>
      <c r="C348" s="79" t="s">
        <v>364</v>
      </c>
      <c r="D348" s="80">
        <v>9008</v>
      </c>
      <c r="E348" s="81" t="s">
        <v>239</v>
      </c>
      <c r="F348" s="82" t="s">
        <v>52</v>
      </c>
      <c r="G348" s="83">
        <v>45341</v>
      </c>
      <c r="H348" s="83">
        <v>40909</v>
      </c>
      <c r="I348" s="87">
        <v>46753</v>
      </c>
      <c r="J348" s="86"/>
      <c r="K348" s="76">
        <v>1</v>
      </c>
      <c r="L348" s="51">
        <v>0</v>
      </c>
      <c r="M348" s="51">
        <f>L348</f>
        <v>0</v>
      </c>
      <c r="N348" s="51">
        <f>L348</f>
        <v>0</v>
      </c>
      <c r="O348" s="51">
        <v>0</v>
      </c>
      <c r="P348" s="51">
        <f>L348</f>
        <v>0</v>
      </c>
      <c r="Q348" s="51">
        <f>IF(L348&gt;O348,2,0)</f>
        <v>0</v>
      </c>
      <c r="R348" s="51">
        <f>O348*1</f>
        <v>0</v>
      </c>
      <c r="S348" s="51">
        <v>0</v>
      </c>
      <c r="T348" s="51">
        <f>IF(O348=1,4,0)</f>
        <v>0</v>
      </c>
      <c r="U348" s="51">
        <v>1</v>
      </c>
      <c r="V348" s="51">
        <f>O348*4</f>
        <v>0</v>
      </c>
      <c r="W348" s="51">
        <f>IF(L348&gt;O348,0.1,0)</f>
        <v>0</v>
      </c>
      <c r="X348" s="51">
        <f>IF(L348&gt;O348,2,0)</f>
        <v>0</v>
      </c>
    </row>
    <row r="349" spans="1:24" x14ac:dyDescent="0.2">
      <c r="A349" s="77">
        <v>8000605</v>
      </c>
      <c r="B349" s="78" t="s">
        <v>3571</v>
      </c>
      <c r="C349" s="79" t="s">
        <v>4636</v>
      </c>
      <c r="D349" s="80">
        <v>9448</v>
      </c>
      <c r="E349" s="81" t="s">
        <v>239</v>
      </c>
      <c r="F349" s="82" t="s">
        <v>52</v>
      </c>
      <c r="G349" s="83">
        <v>42094</v>
      </c>
      <c r="H349" s="83">
        <v>40909</v>
      </c>
      <c r="I349" s="87">
        <v>46753</v>
      </c>
      <c r="J349" s="86"/>
      <c r="K349" s="76">
        <v>1</v>
      </c>
      <c r="L349" s="51">
        <v>0</v>
      </c>
      <c r="M349" s="51">
        <f>L349</f>
        <v>0</v>
      </c>
      <c r="N349" s="51">
        <f>L349</f>
        <v>0</v>
      </c>
      <c r="O349" s="51">
        <v>0</v>
      </c>
      <c r="P349" s="51">
        <f>L349</f>
        <v>0</v>
      </c>
      <c r="Q349" s="51">
        <f>IF(L349&gt;O349,2,0)</f>
        <v>0</v>
      </c>
      <c r="R349" s="51">
        <f>O349*1</f>
        <v>0</v>
      </c>
      <c r="S349" s="51">
        <v>0</v>
      </c>
      <c r="T349" s="51">
        <f>IF(O349=1,4,0)</f>
        <v>0</v>
      </c>
      <c r="U349" s="51">
        <v>1</v>
      </c>
      <c r="V349" s="51">
        <f>O349*4</f>
        <v>0</v>
      </c>
      <c r="W349" s="51">
        <f>IF(L349&gt;O349,0.1,0)</f>
        <v>0</v>
      </c>
      <c r="X349" s="51">
        <f>IF(L349&gt;O349,2,0)</f>
        <v>0</v>
      </c>
    </row>
    <row r="350" spans="1:24" x14ac:dyDescent="0.2">
      <c r="A350" s="77">
        <v>8000603</v>
      </c>
      <c r="B350" s="78" t="s">
        <v>3572</v>
      </c>
      <c r="C350" s="79" t="s">
        <v>365</v>
      </c>
      <c r="D350" s="80">
        <v>9017</v>
      </c>
      <c r="E350" s="81" t="s">
        <v>239</v>
      </c>
      <c r="F350" s="82" t="s">
        <v>52</v>
      </c>
      <c r="G350" s="83">
        <v>42094</v>
      </c>
      <c r="H350" s="83">
        <v>40909</v>
      </c>
      <c r="I350" s="87">
        <v>46753</v>
      </c>
      <c r="J350" s="86"/>
      <c r="K350" s="76">
        <v>1</v>
      </c>
      <c r="L350" s="51">
        <v>0</v>
      </c>
      <c r="M350" s="51">
        <f>L350</f>
        <v>0</v>
      </c>
      <c r="N350" s="51">
        <f>L350</f>
        <v>0</v>
      </c>
      <c r="O350" s="51">
        <v>0</v>
      </c>
      <c r="P350" s="51">
        <f>L350</f>
        <v>0</v>
      </c>
      <c r="Q350" s="51">
        <f>IF(L350&gt;O350,2,0)</f>
        <v>0</v>
      </c>
      <c r="R350" s="51">
        <f>O350*1</f>
        <v>0</v>
      </c>
      <c r="S350" s="51">
        <v>0</v>
      </c>
      <c r="T350" s="51">
        <f>IF(O350=1,4,0)</f>
        <v>0</v>
      </c>
      <c r="U350" s="51">
        <v>1</v>
      </c>
      <c r="V350" s="51">
        <f>O350*4</f>
        <v>0</v>
      </c>
      <c r="W350" s="51">
        <f>IF(L350&gt;O350,0.1,0)</f>
        <v>0</v>
      </c>
      <c r="X350" s="51">
        <f>IF(L350&gt;O350,2,0)</f>
        <v>0</v>
      </c>
    </row>
    <row r="351" spans="1:24" x14ac:dyDescent="0.2">
      <c r="A351" s="77">
        <v>8000602</v>
      </c>
      <c r="B351" s="78" t="s">
        <v>3573</v>
      </c>
      <c r="C351" s="79" t="s">
        <v>366</v>
      </c>
      <c r="D351" s="80">
        <v>8997</v>
      </c>
      <c r="E351" s="81" t="s">
        <v>239</v>
      </c>
      <c r="F351" s="82" t="s">
        <v>52</v>
      </c>
      <c r="G351" s="83">
        <v>42094</v>
      </c>
      <c r="H351" s="83">
        <v>40909</v>
      </c>
      <c r="I351" s="87">
        <v>46753</v>
      </c>
      <c r="J351" s="86"/>
      <c r="K351" s="76">
        <v>1</v>
      </c>
      <c r="L351" s="51">
        <v>0</v>
      </c>
      <c r="M351" s="51">
        <f>L351</f>
        <v>0</v>
      </c>
      <c r="N351" s="51">
        <f>L351</f>
        <v>0</v>
      </c>
      <c r="O351" s="51">
        <v>0</v>
      </c>
      <c r="P351" s="51">
        <f>L351</f>
        <v>0</v>
      </c>
      <c r="Q351" s="51">
        <f>IF(L351&gt;O351,2,0)</f>
        <v>0</v>
      </c>
      <c r="R351" s="51">
        <f>O351*1</f>
        <v>0</v>
      </c>
      <c r="S351" s="51">
        <v>0</v>
      </c>
      <c r="T351" s="51">
        <f>IF(O351=1,4,0)</f>
        <v>0</v>
      </c>
      <c r="U351" s="51">
        <v>1</v>
      </c>
      <c r="V351" s="51">
        <f>O351*4</f>
        <v>0</v>
      </c>
      <c r="W351" s="51">
        <f>IF(L351&gt;O351,0.1,0)</f>
        <v>0</v>
      </c>
      <c r="X351" s="51">
        <f>IF(L351&gt;O351,2,0)</f>
        <v>0</v>
      </c>
    </row>
    <row r="352" spans="1:24" x14ac:dyDescent="0.2">
      <c r="A352" s="77">
        <v>8000600</v>
      </c>
      <c r="B352" s="78" t="s">
        <v>3574</v>
      </c>
      <c r="C352" s="79" t="s">
        <v>367</v>
      </c>
      <c r="D352" s="80">
        <v>8665</v>
      </c>
      <c r="E352" s="81" t="s">
        <v>239</v>
      </c>
      <c r="F352" s="82" t="s">
        <v>52</v>
      </c>
      <c r="G352" s="83">
        <v>42094</v>
      </c>
      <c r="H352" s="83">
        <v>40909</v>
      </c>
      <c r="I352" s="87">
        <v>46753</v>
      </c>
      <c r="J352" s="86"/>
      <c r="K352" s="76">
        <v>1</v>
      </c>
      <c r="L352" s="51">
        <v>1</v>
      </c>
      <c r="M352" s="51">
        <f>L352</f>
        <v>1</v>
      </c>
      <c r="N352" s="51">
        <f>L352</f>
        <v>1</v>
      </c>
      <c r="O352" s="51">
        <v>0</v>
      </c>
      <c r="P352" s="51">
        <f>L352</f>
        <v>1</v>
      </c>
      <c r="Q352" s="51">
        <f>IF(L352&gt;O352,2,0)</f>
        <v>2</v>
      </c>
      <c r="R352" s="51">
        <f>O352*1</f>
        <v>0</v>
      </c>
      <c r="S352" s="51">
        <v>2</v>
      </c>
      <c r="T352" s="51">
        <f>IF(O352=1,4,0)</f>
        <v>0</v>
      </c>
      <c r="U352" s="51">
        <v>1</v>
      </c>
      <c r="V352" s="51">
        <f>O352*4</f>
        <v>0</v>
      </c>
      <c r="W352" s="51">
        <f>IF(L352&gt;O352,0.1,0)</f>
        <v>0.1</v>
      </c>
      <c r="X352" s="51">
        <f>IF(L352&gt;O352,2,0)</f>
        <v>2</v>
      </c>
    </row>
    <row r="353" spans="1:24" x14ac:dyDescent="0.2">
      <c r="A353" s="77">
        <v>1001013</v>
      </c>
      <c r="B353" s="78" t="s">
        <v>3575</v>
      </c>
      <c r="C353" s="79" t="s">
        <v>368</v>
      </c>
      <c r="D353" s="80">
        <v>11701</v>
      </c>
      <c r="E353" s="81" t="s">
        <v>239</v>
      </c>
      <c r="F353" s="82" t="s">
        <v>52</v>
      </c>
      <c r="G353" s="83">
        <v>42451</v>
      </c>
      <c r="H353" s="83">
        <v>40909</v>
      </c>
      <c r="I353" s="87">
        <v>46753</v>
      </c>
      <c r="J353" s="86"/>
      <c r="K353" s="76">
        <v>1</v>
      </c>
      <c r="L353" s="51">
        <v>0</v>
      </c>
      <c r="M353" s="51">
        <f>L353</f>
        <v>0</v>
      </c>
      <c r="N353" s="51">
        <f>L353</f>
        <v>0</v>
      </c>
      <c r="O353" s="51">
        <v>0</v>
      </c>
      <c r="P353" s="51">
        <f>L353</f>
        <v>0</v>
      </c>
      <c r="Q353" s="51">
        <f>IF(L353&gt;O353,2,0)</f>
        <v>0</v>
      </c>
      <c r="R353" s="51">
        <f>O353*1</f>
        <v>0</v>
      </c>
      <c r="S353" s="51">
        <v>0</v>
      </c>
      <c r="T353" s="51">
        <f>IF(O353=1,4,0)</f>
        <v>0</v>
      </c>
      <c r="U353" s="51">
        <v>1</v>
      </c>
      <c r="V353" s="51">
        <f>O353*4</f>
        <v>0</v>
      </c>
      <c r="W353" s="51">
        <f>IF(L353&gt;O353,0.1,0)</f>
        <v>0</v>
      </c>
      <c r="X353" s="51">
        <f>IF(L353&gt;O353,2,0)</f>
        <v>0</v>
      </c>
    </row>
    <row r="354" spans="1:24" x14ac:dyDescent="0.2">
      <c r="A354" s="77">
        <v>8000597</v>
      </c>
      <c r="B354" s="78" t="s">
        <v>3576</v>
      </c>
      <c r="C354" s="79" t="s">
        <v>369</v>
      </c>
      <c r="D354" s="80">
        <v>8994</v>
      </c>
      <c r="E354" s="81" t="s">
        <v>239</v>
      </c>
      <c r="F354" s="82" t="s">
        <v>52</v>
      </c>
      <c r="G354" s="83">
        <v>42094</v>
      </c>
      <c r="H354" s="83">
        <v>40909</v>
      </c>
      <c r="I354" s="87">
        <v>46753</v>
      </c>
      <c r="J354" s="86"/>
      <c r="K354" s="76">
        <v>1</v>
      </c>
      <c r="L354" s="51">
        <v>0</v>
      </c>
      <c r="M354" s="51">
        <f>L354</f>
        <v>0</v>
      </c>
      <c r="N354" s="51">
        <f>L354</f>
        <v>0</v>
      </c>
      <c r="O354" s="51">
        <v>0</v>
      </c>
      <c r="P354" s="51">
        <f>L354</f>
        <v>0</v>
      </c>
      <c r="Q354" s="51">
        <f>IF(L354&gt;O354,2,0)</f>
        <v>0</v>
      </c>
      <c r="R354" s="51">
        <f>O354*1</f>
        <v>0</v>
      </c>
      <c r="S354" s="51">
        <v>0</v>
      </c>
      <c r="T354" s="51">
        <f>IF(O354=1,4,0)</f>
        <v>0</v>
      </c>
      <c r="U354" s="51">
        <v>1</v>
      </c>
      <c r="V354" s="51">
        <f>O354*4</f>
        <v>0</v>
      </c>
      <c r="W354" s="51">
        <f>IF(L354&gt;O354,0.1,0)</f>
        <v>0</v>
      </c>
      <c r="X354" s="51">
        <f>IF(L354&gt;O354,2,0)</f>
        <v>0</v>
      </c>
    </row>
    <row r="355" spans="1:24" x14ac:dyDescent="0.2">
      <c r="A355" s="77">
        <v>8000595</v>
      </c>
      <c r="B355" s="78" t="s">
        <v>3577</v>
      </c>
      <c r="C355" s="79" t="s">
        <v>370</v>
      </c>
      <c r="D355" s="80">
        <v>8800</v>
      </c>
      <c r="E355" s="81" t="s">
        <v>239</v>
      </c>
      <c r="F355" s="82" t="s">
        <v>52</v>
      </c>
      <c r="G355" s="83">
        <v>42094</v>
      </c>
      <c r="H355" s="83">
        <v>40909</v>
      </c>
      <c r="I355" s="87">
        <v>46753</v>
      </c>
      <c r="J355" s="86"/>
      <c r="K355" s="76">
        <v>1</v>
      </c>
      <c r="L355" s="51">
        <v>0</v>
      </c>
      <c r="M355" s="51">
        <f>L355</f>
        <v>0</v>
      </c>
      <c r="N355" s="51">
        <f>L355</f>
        <v>0</v>
      </c>
      <c r="O355" s="51">
        <v>0</v>
      </c>
      <c r="P355" s="51">
        <f>L355</f>
        <v>0</v>
      </c>
      <c r="Q355" s="51">
        <f>IF(L355&gt;O355,2,0)</f>
        <v>0</v>
      </c>
      <c r="R355" s="51">
        <f>O355*1</f>
        <v>0</v>
      </c>
      <c r="S355" s="51">
        <v>0</v>
      </c>
      <c r="T355" s="51">
        <f>IF(O355=1,4,0)</f>
        <v>0</v>
      </c>
      <c r="U355" s="51">
        <v>1</v>
      </c>
      <c r="V355" s="51">
        <f>O355*4</f>
        <v>0</v>
      </c>
      <c r="W355" s="51">
        <f>IF(L355&gt;O355,0.1,0)</f>
        <v>0</v>
      </c>
      <c r="X355" s="51">
        <f>IF(L355&gt;O355,2,0)</f>
        <v>0</v>
      </c>
    </row>
    <row r="356" spans="1:24" x14ac:dyDescent="0.2">
      <c r="A356" s="77">
        <v>8000594</v>
      </c>
      <c r="B356" s="78" t="s">
        <v>3578</v>
      </c>
      <c r="C356" s="79" t="s">
        <v>4637</v>
      </c>
      <c r="D356" s="80">
        <v>8987</v>
      </c>
      <c r="E356" s="81" t="s">
        <v>239</v>
      </c>
      <c r="F356" s="82" t="s">
        <v>52</v>
      </c>
      <c r="G356" s="83">
        <v>42094</v>
      </c>
      <c r="H356" s="83">
        <v>40909</v>
      </c>
      <c r="I356" s="87">
        <v>46753</v>
      </c>
      <c r="J356" s="86"/>
      <c r="K356" s="76">
        <v>1</v>
      </c>
      <c r="L356" s="51">
        <v>0</v>
      </c>
      <c r="M356" s="51">
        <f>L356</f>
        <v>0</v>
      </c>
      <c r="N356" s="51">
        <f>L356</f>
        <v>0</v>
      </c>
      <c r="O356" s="51">
        <v>0</v>
      </c>
      <c r="P356" s="51">
        <f>L356</f>
        <v>0</v>
      </c>
      <c r="Q356" s="51">
        <f>IF(L356&gt;O356,2,0)</f>
        <v>0</v>
      </c>
      <c r="R356" s="51">
        <f>O356*1</f>
        <v>0</v>
      </c>
      <c r="S356" s="51">
        <v>0</v>
      </c>
      <c r="T356" s="51">
        <f>IF(O356=1,4,0)</f>
        <v>0</v>
      </c>
      <c r="U356" s="51">
        <v>1</v>
      </c>
      <c r="V356" s="51">
        <f>O356*4</f>
        <v>0</v>
      </c>
      <c r="W356" s="51">
        <f>IF(L356&gt;O356,0.1,0)</f>
        <v>0</v>
      </c>
      <c r="X356" s="51">
        <f>IF(L356&gt;O356,2,0)</f>
        <v>0</v>
      </c>
    </row>
    <row r="357" spans="1:24" x14ac:dyDescent="0.2">
      <c r="A357" s="77">
        <v>8000643</v>
      </c>
      <c r="B357" s="78" t="s">
        <v>3589</v>
      </c>
      <c r="C357" s="79" t="s">
        <v>380</v>
      </c>
      <c r="D357" s="80">
        <v>8982</v>
      </c>
      <c r="E357" s="81" t="s">
        <v>239</v>
      </c>
      <c r="F357" s="82" t="s">
        <v>52</v>
      </c>
      <c r="G357" s="83">
        <v>42094</v>
      </c>
      <c r="H357" s="83">
        <v>40909</v>
      </c>
      <c r="I357" s="87">
        <v>46753</v>
      </c>
      <c r="J357" s="86"/>
      <c r="K357" s="76">
        <v>1</v>
      </c>
      <c r="L357" s="51">
        <v>0</v>
      </c>
      <c r="M357" s="51">
        <f>L357</f>
        <v>0</v>
      </c>
      <c r="N357" s="51">
        <f>L357</f>
        <v>0</v>
      </c>
      <c r="O357" s="51">
        <v>0</v>
      </c>
      <c r="P357" s="51">
        <f>L357</f>
        <v>0</v>
      </c>
      <c r="Q357" s="51">
        <f>IF(L357&gt;O357,2,0)</f>
        <v>0</v>
      </c>
      <c r="R357" s="51">
        <f>O357*1</f>
        <v>0</v>
      </c>
      <c r="S357" s="51">
        <v>0</v>
      </c>
      <c r="T357" s="51">
        <f>IF(O357=1,4,0)</f>
        <v>0</v>
      </c>
      <c r="U357" s="51">
        <v>1</v>
      </c>
      <c r="V357" s="51">
        <f>O357*4</f>
        <v>0</v>
      </c>
      <c r="W357" s="51">
        <f>IF(L357&gt;O357,0.1,0)</f>
        <v>0</v>
      </c>
      <c r="X357" s="51">
        <f>IF(L357&gt;O357,2,0)</f>
        <v>0</v>
      </c>
    </row>
    <row r="358" spans="1:24" x14ac:dyDescent="0.2">
      <c r="A358" s="77">
        <v>8000784</v>
      </c>
      <c r="B358" s="78" t="s">
        <v>3580</v>
      </c>
      <c r="C358" s="79" t="s">
        <v>372</v>
      </c>
      <c r="D358" s="80">
        <v>8858</v>
      </c>
      <c r="E358" s="81" t="s">
        <v>239</v>
      </c>
      <c r="F358" s="82" t="s">
        <v>52</v>
      </c>
      <c r="G358" s="83">
        <v>42094</v>
      </c>
      <c r="H358" s="83">
        <v>40909</v>
      </c>
      <c r="I358" s="87">
        <v>46753</v>
      </c>
      <c r="J358" s="86"/>
      <c r="K358" s="76">
        <v>1</v>
      </c>
      <c r="L358" s="51">
        <v>0</v>
      </c>
      <c r="M358" s="51">
        <f>L358</f>
        <v>0</v>
      </c>
      <c r="N358" s="51">
        <f>L358</f>
        <v>0</v>
      </c>
      <c r="O358" s="51">
        <v>0</v>
      </c>
      <c r="P358" s="51">
        <f>L358</f>
        <v>0</v>
      </c>
      <c r="Q358" s="51">
        <f>IF(L358&gt;O358,2,0)</f>
        <v>0</v>
      </c>
      <c r="R358" s="51">
        <f>O358*1</f>
        <v>0</v>
      </c>
      <c r="S358" s="51">
        <v>0</v>
      </c>
      <c r="T358" s="51">
        <f>IF(O358=1,4,0)</f>
        <v>0</v>
      </c>
      <c r="U358" s="51">
        <v>1</v>
      </c>
      <c r="V358" s="51">
        <f>O358*4</f>
        <v>0</v>
      </c>
      <c r="W358" s="51">
        <f>IF(L358&gt;O358,0.1,0)</f>
        <v>0</v>
      </c>
      <c r="X358" s="51">
        <f>IF(L358&gt;O358,2,0)</f>
        <v>0</v>
      </c>
    </row>
    <row r="359" spans="1:24" x14ac:dyDescent="0.2">
      <c r="A359" s="77">
        <v>2018213</v>
      </c>
      <c r="B359" s="78" t="s">
        <v>3581</v>
      </c>
      <c r="C359" s="79" t="s">
        <v>373</v>
      </c>
      <c r="D359" s="80">
        <v>13283</v>
      </c>
      <c r="E359" s="81" t="s">
        <v>239</v>
      </c>
      <c r="F359" s="82" t="s">
        <v>52</v>
      </c>
      <c r="G359" s="83">
        <v>43054</v>
      </c>
      <c r="H359" s="83">
        <v>40909</v>
      </c>
      <c r="I359" s="87">
        <v>46753</v>
      </c>
      <c r="J359" s="86"/>
      <c r="K359" s="76">
        <v>1</v>
      </c>
      <c r="L359" s="51">
        <v>0</v>
      </c>
      <c r="M359" s="51">
        <f>L359</f>
        <v>0</v>
      </c>
      <c r="N359" s="51">
        <f>L359</f>
        <v>0</v>
      </c>
      <c r="O359" s="51">
        <v>0</v>
      </c>
      <c r="P359" s="51">
        <f>L359</f>
        <v>0</v>
      </c>
      <c r="Q359" s="51">
        <f>IF(L359&gt;O359,2,0)</f>
        <v>0</v>
      </c>
      <c r="R359" s="51">
        <f>O359*1</f>
        <v>0</v>
      </c>
      <c r="S359" s="51">
        <v>0</v>
      </c>
      <c r="T359" s="51">
        <f>IF(O359=1,4,0)</f>
        <v>0</v>
      </c>
      <c r="U359" s="51">
        <v>1</v>
      </c>
      <c r="V359" s="51">
        <f>O359*4</f>
        <v>0</v>
      </c>
      <c r="W359" s="51">
        <f>IF(L359&gt;O359,0.1,0)</f>
        <v>0</v>
      </c>
      <c r="X359" s="51">
        <f>IF(L359&gt;O359,2,0)</f>
        <v>0</v>
      </c>
    </row>
    <row r="360" spans="1:24" x14ac:dyDescent="0.2">
      <c r="A360" s="77">
        <v>8000776</v>
      </c>
      <c r="B360" s="78" t="s">
        <v>3582</v>
      </c>
      <c r="C360" s="79" t="s">
        <v>374</v>
      </c>
      <c r="D360" s="80">
        <v>13279</v>
      </c>
      <c r="E360" s="81" t="s">
        <v>239</v>
      </c>
      <c r="F360" s="82" t="s">
        <v>52</v>
      </c>
      <c r="G360" s="83">
        <v>42094</v>
      </c>
      <c r="H360" s="83">
        <v>40909</v>
      </c>
      <c r="I360" s="87">
        <v>46753</v>
      </c>
      <c r="J360" s="86"/>
      <c r="K360" s="76">
        <v>1</v>
      </c>
      <c r="L360" s="51">
        <v>0</v>
      </c>
      <c r="M360" s="51">
        <f>L360</f>
        <v>0</v>
      </c>
      <c r="N360" s="51">
        <f>L360</f>
        <v>0</v>
      </c>
      <c r="O360" s="51">
        <v>0</v>
      </c>
      <c r="P360" s="51">
        <f>L360</f>
        <v>0</v>
      </c>
      <c r="Q360" s="51">
        <f>IF(L360&gt;O360,2,0)</f>
        <v>0</v>
      </c>
      <c r="R360" s="51">
        <f>O360*1</f>
        <v>0</v>
      </c>
      <c r="S360" s="51">
        <v>0</v>
      </c>
      <c r="T360" s="51">
        <f>IF(O360=1,4,0)</f>
        <v>0</v>
      </c>
      <c r="U360" s="51">
        <v>1</v>
      </c>
      <c r="V360" s="51">
        <f>O360*4</f>
        <v>0</v>
      </c>
      <c r="W360" s="51">
        <f>IF(L360&gt;O360,0.1,0)</f>
        <v>0</v>
      </c>
      <c r="X360" s="51">
        <f>IF(L360&gt;O360,2,0)</f>
        <v>0</v>
      </c>
    </row>
    <row r="361" spans="1:24" x14ac:dyDescent="0.2">
      <c r="A361" s="77">
        <v>8000774</v>
      </c>
      <c r="B361" s="78" t="s">
        <v>3583</v>
      </c>
      <c r="C361" s="79" t="s">
        <v>375</v>
      </c>
      <c r="D361" s="80">
        <v>15324</v>
      </c>
      <c r="E361" s="81" t="s">
        <v>239</v>
      </c>
      <c r="F361" s="82" t="s">
        <v>52</v>
      </c>
      <c r="G361" s="83">
        <v>42094</v>
      </c>
      <c r="H361" s="83">
        <v>40909</v>
      </c>
      <c r="I361" s="87">
        <v>46753</v>
      </c>
      <c r="J361" s="86"/>
      <c r="K361" s="76">
        <v>1</v>
      </c>
      <c r="L361" s="51">
        <v>0</v>
      </c>
      <c r="M361" s="51">
        <f>L361</f>
        <v>0</v>
      </c>
      <c r="N361" s="51">
        <f>L361</f>
        <v>0</v>
      </c>
      <c r="O361" s="51">
        <v>0</v>
      </c>
      <c r="P361" s="51">
        <f>L361</f>
        <v>0</v>
      </c>
      <c r="Q361" s="51">
        <f>IF(L361&gt;O361,2,0)</f>
        <v>0</v>
      </c>
      <c r="R361" s="51">
        <f>O361*1</f>
        <v>0</v>
      </c>
      <c r="S361" s="51">
        <v>0</v>
      </c>
      <c r="T361" s="51">
        <f>IF(O361=1,4,0)</f>
        <v>0</v>
      </c>
      <c r="U361" s="51">
        <v>1</v>
      </c>
      <c r="V361" s="51">
        <f>O361*4</f>
        <v>0</v>
      </c>
      <c r="W361" s="51">
        <f>IF(L361&gt;O361,0.1,0)</f>
        <v>0</v>
      </c>
      <c r="X361" s="51">
        <f>IF(L361&gt;O361,2,0)</f>
        <v>0</v>
      </c>
    </row>
    <row r="362" spans="1:24" x14ac:dyDescent="0.2">
      <c r="A362" s="77">
        <v>1000260</v>
      </c>
      <c r="B362" s="78" t="s">
        <v>3584</v>
      </c>
      <c r="C362" s="79" t="s">
        <v>376</v>
      </c>
      <c r="D362" s="80">
        <v>8630</v>
      </c>
      <c r="E362" s="81" t="s">
        <v>239</v>
      </c>
      <c r="F362" s="82" t="s">
        <v>52</v>
      </c>
      <c r="G362" s="83">
        <v>42094</v>
      </c>
      <c r="H362" s="83">
        <v>40909</v>
      </c>
      <c r="I362" s="87">
        <v>46753</v>
      </c>
      <c r="J362" s="86"/>
      <c r="K362" s="76">
        <v>1</v>
      </c>
      <c r="L362" s="51">
        <v>1</v>
      </c>
      <c r="M362" s="51">
        <f>L362</f>
        <v>1</v>
      </c>
      <c r="N362" s="51">
        <f>L362</f>
        <v>1</v>
      </c>
      <c r="O362" s="51">
        <v>0</v>
      </c>
      <c r="P362" s="51">
        <f>L362</f>
        <v>1</v>
      </c>
      <c r="Q362" s="51">
        <f>IF(L362&gt;O362,2,0)</f>
        <v>2</v>
      </c>
      <c r="R362" s="51">
        <f>O362*1</f>
        <v>0</v>
      </c>
      <c r="S362" s="51">
        <v>2</v>
      </c>
      <c r="T362" s="51">
        <f>IF(O362=1,4,0)</f>
        <v>0</v>
      </c>
      <c r="U362" s="51">
        <v>1</v>
      </c>
      <c r="V362" s="51">
        <f>O362*4</f>
        <v>0</v>
      </c>
      <c r="W362" s="51">
        <f>IF(L362&gt;O362,0.1,0)</f>
        <v>0.1</v>
      </c>
      <c r="X362" s="51">
        <f>IF(L362&gt;O362,2,0)</f>
        <v>2</v>
      </c>
    </row>
    <row r="363" spans="1:24" x14ac:dyDescent="0.2">
      <c r="A363" s="77">
        <v>8000771</v>
      </c>
      <c r="B363" s="78" t="s">
        <v>3585</v>
      </c>
      <c r="C363" s="79" t="s">
        <v>377</v>
      </c>
      <c r="D363" s="80">
        <v>13267</v>
      </c>
      <c r="E363" s="81" t="s">
        <v>239</v>
      </c>
      <c r="F363" s="82" t="s">
        <v>52</v>
      </c>
      <c r="G363" s="83">
        <v>42094</v>
      </c>
      <c r="H363" s="83">
        <v>40909</v>
      </c>
      <c r="I363" s="87">
        <v>46753</v>
      </c>
      <c r="J363" s="86"/>
      <c r="K363" s="76">
        <v>1</v>
      </c>
      <c r="L363" s="51">
        <v>0</v>
      </c>
      <c r="M363" s="51">
        <f>L363</f>
        <v>0</v>
      </c>
      <c r="N363" s="51">
        <f>L363</f>
        <v>0</v>
      </c>
      <c r="O363" s="51">
        <v>0</v>
      </c>
      <c r="P363" s="51">
        <f>L363</f>
        <v>0</v>
      </c>
      <c r="Q363" s="51">
        <f>IF(L363&gt;O363,2,0)</f>
        <v>0</v>
      </c>
      <c r="R363" s="51">
        <f>O363*1</f>
        <v>0</v>
      </c>
      <c r="S363" s="51">
        <v>0</v>
      </c>
      <c r="T363" s="51">
        <f>IF(O363=1,4,0)</f>
        <v>0</v>
      </c>
      <c r="U363" s="51">
        <v>1</v>
      </c>
      <c r="V363" s="51">
        <f>O363*4</f>
        <v>0</v>
      </c>
      <c r="W363" s="51">
        <f>IF(L363&gt;O363,0.1,0)</f>
        <v>0</v>
      </c>
      <c r="X363" s="51">
        <f>IF(L363&gt;O363,2,0)</f>
        <v>0</v>
      </c>
    </row>
    <row r="364" spans="1:24" x14ac:dyDescent="0.2">
      <c r="A364" s="77">
        <v>8000769</v>
      </c>
      <c r="B364" s="78" t="s">
        <v>3586</v>
      </c>
      <c r="C364" s="79" t="s">
        <v>4499</v>
      </c>
      <c r="D364" s="80">
        <v>8877</v>
      </c>
      <c r="E364" s="81" t="s">
        <v>239</v>
      </c>
      <c r="F364" s="82" t="s">
        <v>52</v>
      </c>
      <c r="G364" s="83">
        <v>42094</v>
      </c>
      <c r="H364" s="83">
        <v>40909</v>
      </c>
      <c r="I364" s="87">
        <v>46753</v>
      </c>
      <c r="J364" s="86"/>
      <c r="K364" s="76">
        <v>1</v>
      </c>
      <c r="L364" s="51">
        <v>0</v>
      </c>
      <c r="M364" s="51">
        <f>L364</f>
        <v>0</v>
      </c>
      <c r="N364" s="51">
        <f>L364</f>
        <v>0</v>
      </c>
      <c r="O364" s="51">
        <v>0</v>
      </c>
      <c r="P364" s="51">
        <f>L364</f>
        <v>0</v>
      </c>
      <c r="Q364" s="51">
        <f>IF(L364&gt;O364,2,0)</f>
        <v>0</v>
      </c>
      <c r="R364" s="51">
        <f>O364*1</f>
        <v>0</v>
      </c>
      <c r="S364" s="51">
        <v>0</v>
      </c>
      <c r="T364" s="51">
        <f>IF(O364=1,4,0)</f>
        <v>0</v>
      </c>
      <c r="U364" s="51">
        <v>1</v>
      </c>
      <c r="V364" s="51">
        <f>O364*4</f>
        <v>0</v>
      </c>
      <c r="W364" s="51">
        <f>IF(L364&gt;O364,0.1,0)</f>
        <v>0</v>
      </c>
      <c r="X364" s="51">
        <f>IF(L364&gt;O364,2,0)</f>
        <v>0</v>
      </c>
    </row>
    <row r="365" spans="1:24" x14ac:dyDescent="0.2">
      <c r="A365" s="77">
        <v>8000767</v>
      </c>
      <c r="B365" s="78" t="s">
        <v>3587</v>
      </c>
      <c r="C365" s="79" t="s">
        <v>378</v>
      </c>
      <c r="D365" s="80">
        <v>11686</v>
      </c>
      <c r="E365" s="81" t="s">
        <v>239</v>
      </c>
      <c r="F365" s="82" t="s">
        <v>52</v>
      </c>
      <c r="G365" s="83">
        <v>42094</v>
      </c>
      <c r="H365" s="83">
        <v>40909</v>
      </c>
      <c r="I365" s="87">
        <v>46753</v>
      </c>
      <c r="J365" s="86"/>
      <c r="K365" s="76">
        <v>1</v>
      </c>
      <c r="L365" s="51">
        <v>0</v>
      </c>
      <c r="M365" s="51">
        <f>L365</f>
        <v>0</v>
      </c>
      <c r="N365" s="51">
        <f>L365</f>
        <v>0</v>
      </c>
      <c r="O365" s="51">
        <v>0</v>
      </c>
      <c r="P365" s="51">
        <f>L365</f>
        <v>0</v>
      </c>
      <c r="Q365" s="51">
        <f>IF(L365&gt;O365,2,0)</f>
        <v>0</v>
      </c>
      <c r="R365" s="51">
        <f>O365*1</f>
        <v>0</v>
      </c>
      <c r="S365" s="51">
        <v>0</v>
      </c>
      <c r="T365" s="51">
        <f>IF(O365=1,4,0)</f>
        <v>0</v>
      </c>
      <c r="U365" s="51">
        <v>1</v>
      </c>
      <c r="V365" s="51">
        <f>O365*4</f>
        <v>0</v>
      </c>
      <c r="W365" s="51">
        <f>IF(L365&gt;O365,0.1,0)</f>
        <v>0</v>
      </c>
      <c r="X365" s="51">
        <f>IF(L365&gt;O365,2,0)</f>
        <v>0</v>
      </c>
    </row>
    <row r="366" spans="1:24" x14ac:dyDescent="0.2">
      <c r="A366" s="77">
        <v>1000134</v>
      </c>
      <c r="B366" s="78" t="s">
        <v>3588</v>
      </c>
      <c r="C366" s="79" t="s">
        <v>379</v>
      </c>
      <c r="D366" s="80">
        <v>8847</v>
      </c>
      <c r="E366" s="81" t="s">
        <v>239</v>
      </c>
      <c r="F366" s="82" t="s">
        <v>52</v>
      </c>
      <c r="G366" s="83">
        <v>42107</v>
      </c>
      <c r="H366" s="83">
        <v>40909</v>
      </c>
      <c r="I366" s="87">
        <v>46753</v>
      </c>
      <c r="J366" s="86"/>
      <c r="K366" s="76">
        <v>1</v>
      </c>
      <c r="L366" s="51">
        <v>0</v>
      </c>
      <c r="M366" s="51">
        <f>L366</f>
        <v>0</v>
      </c>
      <c r="N366" s="51">
        <f>L366</f>
        <v>0</v>
      </c>
      <c r="O366" s="51">
        <v>0</v>
      </c>
      <c r="P366" s="51">
        <f>L366</f>
        <v>0</v>
      </c>
      <c r="Q366" s="51">
        <f>IF(L366&gt;O366,2,0)</f>
        <v>0</v>
      </c>
      <c r="R366" s="51">
        <f>O366*1</f>
        <v>0</v>
      </c>
      <c r="S366" s="51">
        <v>0</v>
      </c>
      <c r="T366" s="51">
        <f>IF(O366=1,4,0)</f>
        <v>0</v>
      </c>
      <c r="U366" s="51">
        <v>1</v>
      </c>
      <c r="V366" s="51">
        <f>O366*4</f>
        <v>0</v>
      </c>
      <c r="W366" s="51">
        <f>IF(L366&gt;O366,0.1,0)</f>
        <v>0</v>
      </c>
      <c r="X366" s="51">
        <f>IF(L366&gt;O366,2,0)</f>
        <v>0</v>
      </c>
    </row>
    <row r="367" spans="1:24" x14ac:dyDescent="0.2">
      <c r="A367" s="77">
        <v>8000642</v>
      </c>
      <c r="B367" s="78" t="s">
        <v>3600</v>
      </c>
      <c r="C367" s="79" t="s">
        <v>388</v>
      </c>
      <c r="D367" s="80">
        <v>9021</v>
      </c>
      <c r="E367" s="81" t="s">
        <v>239</v>
      </c>
      <c r="F367" s="82" t="s">
        <v>52</v>
      </c>
      <c r="G367" s="83">
        <v>42094</v>
      </c>
      <c r="H367" s="83">
        <v>40909</v>
      </c>
      <c r="I367" s="87">
        <v>46753</v>
      </c>
      <c r="J367" s="86"/>
      <c r="K367" s="76">
        <v>1</v>
      </c>
      <c r="L367" s="51">
        <v>1</v>
      </c>
      <c r="M367" s="51">
        <f>L367</f>
        <v>1</v>
      </c>
      <c r="N367" s="51">
        <f>L367</f>
        <v>1</v>
      </c>
      <c r="O367" s="51">
        <v>0</v>
      </c>
      <c r="P367" s="51">
        <f>L367</f>
        <v>1</v>
      </c>
      <c r="Q367" s="51">
        <f>IF(L367&gt;O367,2,0)</f>
        <v>2</v>
      </c>
      <c r="R367" s="51">
        <f>O367*1</f>
        <v>0</v>
      </c>
      <c r="S367" s="51">
        <v>2</v>
      </c>
      <c r="T367" s="51">
        <f>IF(O367=1,4,0)</f>
        <v>0</v>
      </c>
      <c r="U367" s="51">
        <v>1</v>
      </c>
      <c r="V367" s="51">
        <f>O367*4</f>
        <v>0</v>
      </c>
      <c r="W367" s="51">
        <f>IF(L367&gt;O367,0.1,0)</f>
        <v>0.1</v>
      </c>
      <c r="X367" s="51">
        <f>IF(L367&gt;O367,2,0)</f>
        <v>2</v>
      </c>
    </row>
    <row r="368" spans="1:24" x14ac:dyDescent="0.2">
      <c r="A368" s="77">
        <v>8000763</v>
      </c>
      <c r="B368" s="78" t="s">
        <v>3590</v>
      </c>
      <c r="C368" s="79" t="s">
        <v>4638</v>
      </c>
      <c r="D368" s="80">
        <v>8617</v>
      </c>
      <c r="E368" s="81" t="s">
        <v>239</v>
      </c>
      <c r="F368" s="82" t="s">
        <v>52</v>
      </c>
      <c r="G368" s="83">
        <v>42094</v>
      </c>
      <c r="H368" s="83">
        <v>40909</v>
      </c>
      <c r="I368" s="87">
        <v>46753</v>
      </c>
      <c r="J368" s="86"/>
      <c r="K368" s="76">
        <v>1</v>
      </c>
      <c r="L368" s="51">
        <v>0</v>
      </c>
      <c r="M368" s="51">
        <f>L368</f>
        <v>0</v>
      </c>
      <c r="N368" s="51">
        <f>L368</f>
        <v>0</v>
      </c>
      <c r="O368" s="51">
        <v>0</v>
      </c>
      <c r="P368" s="51">
        <f>L368</f>
        <v>0</v>
      </c>
      <c r="Q368" s="51">
        <f>IF(L368&gt;O368,2,0)</f>
        <v>0</v>
      </c>
      <c r="R368" s="51">
        <f>O368*1</f>
        <v>0</v>
      </c>
      <c r="S368" s="51">
        <v>0</v>
      </c>
      <c r="T368" s="51">
        <f>IF(O368=1,4,0)</f>
        <v>0</v>
      </c>
      <c r="U368" s="51">
        <v>1</v>
      </c>
      <c r="V368" s="51">
        <f>O368*4</f>
        <v>0</v>
      </c>
      <c r="W368" s="51">
        <f>IF(L368&gt;O368,0.1,0)</f>
        <v>0</v>
      </c>
      <c r="X368" s="51">
        <f>IF(L368&gt;O368,2,0)</f>
        <v>0</v>
      </c>
    </row>
    <row r="369" spans="1:24" x14ac:dyDescent="0.2">
      <c r="A369" s="77">
        <v>8000761</v>
      </c>
      <c r="B369" s="78" t="s">
        <v>3591</v>
      </c>
      <c r="C369" s="79" t="s">
        <v>4639</v>
      </c>
      <c r="D369" s="80">
        <v>11062</v>
      </c>
      <c r="E369" s="81" t="s">
        <v>239</v>
      </c>
      <c r="F369" s="82" t="s">
        <v>52</v>
      </c>
      <c r="G369" s="83">
        <v>42094</v>
      </c>
      <c r="H369" s="83">
        <v>40909</v>
      </c>
      <c r="I369" s="87">
        <v>46753</v>
      </c>
      <c r="J369" s="86"/>
      <c r="K369" s="76">
        <v>1</v>
      </c>
      <c r="L369" s="51">
        <v>0</v>
      </c>
      <c r="M369" s="51">
        <f>L369</f>
        <v>0</v>
      </c>
      <c r="N369" s="51">
        <f>L369</f>
        <v>0</v>
      </c>
      <c r="O369" s="51">
        <v>0</v>
      </c>
      <c r="P369" s="51">
        <f>L369</f>
        <v>0</v>
      </c>
      <c r="Q369" s="51">
        <f>IF(L369&gt;O369,2,0)</f>
        <v>0</v>
      </c>
      <c r="R369" s="51">
        <f>O369*1</f>
        <v>0</v>
      </c>
      <c r="S369" s="51">
        <v>0</v>
      </c>
      <c r="T369" s="51">
        <f>IF(O369=1,4,0)</f>
        <v>0</v>
      </c>
      <c r="U369" s="51">
        <v>1</v>
      </c>
      <c r="V369" s="51">
        <f>O369*4</f>
        <v>0</v>
      </c>
      <c r="W369" s="51">
        <f>IF(L369&gt;O369,0.1,0)</f>
        <v>0</v>
      </c>
      <c r="X369" s="51">
        <f>IF(L369&gt;O369,2,0)</f>
        <v>0</v>
      </c>
    </row>
    <row r="370" spans="1:24" x14ac:dyDescent="0.2">
      <c r="A370" s="77">
        <v>2015728</v>
      </c>
      <c r="B370" s="78" t="s">
        <v>3592</v>
      </c>
      <c r="C370" s="79" t="s">
        <v>381</v>
      </c>
      <c r="D370" s="80">
        <v>11081</v>
      </c>
      <c r="E370" s="81" t="s">
        <v>239</v>
      </c>
      <c r="F370" s="82" t="s">
        <v>52</v>
      </c>
      <c r="G370" s="83">
        <v>43901</v>
      </c>
      <c r="H370" s="83">
        <v>41103</v>
      </c>
      <c r="I370" s="87">
        <v>46947</v>
      </c>
      <c r="J370" s="86"/>
      <c r="K370" s="76">
        <v>1</v>
      </c>
      <c r="L370" s="51">
        <v>0</v>
      </c>
      <c r="M370" s="51">
        <f>L370</f>
        <v>0</v>
      </c>
      <c r="N370" s="51">
        <f>L370</f>
        <v>0</v>
      </c>
      <c r="O370" s="51">
        <v>0</v>
      </c>
      <c r="P370" s="51">
        <f>L370</f>
        <v>0</v>
      </c>
      <c r="Q370" s="51">
        <f>IF(L370&gt;O370,2,0)</f>
        <v>0</v>
      </c>
      <c r="R370" s="51">
        <f>O370*1</f>
        <v>0</v>
      </c>
      <c r="S370" s="51">
        <v>0</v>
      </c>
      <c r="T370" s="51">
        <f>IF(O370=1,4,0)</f>
        <v>0</v>
      </c>
      <c r="U370" s="51">
        <v>1</v>
      </c>
      <c r="V370" s="51">
        <f>O370*4</f>
        <v>0</v>
      </c>
      <c r="W370" s="51">
        <f>IF(L370&gt;O370,0.1,0)</f>
        <v>0</v>
      </c>
      <c r="X370" s="51">
        <f>IF(L370&gt;O370,2,0)</f>
        <v>0</v>
      </c>
    </row>
    <row r="371" spans="1:24" x14ac:dyDescent="0.2">
      <c r="A371" s="77">
        <v>1000431</v>
      </c>
      <c r="B371" s="78" t="s">
        <v>3593</v>
      </c>
      <c r="C371" s="79" t="s">
        <v>382</v>
      </c>
      <c r="D371" s="80">
        <v>10486</v>
      </c>
      <c r="E371" s="81" t="s">
        <v>239</v>
      </c>
      <c r="F371" s="82" t="s">
        <v>52</v>
      </c>
      <c r="G371" s="83">
        <v>42352</v>
      </c>
      <c r="H371" s="83">
        <v>40909</v>
      </c>
      <c r="I371" s="87">
        <v>46753</v>
      </c>
      <c r="J371" s="86"/>
      <c r="K371" s="76">
        <v>1</v>
      </c>
      <c r="L371" s="51">
        <v>0</v>
      </c>
      <c r="M371" s="51">
        <f>L371</f>
        <v>0</v>
      </c>
      <c r="N371" s="51">
        <f>L371</f>
        <v>0</v>
      </c>
      <c r="O371" s="51">
        <v>0</v>
      </c>
      <c r="P371" s="51">
        <f>L371</f>
        <v>0</v>
      </c>
      <c r="Q371" s="51">
        <f>IF(L371&gt;O371,2,0)</f>
        <v>0</v>
      </c>
      <c r="R371" s="51">
        <f>O371*1</f>
        <v>0</v>
      </c>
      <c r="S371" s="51">
        <v>0</v>
      </c>
      <c r="T371" s="51">
        <f>IF(O371=1,4,0)</f>
        <v>0</v>
      </c>
      <c r="U371" s="51">
        <v>1</v>
      </c>
      <c r="V371" s="51">
        <f>O371*4</f>
        <v>0</v>
      </c>
      <c r="W371" s="51">
        <f>IF(L371&gt;O371,0.1,0)</f>
        <v>0</v>
      </c>
      <c r="X371" s="51">
        <f>IF(L371&gt;O371,2,0)</f>
        <v>0</v>
      </c>
    </row>
    <row r="372" spans="1:24" x14ac:dyDescent="0.2">
      <c r="A372" s="77">
        <v>2022390</v>
      </c>
      <c r="B372" s="78" t="s">
        <v>3594</v>
      </c>
      <c r="C372" s="79" t="s">
        <v>383</v>
      </c>
      <c r="D372" s="80">
        <v>8819</v>
      </c>
      <c r="E372" s="81" t="s">
        <v>239</v>
      </c>
      <c r="F372" s="82" t="s">
        <v>52</v>
      </c>
      <c r="G372" s="83">
        <v>45617</v>
      </c>
      <c r="H372" s="83">
        <v>40909</v>
      </c>
      <c r="I372" s="87">
        <v>46753</v>
      </c>
      <c r="J372" s="86"/>
      <c r="K372" s="76">
        <v>1</v>
      </c>
      <c r="L372" s="51">
        <v>0</v>
      </c>
      <c r="M372" s="51">
        <f>L372</f>
        <v>0</v>
      </c>
      <c r="N372" s="51">
        <f>L372</f>
        <v>0</v>
      </c>
      <c r="O372" s="51">
        <v>0</v>
      </c>
      <c r="P372" s="51">
        <f>L372</f>
        <v>0</v>
      </c>
      <c r="Q372" s="51">
        <f>IF(L372&gt;O372,2,0)</f>
        <v>0</v>
      </c>
      <c r="R372" s="51">
        <f>O372*1</f>
        <v>0</v>
      </c>
      <c r="S372" s="51">
        <v>0</v>
      </c>
      <c r="T372" s="51">
        <f>IF(O372=1,4,0)</f>
        <v>0</v>
      </c>
      <c r="U372" s="51">
        <v>1</v>
      </c>
      <c r="V372" s="51">
        <f>O372*4</f>
        <v>0</v>
      </c>
      <c r="W372" s="51">
        <f>IF(L372&gt;O372,0.1,0)</f>
        <v>0</v>
      </c>
      <c r="X372" s="51">
        <f>IF(L372&gt;O372,2,0)</f>
        <v>0</v>
      </c>
    </row>
    <row r="373" spans="1:24" x14ac:dyDescent="0.2">
      <c r="A373" s="77">
        <v>1000440</v>
      </c>
      <c r="B373" s="78" t="s">
        <v>3595</v>
      </c>
      <c r="C373" s="79" t="s">
        <v>384</v>
      </c>
      <c r="D373" s="80">
        <v>8794</v>
      </c>
      <c r="E373" s="81" t="s">
        <v>239</v>
      </c>
      <c r="F373" s="82" t="s">
        <v>52</v>
      </c>
      <c r="G373" s="83">
        <v>42094</v>
      </c>
      <c r="H373" s="83">
        <v>40909</v>
      </c>
      <c r="I373" s="87">
        <v>46753</v>
      </c>
      <c r="J373" s="86"/>
      <c r="K373" s="76">
        <v>1</v>
      </c>
      <c r="L373" s="51">
        <v>0</v>
      </c>
      <c r="M373" s="51">
        <f>L373</f>
        <v>0</v>
      </c>
      <c r="N373" s="51">
        <f>L373</f>
        <v>0</v>
      </c>
      <c r="O373" s="51">
        <v>0</v>
      </c>
      <c r="P373" s="51">
        <f>L373</f>
        <v>0</v>
      </c>
      <c r="Q373" s="51">
        <f>IF(L373&gt;O373,2,0)</f>
        <v>0</v>
      </c>
      <c r="R373" s="51">
        <f>O373*1</f>
        <v>0</v>
      </c>
      <c r="S373" s="51">
        <v>0</v>
      </c>
      <c r="T373" s="51">
        <f>IF(O373=1,4,0)</f>
        <v>0</v>
      </c>
      <c r="U373" s="51">
        <v>1</v>
      </c>
      <c r="V373" s="51">
        <f>O373*4</f>
        <v>0</v>
      </c>
      <c r="W373" s="51">
        <f>IF(L373&gt;O373,0.1,0)</f>
        <v>0</v>
      </c>
      <c r="X373" s="51">
        <f>IF(L373&gt;O373,2,0)</f>
        <v>0</v>
      </c>
    </row>
    <row r="374" spans="1:24" x14ac:dyDescent="0.2">
      <c r="A374" s="77">
        <v>8000756</v>
      </c>
      <c r="B374" s="78" t="s">
        <v>3596</v>
      </c>
      <c r="C374" s="79" t="s">
        <v>385</v>
      </c>
      <c r="D374" s="80">
        <v>11075</v>
      </c>
      <c r="E374" s="81" t="s">
        <v>239</v>
      </c>
      <c r="F374" s="82" t="s">
        <v>52</v>
      </c>
      <c r="G374" s="83">
        <v>42094</v>
      </c>
      <c r="H374" s="83">
        <v>40909</v>
      </c>
      <c r="I374" s="87">
        <v>46753</v>
      </c>
      <c r="J374" s="86"/>
      <c r="K374" s="76">
        <v>1</v>
      </c>
      <c r="L374" s="51">
        <v>0</v>
      </c>
      <c r="M374" s="51">
        <f>L374</f>
        <v>0</v>
      </c>
      <c r="N374" s="51">
        <f>L374</f>
        <v>0</v>
      </c>
      <c r="O374" s="51">
        <v>0</v>
      </c>
      <c r="P374" s="51">
        <f>L374</f>
        <v>0</v>
      </c>
      <c r="Q374" s="51">
        <f>IF(L374&gt;O374,2,0)</f>
        <v>0</v>
      </c>
      <c r="R374" s="51">
        <f>O374*1</f>
        <v>0</v>
      </c>
      <c r="S374" s="51">
        <v>0</v>
      </c>
      <c r="T374" s="51">
        <f>IF(O374=1,4,0)</f>
        <v>0</v>
      </c>
      <c r="U374" s="51">
        <v>1</v>
      </c>
      <c r="V374" s="51">
        <f>O374*4</f>
        <v>0</v>
      </c>
      <c r="W374" s="51">
        <f>IF(L374&gt;O374,0.1,0)</f>
        <v>0</v>
      </c>
      <c r="X374" s="51">
        <f>IF(L374&gt;O374,2,0)</f>
        <v>0</v>
      </c>
    </row>
    <row r="375" spans="1:24" x14ac:dyDescent="0.2">
      <c r="A375" s="77">
        <v>8000755</v>
      </c>
      <c r="B375" s="78" t="s">
        <v>3597</v>
      </c>
      <c r="C375" s="79" t="s">
        <v>4640</v>
      </c>
      <c r="D375" s="80">
        <v>9429</v>
      </c>
      <c r="E375" s="81" t="s">
        <v>239</v>
      </c>
      <c r="F375" s="82" t="s">
        <v>52</v>
      </c>
      <c r="G375" s="83">
        <v>42094</v>
      </c>
      <c r="H375" s="83">
        <v>40909</v>
      </c>
      <c r="I375" s="87">
        <v>46753</v>
      </c>
      <c r="J375" s="86"/>
      <c r="K375" s="76">
        <v>1</v>
      </c>
      <c r="L375" s="51">
        <v>1</v>
      </c>
      <c r="M375" s="51">
        <f>L375</f>
        <v>1</v>
      </c>
      <c r="N375" s="51">
        <f>L375</f>
        <v>1</v>
      </c>
      <c r="O375" s="51">
        <v>0</v>
      </c>
      <c r="P375" s="51">
        <f>L375</f>
        <v>1</v>
      </c>
      <c r="Q375" s="51">
        <f>IF(L375&gt;O375,2,0)</f>
        <v>2</v>
      </c>
      <c r="R375" s="51">
        <f>O375*1</f>
        <v>0</v>
      </c>
      <c r="S375" s="51">
        <v>2</v>
      </c>
      <c r="T375" s="51">
        <f>IF(O375=1,4,0)</f>
        <v>0</v>
      </c>
      <c r="U375" s="51">
        <v>1</v>
      </c>
      <c r="V375" s="51">
        <f>O375*4</f>
        <v>0</v>
      </c>
      <c r="W375" s="51">
        <f>IF(L375&gt;O375,0.1,0)</f>
        <v>0.1</v>
      </c>
      <c r="X375" s="51">
        <f>IF(L375&gt;O375,2,0)</f>
        <v>2</v>
      </c>
    </row>
    <row r="376" spans="1:24" x14ac:dyDescent="0.2">
      <c r="A376" s="77">
        <v>8000754</v>
      </c>
      <c r="B376" s="78" t="s">
        <v>3598</v>
      </c>
      <c r="C376" s="79" t="s">
        <v>386</v>
      </c>
      <c r="D376" s="80">
        <v>11703</v>
      </c>
      <c r="E376" s="81" t="s">
        <v>239</v>
      </c>
      <c r="F376" s="82" t="s">
        <v>52</v>
      </c>
      <c r="G376" s="83">
        <v>42094</v>
      </c>
      <c r="H376" s="83">
        <v>40909</v>
      </c>
      <c r="I376" s="87">
        <v>46753</v>
      </c>
      <c r="J376" s="86"/>
      <c r="K376" s="76">
        <v>1</v>
      </c>
      <c r="L376" s="51">
        <v>0</v>
      </c>
      <c r="M376" s="51">
        <f>L376</f>
        <v>0</v>
      </c>
      <c r="N376" s="51">
        <f>L376</f>
        <v>0</v>
      </c>
      <c r="O376" s="51">
        <v>0</v>
      </c>
      <c r="P376" s="51">
        <f>L376</f>
        <v>0</v>
      </c>
      <c r="Q376" s="51">
        <f>IF(L376&gt;O376,2,0)</f>
        <v>0</v>
      </c>
      <c r="R376" s="51">
        <f>O376*1</f>
        <v>0</v>
      </c>
      <c r="S376" s="51">
        <v>0</v>
      </c>
      <c r="T376" s="51">
        <f>IF(O376=1,4,0)</f>
        <v>0</v>
      </c>
      <c r="U376" s="51">
        <v>1</v>
      </c>
      <c r="V376" s="51">
        <f>O376*4</f>
        <v>0</v>
      </c>
      <c r="W376" s="51">
        <f>IF(L376&gt;O376,0.1,0)</f>
        <v>0</v>
      </c>
      <c r="X376" s="51">
        <f>IF(L376&gt;O376,2,0)</f>
        <v>0</v>
      </c>
    </row>
    <row r="377" spans="1:24" x14ac:dyDescent="0.2">
      <c r="A377" s="77">
        <v>8000753</v>
      </c>
      <c r="B377" s="78" t="s">
        <v>3599</v>
      </c>
      <c r="C377" s="79" t="s">
        <v>387</v>
      </c>
      <c r="D377" s="80">
        <v>9441</v>
      </c>
      <c r="E377" s="81" t="s">
        <v>239</v>
      </c>
      <c r="F377" s="82" t="s">
        <v>52</v>
      </c>
      <c r="G377" s="83">
        <v>42094</v>
      </c>
      <c r="H377" s="83">
        <v>40909</v>
      </c>
      <c r="I377" s="87">
        <v>46753</v>
      </c>
      <c r="J377" s="86"/>
      <c r="K377" s="76">
        <v>1</v>
      </c>
      <c r="L377" s="51">
        <v>0</v>
      </c>
      <c r="M377" s="51">
        <f>L377</f>
        <v>0</v>
      </c>
      <c r="N377" s="51">
        <f>L377</f>
        <v>0</v>
      </c>
      <c r="O377" s="51">
        <v>0</v>
      </c>
      <c r="P377" s="51">
        <f>L377</f>
        <v>0</v>
      </c>
      <c r="Q377" s="51">
        <f>IF(L377&gt;O377,2,0)</f>
        <v>0</v>
      </c>
      <c r="R377" s="51">
        <f>O377*1</f>
        <v>0</v>
      </c>
      <c r="S377" s="51">
        <v>0</v>
      </c>
      <c r="T377" s="51">
        <f>IF(O377=1,4,0)</f>
        <v>0</v>
      </c>
      <c r="U377" s="51">
        <v>1</v>
      </c>
      <c r="V377" s="51">
        <f>O377*4</f>
        <v>0</v>
      </c>
      <c r="W377" s="51">
        <f>IF(L377&gt;O377,0.1,0)</f>
        <v>0</v>
      </c>
      <c r="X377" s="51">
        <f>IF(L377&gt;O377,2,0)</f>
        <v>0</v>
      </c>
    </row>
    <row r="378" spans="1:24" x14ac:dyDescent="0.2">
      <c r="A378" s="77">
        <v>8000641</v>
      </c>
      <c r="B378" s="78" t="s">
        <v>3611</v>
      </c>
      <c r="C378" s="79" t="s">
        <v>397</v>
      </c>
      <c r="D378" s="80">
        <v>13617</v>
      </c>
      <c r="E378" s="81" t="s">
        <v>239</v>
      </c>
      <c r="F378" s="82" t="s">
        <v>52</v>
      </c>
      <c r="G378" s="83">
        <v>42094</v>
      </c>
      <c r="H378" s="83">
        <v>40909</v>
      </c>
      <c r="I378" s="87">
        <v>46753</v>
      </c>
      <c r="J378" s="86"/>
      <c r="K378" s="76">
        <v>1</v>
      </c>
      <c r="L378" s="51">
        <v>0</v>
      </c>
      <c r="M378" s="51">
        <f>L378</f>
        <v>0</v>
      </c>
      <c r="N378" s="51">
        <f>L378</f>
        <v>0</v>
      </c>
      <c r="O378" s="51">
        <v>0</v>
      </c>
      <c r="P378" s="51">
        <f>L378</f>
        <v>0</v>
      </c>
      <c r="Q378" s="51">
        <f>IF(L378&gt;O378,2,0)</f>
        <v>0</v>
      </c>
      <c r="R378" s="51">
        <f>O378*1</f>
        <v>0</v>
      </c>
      <c r="S378" s="51">
        <v>0</v>
      </c>
      <c r="T378" s="51">
        <f>IF(O378=1,4,0)</f>
        <v>0</v>
      </c>
      <c r="U378" s="51">
        <v>1</v>
      </c>
      <c r="V378" s="51">
        <f>O378*4</f>
        <v>0</v>
      </c>
      <c r="W378" s="51">
        <f>IF(L378&gt;O378,0.1,0)</f>
        <v>0</v>
      </c>
      <c r="X378" s="51">
        <f>IF(L378&gt;O378,2,0)</f>
        <v>0</v>
      </c>
    </row>
    <row r="379" spans="1:24" x14ac:dyDescent="0.2">
      <c r="A379" s="77">
        <v>8000748</v>
      </c>
      <c r="B379" s="78" t="s">
        <v>3601</v>
      </c>
      <c r="C379" s="79" t="s">
        <v>4648</v>
      </c>
      <c r="D379" s="80">
        <v>11691</v>
      </c>
      <c r="E379" s="81" t="s">
        <v>239</v>
      </c>
      <c r="F379" s="82" t="s">
        <v>52</v>
      </c>
      <c r="G379" s="83">
        <v>42094</v>
      </c>
      <c r="H379" s="83">
        <v>40909</v>
      </c>
      <c r="I379" s="87">
        <v>46753</v>
      </c>
      <c r="J379" s="86"/>
      <c r="K379" s="76">
        <v>1</v>
      </c>
      <c r="L379" s="51">
        <v>0</v>
      </c>
      <c r="M379" s="51">
        <f>L379</f>
        <v>0</v>
      </c>
      <c r="N379" s="51">
        <f>L379</f>
        <v>0</v>
      </c>
      <c r="O379" s="51">
        <v>0</v>
      </c>
      <c r="P379" s="51">
        <f>L379</f>
        <v>0</v>
      </c>
      <c r="Q379" s="51">
        <f>IF(L379&gt;O379,2,0)</f>
        <v>0</v>
      </c>
      <c r="R379" s="51">
        <f>O379*1</f>
        <v>0</v>
      </c>
      <c r="S379" s="51">
        <v>0</v>
      </c>
      <c r="T379" s="51">
        <f>IF(O379=1,4,0)</f>
        <v>0</v>
      </c>
      <c r="U379" s="51">
        <v>1</v>
      </c>
      <c r="V379" s="51">
        <f>O379*4</f>
        <v>0</v>
      </c>
      <c r="W379" s="51">
        <f>IF(L379&gt;O379,0.1,0)</f>
        <v>0</v>
      </c>
      <c r="X379" s="51">
        <f>IF(L379&gt;O379,2,0)</f>
        <v>0</v>
      </c>
    </row>
    <row r="380" spans="1:24" x14ac:dyDescent="0.2">
      <c r="A380" s="77">
        <v>2006521</v>
      </c>
      <c r="B380" s="78" t="s">
        <v>3602</v>
      </c>
      <c r="C380" s="79" t="s">
        <v>389</v>
      </c>
      <c r="D380" s="80">
        <v>9272</v>
      </c>
      <c r="E380" s="81" t="s">
        <v>239</v>
      </c>
      <c r="F380" s="82" t="s">
        <v>52</v>
      </c>
      <c r="G380" s="83">
        <v>45393</v>
      </c>
      <c r="H380" s="83">
        <v>40909</v>
      </c>
      <c r="I380" s="87">
        <v>46753</v>
      </c>
      <c r="J380" s="86"/>
      <c r="K380" s="76">
        <v>1</v>
      </c>
      <c r="L380" s="51">
        <v>0</v>
      </c>
      <c r="M380" s="51">
        <f>L380</f>
        <v>0</v>
      </c>
      <c r="N380" s="51">
        <f>L380</f>
        <v>0</v>
      </c>
      <c r="O380" s="51">
        <v>0</v>
      </c>
      <c r="P380" s="51">
        <f>L380</f>
        <v>0</v>
      </c>
      <c r="Q380" s="51">
        <f>IF(L380&gt;O380,2,0)</f>
        <v>0</v>
      </c>
      <c r="R380" s="51">
        <f>O380*1</f>
        <v>0</v>
      </c>
      <c r="S380" s="51">
        <v>0</v>
      </c>
      <c r="T380" s="51">
        <f>IF(O380=1,4,0)</f>
        <v>0</v>
      </c>
      <c r="U380" s="51">
        <v>1</v>
      </c>
      <c r="V380" s="51">
        <f>O380*4</f>
        <v>0</v>
      </c>
      <c r="W380" s="51">
        <f>IF(L380&gt;O380,0.1,0)</f>
        <v>0</v>
      </c>
      <c r="X380" s="51">
        <f>IF(L380&gt;O380,2,0)</f>
        <v>0</v>
      </c>
    </row>
    <row r="381" spans="1:24" x14ac:dyDescent="0.2">
      <c r="A381" s="77">
        <v>8000772</v>
      </c>
      <c r="B381" s="78" t="s">
        <v>3603</v>
      </c>
      <c r="C381" s="79" t="s">
        <v>390</v>
      </c>
      <c r="D381" s="80">
        <v>10687</v>
      </c>
      <c r="E381" s="81" t="s">
        <v>239</v>
      </c>
      <c r="F381" s="82" t="s">
        <v>52</v>
      </c>
      <c r="G381" s="83">
        <v>42094</v>
      </c>
      <c r="H381" s="83">
        <v>40909</v>
      </c>
      <c r="I381" s="87">
        <v>46753</v>
      </c>
      <c r="J381" s="86"/>
      <c r="K381" s="76">
        <v>1</v>
      </c>
      <c r="L381" s="51">
        <v>0</v>
      </c>
      <c r="M381" s="51">
        <f>L381</f>
        <v>0</v>
      </c>
      <c r="N381" s="51">
        <f>L381</f>
        <v>0</v>
      </c>
      <c r="O381" s="51">
        <v>0</v>
      </c>
      <c r="P381" s="51">
        <f>L381</f>
        <v>0</v>
      </c>
      <c r="Q381" s="51">
        <f>IF(L381&gt;O381,2,0)</f>
        <v>0</v>
      </c>
      <c r="R381" s="51">
        <f>O381*1</f>
        <v>0</v>
      </c>
      <c r="S381" s="51">
        <v>0</v>
      </c>
      <c r="T381" s="51">
        <f>IF(O381=1,4,0)</f>
        <v>0</v>
      </c>
      <c r="U381" s="51">
        <v>1</v>
      </c>
      <c r="V381" s="51">
        <f>O381*4</f>
        <v>0</v>
      </c>
      <c r="W381" s="51">
        <f>IF(L381&gt;O381,0.1,0)</f>
        <v>0</v>
      </c>
      <c r="X381" s="51">
        <f>IF(L381&gt;O381,2,0)</f>
        <v>0</v>
      </c>
    </row>
    <row r="382" spans="1:24" x14ac:dyDescent="0.2">
      <c r="A382" s="77">
        <v>8000770</v>
      </c>
      <c r="B382" s="78" t="s">
        <v>3604</v>
      </c>
      <c r="C382" s="79" t="s">
        <v>391</v>
      </c>
      <c r="D382" s="80">
        <v>8816</v>
      </c>
      <c r="E382" s="81" t="s">
        <v>239</v>
      </c>
      <c r="F382" s="82" t="s">
        <v>52</v>
      </c>
      <c r="G382" s="83">
        <v>42094</v>
      </c>
      <c r="H382" s="83">
        <v>40909</v>
      </c>
      <c r="I382" s="87">
        <v>46753</v>
      </c>
      <c r="J382" s="86"/>
      <c r="K382" s="76">
        <v>1</v>
      </c>
      <c r="L382" s="51">
        <v>0</v>
      </c>
      <c r="M382" s="51">
        <f>L382</f>
        <v>0</v>
      </c>
      <c r="N382" s="51">
        <f>L382</f>
        <v>0</v>
      </c>
      <c r="O382" s="51">
        <v>0</v>
      </c>
      <c r="P382" s="51">
        <f>L382</f>
        <v>0</v>
      </c>
      <c r="Q382" s="51">
        <f>IF(L382&gt;O382,2,0)</f>
        <v>0</v>
      </c>
      <c r="R382" s="51">
        <f>O382*1</f>
        <v>0</v>
      </c>
      <c r="S382" s="51">
        <v>0</v>
      </c>
      <c r="T382" s="51">
        <f>IF(O382=1,4,0)</f>
        <v>0</v>
      </c>
      <c r="U382" s="51">
        <v>1</v>
      </c>
      <c r="V382" s="51">
        <f>O382*4</f>
        <v>0</v>
      </c>
      <c r="W382" s="51">
        <f>IF(L382&gt;O382,0.1,0)</f>
        <v>0</v>
      </c>
      <c r="X382" s="51">
        <f>IF(L382&gt;O382,2,0)</f>
        <v>0</v>
      </c>
    </row>
    <row r="383" spans="1:24" x14ac:dyDescent="0.2">
      <c r="A383" s="77">
        <v>8000768</v>
      </c>
      <c r="B383" s="78" t="s">
        <v>3605</v>
      </c>
      <c r="C383" s="79" t="s">
        <v>392</v>
      </c>
      <c r="D383" s="80">
        <v>9428</v>
      </c>
      <c r="E383" s="81" t="s">
        <v>239</v>
      </c>
      <c r="F383" s="82" t="s">
        <v>52</v>
      </c>
      <c r="G383" s="83">
        <v>42094</v>
      </c>
      <c r="H383" s="83">
        <v>40909</v>
      </c>
      <c r="I383" s="87">
        <v>46753</v>
      </c>
      <c r="J383" s="86"/>
      <c r="K383" s="76">
        <v>1</v>
      </c>
      <c r="L383" s="51">
        <v>0</v>
      </c>
      <c r="M383" s="51">
        <f>L383</f>
        <v>0</v>
      </c>
      <c r="N383" s="51">
        <f>L383</f>
        <v>0</v>
      </c>
      <c r="O383" s="51">
        <v>0</v>
      </c>
      <c r="P383" s="51">
        <f>L383</f>
        <v>0</v>
      </c>
      <c r="Q383" s="51">
        <f>IF(L383&gt;O383,2,0)</f>
        <v>0</v>
      </c>
      <c r="R383" s="51">
        <f>O383*1</f>
        <v>0</v>
      </c>
      <c r="S383" s="51">
        <v>0</v>
      </c>
      <c r="T383" s="51">
        <f>IF(O383=1,4,0)</f>
        <v>0</v>
      </c>
      <c r="U383" s="51">
        <v>1</v>
      </c>
      <c r="V383" s="51">
        <f>O383*4</f>
        <v>0</v>
      </c>
      <c r="W383" s="51">
        <f>IF(L383&gt;O383,0.1,0)</f>
        <v>0</v>
      </c>
      <c r="X383" s="51">
        <f>IF(L383&gt;O383,2,0)</f>
        <v>0</v>
      </c>
    </row>
    <row r="384" spans="1:24" x14ac:dyDescent="0.2">
      <c r="A384" s="77">
        <v>8000766</v>
      </c>
      <c r="B384" s="78" t="s">
        <v>3606</v>
      </c>
      <c r="C384" s="79" t="s">
        <v>4649</v>
      </c>
      <c r="D384" s="80">
        <v>8793</v>
      </c>
      <c r="E384" s="81" t="s">
        <v>239</v>
      </c>
      <c r="F384" s="82" t="s">
        <v>52</v>
      </c>
      <c r="G384" s="83">
        <v>42094</v>
      </c>
      <c r="H384" s="83">
        <v>40909</v>
      </c>
      <c r="I384" s="87">
        <v>46753</v>
      </c>
      <c r="J384" s="86"/>
      <c r="K384" s="76">
        <v>1</v>
      </c>
      <c r="L384" s="51">
        <v>0</v>
      </c>
      <c r="M384" s="51">
        <f>L384</f>
        <v>0</v>
      </c>
      <c r="N384" s="51">
        <f>L384</f>
        <v>0</v>
      </c>
      <c r="O384" s="51">
        <v>0</v>
      </c>
      <c r="P384" s="51">
        <f>L384</f>
        <v>0</v>
      </c>
      <c r="Q384" s="51">
        <f>IF(L384&gt;O384,2,0)</f>
        <v>0</v>
      </c>
      <c r="R384" s="51">
        <f>O384*1</f>
        <v>0</v>
      </c>
      <c r="S384" s="51">
        <v>0</v>
      </c>
      <c r="T384" s="51">
        <f>IF(O384=1,4,0)</f>
        <v>0</v>
      </c>
      <c r="U384" s="51">
        <v>1</v>
      </c>
      <c r="V384" s="51">
        <f>O384*4</f>
        <v>0</v>
      </c>
      <c r="W384" s="51">
        <f>IF(L384&gt;O384,0.1,0)</f>
        <v>0</v>
      </c>
      <c r="X384" s="51">
        <f>IF(L384&gt;O384,2,0)</f>
        <v>0</v>
      </c>
    </row>
    <row r="385" spans="1:24" x14ac:dyDescent="0.2">
      <c r="A385" s="77">
        <v>8000764</v>
      </c>
      <c r="B385" s="78" t="s">
        <v>3607</v>
      </c>
      <c r="C385" s="79" t="s">
        <v>393</v>
      </c>
      <c r="D385" s="80">
        <v>8825</v>
      </c>
      <c r="E385" s="81" t="s">
        <v>239</v>
      </c>
      <c r="F385" s="82" t="s">
        <v>52</v>
      </c>
      <c r="G385" s="83">
        <v>42094</v>
      </c>
      <c r="H385" s="83">
        <v>40909</v>
      </c>
      <c r="I385" s="87">
        <v>46753</v>
      </c>
      <c r="J385" s="86"/>
      <c r="K385" s="76">
        <v>1</v>
      </c>
      <c r="L385" s="51">
        <v>0</v>
      </c>
      <c r="M385" s="51">
        <f>L385</f>
        <v>0</v>
      </c>
      <c r="N385" s="51">
        <f>L385</f>
        <v>0</v>
      </c>
      <c r="O385" s="51">
        <v>0</v>
      </c>
      <c r="P385" s="51">
        <f>L385</f>
        <v>0</v>
      </c>
      <c r="Q385" s="51">
        <f>IF(L385&gt;O385,2,0)</f>
        <v>0</v>
      </c>
      <c r="R385" s="51">
        <f>O385*1</f>
        <v>0</v>
      </c>
      <c r="S385" s="51">
        <v>0</v>
      </c>
      <c r="T385" s="51">
        <f>IF(O385=1,4,0)</f>
        <v>0</v>
      </c>
      <c r="U385" s="51">
        <v>1</v>
      </c>
      <c r="V385" s="51">
        <f>O385*4</f>
        <v>0</v>
      </c>
      <c r="W385" s="51">
        <f>IF(L385&gt;O385,0.1,0)</f>
        <v>0</v>
      </c>
      <c r="X385" s="51">
        <f>IF(L385&gt;O385,2,0)</f>
        <v>0</v>
      </c>
    </row>
    <row r="386" spans="1:24" x14ac:dyDescent="0.2">
      <c r="A386" s="77">
        <v>8000762</v>
      </c>
      <c r="B386" s="78" t="s">
        <v>3608</v>
      </c>
      <c r="C386" s="79" t="s">
        <v>394</v>
      </c>
      <c r="D386" s="80">
        <v>11035</v>
      </c>
      <c r="E386" s="81" t="s">
        <v>239</v>
      </c>
      <c r="F386" s="82" t="s">
        <v>52</v>
      </c>
      <c r="G386" s="83">
        <v>42094</v>
      </c>
      <c r="H386" s="83">
        <v>40909</v>
      </c>
      <c r="I386" s="87">
        <v>46753</v>
      </c>
      <c r="J386" s="86"/>
      <c r="K386" s="76">
        <v>1</v>
      </c>
      <c r="L386" s="51">
        <v>0</v>
      </c>
      <c r="M386" s="51">
        <f>L386</f>
        <v>0</v>
      </c>
      <c r="N386" s="51">
        <f>L386</f>
        <v>0</v>
      </c>
      <c r="O386" s="51">
        <v>0</v>
      </c>
      <c r="P386" s="51">
        <f>L386</f>
        <v>0</v>
      </c>
      <c r="Q386" s="51">
        <f>IF(L386&gt;O386,2,0)</f>
        <v>0</v>
      </c>
      <c r="R386" s="51">
        <f>O386*1</f>
        <v>0</v>
      </c>
      <c r="S386" s="51">
        <v>0</v>
      </c>
      <c r="T386" s="51">
        <f>IF(O386=1,4,0)</f>
        <v>0</v>
      </c>
      <c r="U386" s="51">
        <v>1</v>
      </c>
      <c r="V386" s="51">
        <f>O386*4</f>
        <v>0</v>
      </c>
      <c r="W386" s="51">
        <f>IF(L386&gt;O386,0.1,0)</f>
        <v>0</v>
      </c>
      <c r="X386" s="51">
        <f>IF(L386&gt;O386,2,0)</f>
        <v>0</v>
      </c>
    </row>
    <row r="387" spans="1:24" x14ac:dyDescent="0.2">
      <c r="A387" s="77">
        <v>8000752</v>
      </c>
      <c r="B387" s="78" t="s">
        <v>3609</v>
      </c>
      <c r="C387" s="79" t="s">
        <v>395</v>
      </c>
      <c r="D387" s="80">
        <v>11705</v>
      </c>
      <c r="E387" s="81" t="s">
        <v>239</v>
      </c>
      <c r="F387" s="82" t="s">
        <v>52</v>
      </c>
      <c r="G387" s="83">
        <v>42094</v>
      </c>
      <c r="H387" s="83">
        <v>40909</v>
      </c>
      <c r="I387" s="87">
        <v>46753</v>
      </c>
      <c r="J387" s="86"/>
      <c r="K387" s="76">
        <v>1</v>
      </c>
      <c r="L387" s="51">
        <v>0</v>
      </c>
      <c r="M387" s="51">
        <f>L387</f>
        <v>0</v>
      </c>
      <c r="N387" s="51">
        <f>L387</f>
        <v>0</v>
      </c>
      <c r="O387" s="51">
        <v>0</v>
      </c>
      <c r="P387" s="51">
        <f>L387</f>
        <v>0</v>
      </c>
      <c r="Q387" s="51">
        <f>IF(L387&gt;O387,2,0)</f>
        <v>0</v>
      </c>
      <c r="R387" s="51">
        <f>O387*1</f>
        <v>0</v>
      </c>
      <c r="S387" s="51">
        <v>0</v>
      </c>
      <c r="T387" s="51">
        <f>IF(O387=1,4,0)</f>
        <v>0</v>
      </c>
      <c r="U387" s="51">
        <v>1</v>
      </c>
      <c r="V387" s="51">
        <f>O387*4</f>
        <v>0</v>
      </c>
      <c r="W387" s="51">
        <f>IF(L387&gt;O387,0.1,0)</f>
        <v>0</v>
      </c>
      <c r="X387" s="51">
        <f>IF(L387&gt;O387,2,0)</f>
        <v>0</v>
      </c>
    </row>
    <row r="388" spans="1:24" x14ac:dyDescent="0.2">
      <c r="A388" s="77">
        <v>1000295</v>
      </c>
      <c r="B388" s="78" t="s">
        <v>3610</v>
      </c>
      <c r="C388" s="79" t="s">
        <v>396</v>
      </c>
      <c r="D388" s="80">
        <v>10272</v>
      </c>
      <c r="E388" s="81" t="s">
        <v>239</v>
      </c>
      <c r="F388" s="82" t="s">
        <v>52</v>
      </c>
      <c r="G388" s="83">
        <v>42278</v>
      </c>
      <c r="H388" s="83">
        <v>40909</v>
      </c>
      <c r="I388" s="87">
        <v>46753</v>
      </c>
      <c r="J388" s="86"/>
      <c r="K388" s="76">
        <v>1</v>
      </c>
      <c r="L388" s="51">
        <v>1</v>
      </c>
      <c r="M388" s="51">
        <f>L388</f>
        <v>1</v>
      </c>
      <c r="N388" s="51">
        <f>L388</f>
        <v>1</v>
      </c>
      <c r="O388" s="51">
        <v>0</v>
      </c>
      <c r="P388" s="51">
        <f>L388</f>
        <v>1</v>
      </c>
      <c r="Q388" s="51">
        <f>IF(L388&gt;O388,2,0)</f>
        <v>2</v>
      </c>
      <c r="R388" s="51">
        <f>O388*1</f>
        <v>0</v>
      </c>
      <c r="S388" s="51">
        <v>2</v>
      </c>
      <c r="T388" s="51">
        <f>IF(O388=1,4,0)</f>
        <v>0</v>
      </c>
      <c r="U388" s="51">
        <v>1</v>
      </c>
      <c r="V388" s="51">
        <f>O388*4</f>
        <v>0</v>
      </c>
      <c r="W388" s="51">
        <f>IF(L388&gt;O388,0.1,0)</f>
        <v>0.1</v>
      </c>
      <c r="X388" s="51">
        <f>IF(L388&gt;O388,2,0)</f>
        <v>2</v>
      </c>
    </row>
    <row r="389" spans="1:24" x14ac:dyDescent="0.2">
      <c r="A389" s="77">
        <v>1001004</v>
      </c>
      <c r="B389" s="78" t="s">
        <v>3622</v>
      </c>
      <c r="C389" s="79" t="s">
        <v>405</v>
      </c>
      <c r="D389" s="80">
        <v>11695</v>
      </c>
      <c r="E389" s="81" t="s">
        <v>239</v>
      </c>
      <c r="F389" s="82" t="s">
        <v>52</v>
      </c>
      <c r="G389" s="83">
        <v>42094</v>
      </c>
      <c r="H389" s="83">
        <v>41103</v>
      </c>
      <c r="I389" s="87">
        <v>46947</v>
      </c>
      <c r="J389" s="86"/>
      <c r="K389" s="76">
        <v>1</v>
      </c>
      <c r="L389" s="51">
        <v>0</v>
      </c>
      <c r="M389" s="51">
        <f>L389</f>
        <v>0</v>
      </c>
      <c r="N389" s="51">
        <f>L389</f>
        <v>0</v>
      </c>
      <c r="O389" s="51">
        <v>0</v>
      </c>
      <c r="P389" s="51">
        <f>L389</f>
        <v>0</v>
      </c>
      <c r="Q389" s="51">
        <f>IF(L389&gt;O389,2,0)</f>
        <v>0</v>
      </c>
      <c r="R389" s="51">
        <f>O389*1</f>
        <v>0</v>
      </c>
      <c r="S389" s="51">
        <v>0</v>
      </c>
      <c r="T389" s="51">
        <f>IF(O389=1,4,0)</f>
        <v>0</v>
      </c>
      <c r="U389" s="51">
        <v>1</v>
      </c>
      <c r="V389" s="51">
        <f>O389*4</f>
        <v>0</v>
      </c>
      <c r="W389" s="51">
        <f>IF(L389&gt;O389,0.1,0)</f>
        <v>0</v>
      </c>
      <c r="X389" s="51">
        <f>IF(L389&gt;O389,2,0)</f>
        <v>0</v>
      </c>
    </row>
    <row r="390" spans="1:24" x14ac:dyDescent="0.2">
      <c r="A390" s="77">
        <v>8000750</v>
      </c>
      <c r="B390" s="78" t="s">
        <v>3612</v>
      </c>
      <c r="C390" s="79" t="s">
        <v>398</v>
      </c>
      <c r="D390" s="80">
        <v>9457</v>
      </c>
      <c r="E390" s="81" t="s">
        <v>239</v>
      </c>
      <c r="F390" s="82" t="s">
        <v>52</v>
      </c>
      <c r="G390" s="83">
        <v>42094</v>
      </c>
      <c r="H390" s="83">
        <v>41103</v>
      </c>
      <c r="I390" s="87">
        <v>46947</v>
      </c>
      <c r="J390" s="86"/>
      <c r="K390" s="76">
        <v>1</v>
      </c>
      <c r="L390" s="51">
        <v>0</v>
      </c>
      <c r="M390" s="51">
        <f>L390</f>
        <v>0</v>
      </c>
      <c r="N390" s="51">
        <f>L390</f>
        <v>0</v>
      </c>
      <c r="O390" s="51">
        <v>0</v>
      </c>
      <c r="P390" s="51">
        <f>L390</f>
        <v>0</v>
      </c>
      <c r="Q390" s="51">
        <f>IF(L390&gt;O390,2,0)</f>
        <v>0</v>
      </c>
      <c r="R390" s="51">
        <f>O390*1</f>
        <v>0</v>
      </c>
      <c r="S390" s="51">
        <v>0</v>
      </c>
      <c r="T390" s="51">
        <f>IF(O390=1,4,0)</f>
        <v>0</v>
      </c>
      <c r="U390" s="51">
        <v>1</v>
      </c>
      <c r="V390" s="51">
        <f>O390*4</f>
        <v>0</v>
      </c>
      <c r="W390" s="51">
        <f>IF(L390&gt;O390,0.1,0)</f>
        <v>0</v>
      </c>
      <c r="X390" s="51">
        <f>IF(L390&gt;O390,2,0)</f>
        <v>0</v>
      </c>
    </row>
    <row r="391" spans="1:24" x14ac:dyDescent="0.2">
      <c r="A391" s="77">
        <v>8000749</v>
      </c>
      <c r="B391" s="78" t="s">
        <v>3613</v>
      </c>
      <c r="C391" s="79" t="s">
        <v>4650</v>
      </c>
      <c r="D391" s="80">
        <v>10260</v>
      </c>
      <c r="E391" s="81" t="s">
        <v>239</v>
      </c>
      <c r="F391" s="82" t="s">
        <v>52</v>
      </c>
      <c r="G391" s="83">
        <v>42094</v>
      </c>
      <c r="H391" s="83">
        <v>40909</v>
      </c>
      <c r="I391" s="87">
        <v>46753</v>
      </c>
      <c r="J391" s="86"/>
      <c r="K391" s="76">
        <v>1</v>
      </c>
      <c r="L391" s="51">
        <v>0</v>
      </c>
      <c r="M391" s="51">
        <f>L391</f>
        <v>0</v>
      </c>
      <c r="N391" s="51">
        <f>L391</f>
        <v>0</v>
      </c>
      <c r="O391" s="51">
        <v>0</v>
      </c>
      <c r="P391" s="51">
        <f>L391</f>
        <v>0</v>
      </c>
      <c r="Q391" s="51">
        <f>IF(L391&gt;O391,2,0)</f>
        <v>0</v>
      </c>
      <c r="R391" s="51">
        <f>O391*1</f>
        <v>0</v>
      </c>
      <c r="S391" s="51">
        <v>0</v>
      </c>
      <c r="T391" s="51">
        <f>IF(O391=1,4,0)</f>
        <v>0</v>
      </c>
      <c r="U391" s="51">
        <v>1</v>
      </c>
      <c r="V391" s="51">
        <f>O391*4</f>
        <v>0</v>
      </c>
      <c r="W391" s="51">
        <f>IF(L391&gt;O391,0.1,0)</f>
        <v>0</v>
      </c>
      <c r="X391" s="51">
        <f>IF(L391&gt;O391,2,0)</f>
        <v>0</v>
      </c>
    </row>
    <row r="392" spans="1:24" x14ac:dyDescent="0.2">
      <c r="A392" s="77">
        <v>2014447</v>
      </c>
      <c r="B392" s="78" t="s">
        <v>3614</v>
      </c>
      <c r="C392" s="79" t="s">
        <v>399</v>
      </c>
      <c r="D392" s="80">
        <v>11681</v>
      </c>
      <c r="E392" s="81" t="s">
        <v>239</v>
      </c>
      <c r="F392" s="82" t="s">
        <v>52</v>
      </c>
      <c r="G392" s="83">
        <v>42094</v>
      </c>
      <c r="H392" s="83">
        <v>40909</v>
      </c>
      <c r="I392" s="87">
        <v>46753</v>
      </c>
      <c r="J392" s="86"/>
      <c r="K392" s="76">
        <v>1</v>
      </c>
      <c r="L392" s="51">
        <v>0</v>
      </c>
      <c r="M392" s="51">
        <f>L392</f>
        <v>0</v>
      </c>
      <c r="N392" s="51">
        <f>L392</f>
        <v>0</v>
      </c>
      <c r="O392" s="51">
        <v>0</v>
      </c>
      <c r="P392" s="51">
        <f>L392</f>
        <v>0</v>
      </c>
      <c r="Q392" s="51">
        <f>IF(L392&gt;O392,2,0)</f>
        <v>0</v>
      </c>
      <c r="R392" s="51">
        <f>O392*1</f>
        <v>0</v>
      </c>
      <c r="S392" s="51">
        <v>0</v>
      </c>
      <c r="T392" s="51">
        <f>IF(O392=1,4,0)</f>
        <v>0</v>
      </c>
      <c r="U392" s="51">
        <v>1</v>
      </c>
      <c r="V392" s="51">
        <f>O392*4</f>
        <v>0</v>
      </c>
      <c r="W392" s="51">
        <f>IF(L392&gt;O392,0.1,0)</f>
        <v>0</v>
      </c>
      <c r="X392" s="51">
        <f>IF(L392&gt;O392,2,0)</f>
        <v>0</v>
      </c>
    </row>
    <row r="393" spans="1:24" x14ac:dyDescent="0.2">
      <c r="A393" s="77">
        <v>2016108</v>
      </c>
      <c r="B393" s="78" t="s">
        <v>3615</v>
      </c>
      <c r="C393" s="79" t="s">
        <v>400</v>
      </c>
      <c r="D393" s="80">
        <v>11042</v>
      </c>
      <c r="E393" s="81" t="s">
        <v>239</v>
      </c>
      <c r="F393" s="82" t="s">
        <v>52</v>
      </c>
      <c r="G393" s="83">
        <v>42094</v>
      </c>
      <c r="H393" s="83">
        <v>40909</v>
      </c>
      <c r="I393" s="87">
        <v>46753</v>
      </c>
      <c r="J393" s="86"/>
      <c r="K393" s="76">
        <v>1</v>
      </c>
      <c r="L393" s="51">
        <v>0</v>
      </c>
      <c r="M393" s="51">
        <f>L393</f>
        <v>0</v>
      </c>
      <c r="N393" s="51">
        <f>L393</f>
        <v>0</v>
      </c>
      <c r="O393" s="51">
        <v>0</v>
      </c>
      <c r="P393" s="51">
        <f>L393</f>
        <v>0</v>
      </c>
      <c r="Q393" s="51">
        <f>IF(L393&gt;O393,2,0)</f>
        <v>0</v>
      </c>
      <c r="R393" s="51">
        <f>O393*1</f>
        <v>0</v>
      </c>
      <c r="S393" s="51">
        <v>0</v>
      </c>
      <c r="T393" s="51">
        <f>IF(O393=1,4,0)</f>
        <v>0</v>
      </c>
      <c r="U393" s="51">
        <v>1</v>
      </c>
      <c r="V393" s="51">
        <f>O393*4</f>
        <v>0</v>
      </c>
      <c r="W393" s="51">
        <f>IF(L393&gt;O393,0.1,0)</f>
        <v>0</v>
      </c>
      <c r="X393" s="51">
        <f>IF(L393&gt;O393,2,0)</f>
        <v>0</v>
      </c>
    </row>
    <row r="394" spans="1:24" x14ac:dyDescent="0.2">
      <c r="A394" s="77">
        <v>2027160</v>
      </c>
      <c r="B394" s="78" t="s">
        <v>3616</v>
      </c>
      <c r="C394" s="79" t="s">
        <v>4500</v>
      </c>
      <c r="D394" s="80">
        <v>8655</v>
      </c>
      <c r="E394" s="81" t="s">
        <v>239</v>
      </c>
      <c r="F394" s="82" t="s">
        <v>52</v>
      </c>
      <c r="G394" s="83">
        <v>45957</v>
      </c>
      <c r="H394" s="83">
        <v>41096</v>
      </c>
      <c r="I394" s="87">
        <v>46940</v>
      </c>
      <c r="J394" s="86"/>
      <c r="K394" s="76">
        <v>1</v>
      </c>
      <c r="L394" s="51">
        <v>0</v>
      </c>
      <c r="M394" s="51">
        <f>L394</f>
        <v>0</v>
      </c>
      <c r="N394" s="51">
        <f>L394</f>
        <v>0</v>
      </c>
      <c r="O394" s="51">
        <v>0</v>
      </c>
      <c r="P394" s="51">
        <f>L394</f>
        <v>0</v>
      </c>
      <c r="Q394" s="51">
        <f>IF(L394&gt;O394,2,0)</f>
        <v>0</v>
      </c>
      <c r="R394" s="51">
        <f>O394*1</f>
        <v>0</v>
      </c>
      <c r="S394" s="51">
        <v>0</v>
      </c>
      <c r="T394" s="51">
        <f>IF(O394=1,4,0)</f>
        <v>0</v>
      </c>
      <c r="U394" s="51">
        <v>1</v>
      </c>
      <c r="V394" s="51">
        <f>O394*4</f>
        <v>0</v>
      </c>
      <c r="W394" s="51">
        <f>IF(L394&gt;O394,0.1,0)</f>
        <v>0</v>
      </c>
      <c r="X394" s="51">
        <f>IF(L394&gt;O394,2,0)</f>
        <v>0</v>
      </c>
    </row>
    <row r="395" spans="1:24" x14ac:dyDescent="0.2">
      <c r="A395" s="77">
        <v>1001002</v>
      </c>
      <c r="B395" s="78" t="s">
        <v>3617</v>
      </c>
      <c r="C395" s="79" t="s">
        <v>401</v>
      </c>
      <c r="D395" s="80">
        <v>11089</v>
      </c>
      <c r="E395" s="81" t="s">
        <v>239</v>
      </c>
      <c r="F395" s="82" t="s">
        <v>52</v>
      </c>
      <c r="G395" s="83">
        <v>42094</v>
      </c>
      <c r="H395" s="83">
        <v>40909</v>
      </c>
      <c r="I395" s="87">
        <v>46753</v>
      </c>
      <c r="J395" s="86"/>
      <c r="K395" s="76">
        <v>1</v>
      </c>
      <c r="L395" s="51">
        <v>1</v>
      </c>
      <c r="M395" s="51">
        <f>L395</f>
        <v>1</v>
      </c>
      <c r="N395" s="51">
        <f>L395</f>
        <v>1</v>
      </c>
      <c r="O395" s="51">
        <v>0</v>
      </c>
      <c r="P395" s="51">
        <f>L395</f>
        <v>1</v>
      </c>
      <c r="Q395" s="51">
        <f>IF(L395&gt;O395,2,0)</f>
        <v>2</v>
      </c>
      <c r="R395" s="51">
        <f>O395*1</f>
        <v>0</v>
      </c>
      <c r="S395" s="51">
        <v>2</v>
      </c>
      <c r="T395" s="51">
        <f>IF(O395=1,4,0)</f>
        <v>0</v>
      </c>
      <c r="U395" s="51">
        <v>1</v>
      </c>
      <c r="V395" s="51">
        <f>O395*4</f>
        <v>0</v>
      </c>
      <c r="W395" s="51">
        <f>IF(L395&gt;O395,0.1,0)</f>
        <v>0.1</v>
      </c>
      <c r="X395" s="51">
        <f>IF(L395&gt;O395,2,0)</f>
        <v>2</v>
      </c>
    </row>
    <row r="396" spans="1:24" x14ac:dyDescent="0.2">
      <c r="A396" s="77">
        <v>8000743</v>
      </c>
      <c r="B396" s="78" t="s">
        <v>3618</v>
      </c>
      <c r="C396" s="79" t="s">
        <v>402</v>
      </c>
      <c r="D396" s="80">
        <v>9025</v>
      </c>
      <c r="E396" s="81" t="s">
        <v>239</v>
      </c>
      <c r="F396" s="82" t="s">
        <v>52</v>
      </c>
      <c r="G396" s="83">
        <v>42094</v>
      </c>
      <c r="H396" s="83">
        <v>40909</v>
      </c>
      <c r="I396" s="87">
        <v>46753</v>
      </c>
      <c r="J396" s="86"/>
      <c r="K396" s="76">
        <v>1</v>
      </c>
      <c r="L396" s="51">
        <v>0</v>
      </c>
      <c r="M396" s="51">
        <f>L396</f>
        <v>0</v>
      </c>
      <c r="N396" s="51">
        <f>L396</f>
        <v>0</v>
      </c>
      <c r="O396" s="51">
        <v>0</v>
      </c>
      <c r="P396" s="51">
        <f>L396</f>
        <v>0</v>
      </c>
      <c r="Q396" s="51">
        <f>IF(L396&gt;O396,2,0)</f>
        <v>0</v>
      </c>
      <c r="R396" s="51">
        <f>O396*1</f>
        <v>0</v>
      </c>
      <c r="S396" s="51">
        <v>0</v>
      </c>
      <c r="T396" s="51">
        <f>IF(O396=1,4,0)</f>
        <v>0</v>
      </c>
      <c r="U396" s="51">
        <v>1</v>
      </c>
      <c r="V396" s="51">
        <f>O396*4</f>
        <v>0</v>
      </c>
      <c r="W396" s="51">
        <f>IF(L396&gt;O396,0.1,0)</f>
        <v>0</v>
      </c>
      <c r="X396" s="51">
        <f>IF(L396&gt;O396,2,0)</f>
        <v>0</v>
      </c>
    </row>
    <row r="397" spans="1:24" x14ac:dyDescent="0.2">
      <c r="A397" s="77">
        <v>8000742</v>
      </c>
      <c r="B397" s="78" t="s">
        <v>3619</v>
      </c>
      <c r="C397" s="79" t="s">
        <v>4651</v>
      </c>
      <c r="D397" s="80">
        <v>11082</v>
      </c>
      <c r="E397" s="81" t="s">
        <v>239</v>
      </c>
      <c r="F397" s="82" t="s">
        <v>52</v>
      </c>
      <c r="G397" s="83">
        <v>42094</v>
      </c>
      <c r="H397" s="83">
        <v>40909</v>
      </c>
      <c r="I397" s="87">
        <v>46753</v>
      </c>
      <c r="J397" s="86"/>
      <c r="K397" s="76">
        <v>1</v>
      </c>
      <c r="L397" s="51">
        <v>0</v>
      </c>
      <c r="M397" s="51">
        <f>L397</f>
        <v>0</v>
      </c>
      <c r="N397" s="51">
        <f>L397</f>
        <v>0</v>
      </c>
      <c r="O397" s="51">
        <v>0</v>
      </c>
      <c r="P397" s="51">
        <f>L397</f>
        <v>0</v>
      </c>
      <c r="Q397" s="51">
        <f>IF(L397&gt;O397,2,0)</f>
        <v>0</v>
      </c>
      <c r="R397" s="51">
        <f>O397*1</f>
        <v>0</v>
      </c>
      <c r="S397" s="51">
        <v>0</v>
      </c>
      <c r="T397" s="51">
        <f>IF(O397=1,4,0)</f>
        <v>0</v>
      </c>
      <c r="U397" s="51">
        <v>1</v>
      </c>
      <c r="V397" s="51">
        <f>O397*4</f>
        <v>0</v>
      </c>
      <c r="W397" s="51">
        <f>IF(L397&gt;O397,0.1,0)</f>
        <v>0</v>
      </c>
      <c r="X397" s="51">
        <f>IF(L397&gt;O397,2,0)</f>
        <v>0</v>
      </c>
    </row>
    <row r="398" spans="1:24" x14ac:dyDescent="0.2">
      <c r="A398" s="77">
        <v>8000741</v>
      </c>
      <c r="B398" s="78" t="s">
        <v>3620</v>
      </c>
      <c r="C398" s="79" t="s">
        <v>403</v>
      </c>
      <c r="D398" s="80">
        <v>8830</v>
      </c>
      <c r="E398" s="81" t="s">
        <v>239</v>
      </c>
      <c r="F398" s="82" t="s">
        <v>52</v>
      </c>
      <c r="G398" s="83">
        <v>42094</v>
      </c>
      <c r="H398" s="83">
        <v>40909</v>
      </c>
      <c r="I398" s="87">
        <v>46753</v>
      </c>
      <c r="J398" s="86"/>
      <c r="K398" s="76">
        <v>1</v>
      </c>
      <c r="L398" s="51">
        <v>0</v>
      </c>
      <c r="M398" s="51">
        <f>L398</f>
        <v>0</v>
      </c>
      <c r="N398" s="51">
        <f>L398</f>
        <v>0</v>
      </c>
      <c r="O398" s="51">
        <v>0</v>
      </c>
      <c r="P398" s="51">
        <f>L398</f>
        <v>0</v>
      </c>
      <c r="Q398" s="51">
        <f>IF(L398&gt;O398,2,0)</f>
        <v>0</v>
      </c>
      <c r="R398" s="51">
        <f>O398*1</f>
        <v>0</v>
      </c>
      <c r="S398" s="51">
        <v>0</v>
      </c>
      <c r="T398" s="51">
        <f>IF(O398=1,4,0)</f>
        <v>0</v>
      </c>
      <c r="U398" s="51">
        <v>1</v>
      </c>
      <c r="V398" s="51">
        <f>O398*4</f>
        <v>0</v>
      </c>
      <c r="W398" s="51">
        <f>IF(L398&gt;O398,0.1,0)</f>
        <v>0</v>
      </c>
      <c r="X398" s="51">
        <f>IF(L398&gt;O398,2,0)</f>
        <v>0</v>
      </c>
    </row>
    <row r="399" spans="1:24" x14ac:dyDescent="0.2">
      <c r="A399" s="77">
        <v>8000740</v>
      </c>
      <c r="B399" s="78" t="s">
        <v>3621</v>
      </c>
      <c r="C399" s="79" t="s">
        <v>404</v>
      </c>
      <c r="D399" s="80">
        <v>11076</v>
      </c>
      <c r="E399" s="81" t="s">
        <v>239</v>
      </c>
      <c r="F399" s="82" t="s">
        <v>52</v>
      </c>
      <c r="G399" s="83">
        <v>42094</v>
      </c>
      <c r="H399" s="83">
        <v>40909</v>
      </c>
      <c r="I399" s="87">
        <v>46753</v>
      </c>
      <c r="J399" s="86"/>
      <c r="K399" s="76">
        <v>1</v>
      </c>
      <c r="L399" s="51">
        <v>0</v>
      </c>
      <c r="M399" s="51">
        <f>L399</f>
        <v>0</v>
      </c>
      <c r="N399" s="51">
        <f>L399</f>
        <v>0</v>
      </c>
      <c r="O399" s="51">
        <v>0</v>
      </c>
      <c r="P399" s="51">
        <f>L399</f>
        <v>0</v>
      </c>
      <c r="Q399" s="51">
        <f>IF(L399&gt;O399,2,0)</f>
        <v>0</v>
      </c>
      <c r="R399" s="51">
        <f>O399*1</f>
        <v>0</v>
      </c>
      <c r="S399" s="51">
        <v>0</v>
      </c>
      <c r="T399" s="51">
        <f>IF(O399=1,4,0)</f>
        <v>0</v>
      </c>
      <c r="U399" s="51">
        <v>1</v>
      </c>
      <c r="V399" s="51">
        <f>O399*4</f>
        <v>0</v>
      </c>
      <c r="W399" s="51">
        <f>IF(L399&gt;O399,0.1,0)</f>
        <v>0</v>
      </c>
      <c r="X399" s="51">
        <f>IF(L399&gt;O399,2,0)</f>
        <v>0</v>
      </c>
    </row>
    <row r="400" spans="1:24" x14ac:dyDescent="0.2">
      <c r="A400" s="77">
        <v>2007638</v>
      </c>
      <c r="B400" s="78" t="s">
        <v>3632</v>
      </c>
      <c r="C400" s="79" t="s">
        <v>413</v>
      </c>
      <c r="D400" s="80">
        <v>9009</v>
      </c>
      <c r="E400" s="81" t="s">
        <v>239</v>
      </c>
      <c r="F400" s="82" t="s">
        <v>52</v>
      </c>
      <c r="G400" s="83">
        <v>45474</v>
      </c>
      <c r="H400" s="83">
        <v>40909</v>
      </c>
      <c r="I400" s="87">
        <v>46753</v>
      </c>
      <c r="J400" s="86"/>
      <c r="K400" s="76">
        <v>1</v>
      </c>
      <c r="L400" s="51">
        <v>0</v>
      </c>
      <c r="M400" s="51">
        <f>L400</f>
        <v>0</v>
      </c>
      <c r="N400" s="51">
        <f>L400</f>
        <v>0</v>
      </c>
      <c r="O400" s="51">
        <v>0</v>
      </c>
      <c r="P400" s="51">
        <f>L400</f>
        <v>0</v>
      </c>
      <c r="Q400" s="51">
        <f>IF(L400&gt;O400,2,0)</f>
        <v>0</v>
      </c>
      <c r="R400" s="51">
        <f>O400*1</f>
        <v>0</v>
      </c>
      <c r="S400" s="51">
        <v>0</v>
      </c>
      <c r="T400" s="51">
        <f>IF(O400=1,4,0)</f>
        <v>0</v>
      </c>
      <c r="U400" s="51">
        <v>1</v>
      </c>
      <c r="V400" s="51">
        <f>O400*4</f>
        <v>0</v>
      </c>
      <c r="W400" s="51">
        <f>IF(L400&gt;O400,0.1,0)</f>
        <v>0</v>
      </c>
      <c r="X400" s="51">
        <f>IF(L400&gt;O400,2,0)</f>
        <v>0</v>
      </c>
    </row>
    <row r="401" spans="1:24" x14ac:dyDescent="0.2">
      <c r="A401" s="77">
        <v>8000739</v>
      </c>
      <c r="B401" s="78" t="s">
        <v>3623</v>
      </c>
      <c r="C401" s="79" t="s">
        <v>4641</v>
      </c>
      <c r="D401" s="80">
        <v>11069</v>
      </c>
      <c r="E401" s="81" t="s">
        <v>239</v>
      </c>
      <c r="F401" s="82" t="s">
        <v>52</v>
      </c>
      <c r="G401" s="83">
        <v>42094</v>
      </c>
      <c r="H401" s="83">
        <v>40909</v>
      </c>
      <c r="I401" s="87">
        <v>46753</v>
      </c>
      <c r="J401" s="86"/>
      <c r="K401" s="76">
        <v>1</v>
      </c>
      <c r="L401" s="51">
        <v>0</v>
      </c>
      <c r="M401" s="51">
        <f>L401</f>
        <v>0</v>
      </c>
      <c r="N401" s="51">
        <f>L401</f>
        <v>0</v>
      </c>
      <c r="O401" s="51">
        <v>0</v>
      </c>
      <c r="P401" s="51">
        <f>L401</f>
        <v>0</v>
      </c>
      <c r="Q401" s="51">
        <f>IF(L401&gt;O401,2,0)</f>
        <v>0</v>
      </c>
      <c r="R401" s="51">
        <f>O401*1</f>
        <v>0</v>
      </c>
      <c r="S401" s="51">
        <v>0</v>
      </c>
      <c r="T401" s="51">
        <f>IF(O401=1,4,0)</f>
        <v>0</v>
      </c>
      <c r="U401" s="51">
        <v>1</v>
      </c>
      <c r="V401" s="51">
        <f>O401*4</f>
        <v>0</v>
      </c>
      <c r="W401" s="51">
        <f>IF(L401&gt;O401,0.1,0)</f>
        <v>0</v>
      </c>
      <c r="X401" s="51">
        <f>IF(L401&gt;O401,2,0)</f>
        <v>0</v>
      </c>
    </row>
    <row r="402" spans="1:24" x14ac:dyDescent="0.2">
      <c r="A402" s="77">
        <v>8000738</v>
      </c>
      <c r="B402" s="78" t="s">
        <v>3624</v>
      </c>
      <c r="C402" s="79" t="s">
        <v>406</v>
      </c>
      <c r="D402" s="80">
        <v>9449</v>
      </c>
      <c r="E402" s="81" t="s">
        <v>239</v>
      </c>
      <c r="F402" s="82" t="s">
        <v>52</v>
      </c>
      <c r="G402" s="83">
        <v>42094</v>
      </c>
      <c r="H402" s="83">
        <v>40909</v>
      </c>
      <c r="I402" s="87">
        <v>46753</v>
      </c>
      <c r="J402" s="86"/>
      <c r="K402" s="76">
        <v>1</v>
      </c>
      <c r="L402" s="51">
        <v>1</v>
      </c>
      <c r="M402" s="51">
        <f>L402</f>
        <v>1</v>
      </c>
      <c r="N402" s="51">
        <f>L402</f>
        <v>1</v>
      </c>
      <c r="O402" s="51">
        <v>0</v>
      </c>
      <c r="P402" s="51">
        <f>L402</f>
        <v>1</v>
      </c>
      <c r="Q402" s="51">
        <f>IF(L402&gt;O402,2,0)</f>
        <v>2</v>
      </c>
      <c r="R402" s="51">
        <f>O402*1</f>
        <v>0</v>
      </c>
      <c r="S402" s="51">
        <v>2</v>
      </c>
      <c r="T402" s="51">
        <f>IF(O402=1,4,0)</f>
        <v>0</v>
      </c>
      <c r="U402" s="51">
        <v>1</v>
      </c>
      <c r="V402" s="51">
        <f>O402*4</f>
        <v>0</v>
      </c>
      <c r="W402" s="51">
        <f>IF(L402&gt;O402,0.1,0)</f>
        <v>0.1</v>
      </c>
      <c r="X402" s="51">
        <f>IF(L402&gt;O402,2,0)</f>
        <v>2</v>
      </c>
    </row>
    <row r="403" spans="1:24" x14ac:dyDescent="0.2">
      <c r="A403" s="77">
        <v>8000737</v>
      </c>
      <c r="B403" s="78" t="s">
        <v>3625</v>
      </c>
      <c r="C403" s="79" t="s">
        <v>407</v>
      </c>
      <c r="D403" s="80">
        <v>8669</v>
      </c>
      <c r="E403" s="81" t="s">
        <v>239</v>
      </c>
      <c r="F403" s="82" t="s">
        <v>52</v>
      </c>
      <c r="G403" s="83">
        <v>42094</v>
      </c>
      <c r="H403" s="83">
        <v>40909</v>
      </c>
      <c r="I403" s="87">
        <v>46753</v>
      </c>
      <c r="J403" s="86"/>
      <c r="K403" s="76">
        <v>1</v>
      </c>
      <c r="L403" s="51">
        <v>0</v>
      </c>
      <c r="M403" s="51">
        <f>L403</f>
        <v>0</v>
      </c>
      <c r="N403" s="51">
        <f>L403</f>
        <v>0</v>
      </c>
      <c r="O403" s="51">
        <v>0</v>
      </c>
      <c r="P403" s="51">
        <f>L403</f>
        <v>0</v>
      </c>
      <c r="Q403" s="51">
        <f>IF(L403&gt;O403,2,0)</f>
        <v>0</v>
      </c>
      <c r="R403" s="51">
        <f>O403*1</f>
        <v>0</v>
      </c>
      <c r="S403" s="51">
        <v>0</v>
      </c>
      <c r="T403" s="51">
        <f>IF(O403=1,4,0)</f>
        <v>0</v>
      </c>
      <c r="U403" s="51">
        <v>1</v>
      </c>
      <c r="V403" s="51">
        <f>O403*4</f>
        <v>0</v>
      </c>
      <c r="W403" s="51">
        <f>IF(L403&gt;O403,0.1,0)</f>
        <v>0</v>
      </c>
      <c r="X403" s="51">
        <f>IF(L403&gt;O403,2,0)</f>
        <v>0</v>
      </c>
    </row>
    <row r="404" spans="1:24" x14ac:dyDescent="0.2">
      <c r="A404" s="77">
        <v>1001017</v>
      </c>
      <c r="B404" s="78" t="s">
        <v>3626</v>
      </c>
      <c r="C404" s="79" t="s">
        <v>408</v>
      </c>
      <c r="D404" s="80">
        <v>11674</v>
      </c>
      <c r="E404" s="81" t="s">
        <v>239</v>
      </c>
      <c r="F404" s="82" t="s">
        <v>52</v>
      </c>
      <c r="G404" s="83">
        <v>42094</v>
      </c>
      <c r="H404" s="83">
        <v>41052</v>
      </c>
      <c r="I404" s="87">
        <v>46896</v>
      </c>
      <c r="J404" s="86"/>
      <c r="K404" s="76">
        <v>1</v>
      </c>
      <c r="L404" s="51">
        <v>0</v>
      </c>
      <c r="M404" s="51">
        <f>L404</f>
        <v>0</v>
      </c>
      <c r="N404" s="51">
        <f>L404</f>
        <v>0</v>
      </c>
      <c r="O404" s="51">
        <v>0</v>
      </c>
      <c r="P404" s="51">
        <f>L404</f>
        <v>0</v>
      </c>
      <c r="Q404" s="51">
        <f>IF(L404&gt;O404,2,0)</f>
        <v>0</v>
      </c>
      <c r="R404" s="51">
        <f>O404*1</f>
        <v>0</v>
      </c>
      <c r="S404" s="51">
        <v>0</v>
      </c>
      <c r="T404" s="51">
        <f>IF(O404=1,4,0)</f>
        <v>0</v>
      </c>
      <c r="U404" s="51">
        <v>1</v>
      </c>
      <c r="V404" s="51">
        <f>O404*4</f>
        <v>0</v>
      </c>
      <c r="W404" s="51">
        <f>IF(L404&gt;O404,0.1,0)</f>
        <v>0</v>
      </c>
      <c r="X404" s="51">
        <f>IF(L404&gt;O404,2,0)</f>
        <v>0</v>
      </c>
    </row>
    <row r="405" spans="1:24" x14ac:dyDescent="0.2">
      <c r="A405" s="77">
        <v>1001254</v>
      </c>
      <c r="B405" s="78" t="s">
        <v>3627</v>
      </c>
      <c r="C405" s="79" t="s">
        <v>4501</v>
      </c>
      <c r="D405" s="80">
        <v>8998</v>
      </c>
      <c r="E405" s="81" t="s">
        <v>239</v>
      </c>
      <c r="F405" s="82" t="s">
        <v>52</v>
      </c>
      <c r="G405" s="83">
        <v>42094</v>
      </c>
      <c r="H405" s="83">
        <v>40909</v>
      </c>
      <c r="I405" s="87">
        <v>46753</v>
      </c>
      <c r="J405" s="86"/>
      <c r="K405" s="76">
        <v>1</v>
      </c>
      <c r="L405" s="51">
        <v>0</v>
      </c>
      <c r="M405" s="51">
        <f>L405</f>
        <v>0</v>
      </c>
      <c r="N405" s="51">
        <f>L405</f>
        <v>0</v>
      </c>
      <c r="O405" s="51">
        <v>0</v>
      </c>
      <c r="P405" s="51">
        <f>L405</f>
        <v>0</v>
      </c>
      <c r="Q405" s="51">
        <f>IF(L405&gt;O405,2,0)</f>
        <v>0</v>
      </c>
      <c r="R405" s="51">
        <f>O405*1</f>
        <v>0</v>
      </c>
      <c r="S405" s="51">
        <v>0</v>
      </c>
      <c r="T405" s="51">
        <f>IF(O405=1,4,0)</f>
        <v>0</v>
      </c>
      <c r="U405" s="51">
        <v>1</v>
      </c>
      <c r="V405" s="51">
        <f>O405*4</f>
        <v>0</v>
      </c>
      <c r="W405" s="51">
        <f>IF(L405&gt;O405,0.1,0)</f>
        <v>0</v>
      </c>
      <c r="X405" s="51">
        <f>IF(L405&gt;O405,2,0)</f>
        <v>0</v>
      </c>
    </row>
    <row r="406" spans="1:24" x14ac:dyDescent="0.2">
      <c r="A406" s="77">
        <v>8000733</v>
      </c>
      <c r="B406" s="78" t="s">
        <v>3628</v>
      </c>
      <c r="C406" s="79" t="s">
        <v>409</v>
      </c>
      <c r="D406" s="80">
        <v>10688</v>
      </c>
      <c r="E406" s="81" t="s">
        <v>239</v>
      </c>
      <c r="F406" s="82" t="s">
        <v>52</v>
      </c>
      <c r="G406" s="83">
        <v>42094</v>
      </c>
      <c r="H406" s="83">
        <v>40909</v>
      </c>
      <c r="I406" s="87">
        <v>46753</v>
      </c>
      <c r="J406" s="86"/>
      <c r="K406" s="76">
        <v>1</v>
      </c>
      <c r="L406" s="51">
        <v>0</v>
      </c>
      <c r="M406" s="51">
        <f>L406</f>
        <v>0</v>
      </c>
      <c r="N406" s="51">
        <f>L406</f>
        <v>0</v>
      </c>
      <c r="O406" s="51">
        <v>0</v>
      </c>
      <c r="P406" s="51">
        <f>L406</f>
        <v>0</v>
      </c>
      <c r="Q406" s="51">
        <f>IF(L406&gt;O406,2,0)</f>
        <v>0</v>
      </c>
      <c r="R406" s="51">
        <f>O406*1</f>
        <v>0</v>
      </c>
      <c r="S406" s="51">
        <v>0</v>
      </c>
      <c r="T406" s="51">
        <f>IF(O406=1,4,0)</f>
        <v>0</v>
      </c>
      <c r="U406" s="51">
        <v>1</v>
      </c>
      <c r="V406" s="51">
        <f>O406*4</f>
        <v>0</v>
      </c>
      <c r="W406" s="51">
        <f>IF(L406&gt;O406,0.1,0)</f>
        <v>0</v>
      </c>
      <c r="X406" s="51">
        <f>IF(L406&gt;O406,2,0)</f>
        <v>0</v>
      </c>
    </row>
    <row r="407" spans="1:24" x14ac:dyDescent="0.2">
      <c r="A407" s="77">
        <v>8000732</v>
      </c>
      <c r="B407" s="78" t="s">
        <v>3629</v>
      </c>
      <c r="C407" s="79" t="s">
        <v>410</v>
      </c>
      <c r="D407" s="80">
        <v>11066</v>
      </c>
      <c r="E407" s="81" t="s">
        <v>239</v>
      </c>
      <c r="F407" s="82" t="s">
        <v>52</v>
      </c>
      <c r="G407" s="83">
        <v>42094</v>
      </c>
      <c r="H407" s="83">
        <v>40909</v>
      </c>
      <c r="I407" s="87">
        <v>46753</v>
      </c>
      <c r="J407" s="86"/>
      <c r="K407" s="76">
        <v>1</v>
      </c>
      <c r="L407" s="51">
        <v>0</v>
      </c>
      <c r="M407" s="51">
        <f>L407</f>
        <v>0</v>
      </c>
      <c r="N407" s="51">
        <f>L407</f>
        <v>0</v>
      </c>
      <c r="O407" s="51">
        <v>0</v>
      </c>
      <c r="P407" s="51">
        <f>L407</f>
        <v>0</v>
      </c>
      <c r="Q407" s="51">
        <f>IF(L407&gt;O407,2,0)</f>
        <v>0</v>
      </c>
      <c r="R407" s="51">
        <f>O407*1</f>
        <v>0</v>
      </c>
      <c r="S407" s="51">
        <v>0</v>
      </c>
      <c r="T407" s="51">
        <f>IF(O407=1,4,0)</f>
        <v>0</v>
      </c>
      <c r="U407" s="51">
        <v>1</v>
      </c>
      <c r="V407" s="51">
        <f>O407*4</f>
        <v>0</v>
      </c>
      <c r="W407" s="51">
        <f>IF(L407&gt;O407,0.1,0)</f>
        <v>0</v>
      </c>
      <c r="X407" s="51">
        <f>IF(L407&gt;O407,2,0)</f>
        <v>0</v>
      </c>
    </row>
    <row r="408" spans="1:24" x14ac:dyDescent="0.2">
      <c r="A408" s="77">
        <v>8000727</v>
      </c>
      <c r="B408" s="78" t="s">
        <v>3630</v>
      </c>
      <c r="C408" s="79" t="s">
        <v>411</v>
      </c>
      <c r="D408" s="80">
        <v>8815</v>
      </c>
      <c r="E408" s="81" t="s">
        <v>239</v>
      </c>
      <c r="F408" s="82" t="s">
        <v>52</v>
      </c>
      <c r="G408" s="83">
        <v>42094</v>
      </c>
      <c r="H408" s="83">
        <v>40909</v>
      </c>
      <c r="I408" s="87">
        <v>46753</v>
      </c>
      <c r="J408" s="86"/>
      <c r="K408" s="76">
        <v>1</v>
      </c>
      <c r="L408" s="51">
        <v>1</v>
      </c>
      <c r="M408" s="51">
        <f>L408</f>
        <v>1</v>
      </c>
      <c r="N408" s="51">
        <f>L408</f>
        <v>1</v>
      </c>
      <c r="O408" s="51">
        <v>0</v>
      </c>
      <c r="P408" s="51">
        <f>L408</f>
        <v>1</v>
      </c>
      <c r="Q408" s="51">
        <f>IF(L408&gt;O408,2,0)</f>
        <v>2</v>
      </c>
      <c r="R408" s="51">
        <f>O408*1</f>
        <v>0</v>
      </c>
      <c r="S408" s="51">
        <v>2</v>
      </c>
      <c r="T408" s="51">
        <f>IF(O408=1,4,0)</f>
        <v>0</v>
      </c>
      <c r="U408" s="51">
        <v>1</v>
      </c>
      <c r="V408" s="51">
        <f>O408*4</f>
        <v>0</v>
      </c>
      <c r="W408" s="51">
        <f>IF(L408&gt;O408,0.1,0)</f>
        <v>0.1</v>
      </c>
      <c r="X408" s="51">
        <f>IF(L408&gt;O408,2,0)</f>
        <v>2</v>
      </c>
    </row>
    <row r="409" spans="1:24" x14ac:dyDescent="0.2">
      <c r="A409" s="77">
        <v>8000726</v>
      </c>
      <c r="B409" s="78" t="s">
        <v>3631</v>
      </c>
      <c r="C409" s="79" t="s">
        <v>412</v>
      </c>
      <c r="D409" s="80">
        <v>8805</v>
      </c>
      <c r="E409" s="81" t="s">
        <v>239</v>
      </c>
      <c r="F409" s="82" t="s">
        <v>52</v>
      </c>
      <c r="G409" s="83">
        <v>42094</v>
      </c>
      <c r="H409" s="83">
        <v>40909</v>
      </c>
      <c r="I409" s="87">
        <v>46753</v>
      </c>
      <c r="J409" s="86"/>
      <c r="K409" s="76">
        <v>1</v>
      </c>
      <c r="L409" s="51">
        <v>0</v>
      </c>
      <c r="M409" s="51">
        <f>L409</f>
        <v>0</v>
      </c>
      <c r="N409" s="51">
        <f>L409</f>
        <v>0</v>
      </c>
      <c r="O409" s="51">
        <v>0</v>
      </c>
      <c r="P409" s="51">
        <f>L409</f>
        <v>0</v>
      </c>
      <c r="Q409" s="51">
        <f>IF(L409&gt;O409,2,0)</f>
        <v>0</v>
      </c>
      <c r="R409" s="51">
        <f>O409*1</f>
        <v>0</v>
      </c>
      <c r="S409" s="51">
        <v>0</v>
      </c>
      <c r="T409" s="51">
        <f>IF(O409=1,4,0)</f>
        <v>0</v>
      </c>
      <c r="U409" s="51">
        <v>1</v>
      </c>
      <c r="V409" s="51">
        <f>O409*4</f>
        <v>0</v>
      </c>
      <c r="W409" s="51">
        <f>IF(L409&gt;O409,0.1,0)</f>
        <v>0</v>
      </c>
      <c r="X409" s="51">
        <f>IF(L409&gt;O409,2,0)</f>
        <v>0</v>
      </c>
    </row>
    <row r="410" spans="1:24" x14ac:dyDescent="0.2">
      <c r="A410" s="77">
        <v>8000638</v>
      </c>
      <c r="B410" s="78" t="s">
        <v>3642</v>
      </c>
      <c r="C410" s="79" t="s">
        <v>4642</v>
      </c>
      <c r="D410" s="80">
        <v>8796</v>
      </c>
      <c r="E410" s="81" t="s">
        <v>239</v>
      </c>
      <c r="F410" s="82" t="s">
        <v>52</v>
      </c>
      <c r="G410" s="83">
        <v>42094</v>
      </c>
      <c r="H410" s="83">
        <v>40909</v>
      </c>
      <c r="I410" s="87">
        <v>46753</v>
      </c>
      <c r="J410" s="86"/>
      <c r="K410" s="76">
        <v>1</v>
      </c>
      <c r="L410" s="51">
        <v>0</v>
      </c>
      <c r="M410" s="51">
        <f>L410</f>
        <v>0</v>
      </c>
      <c r="N410" s="51">
        <f>L410</f>
        <v>0</v>
      </c>
      <c r="O410" s="51">
        <v>0</v>
      </c>
      <c r="P410" s="51">
        <f>L410</f>
        <v>0</v>
      </c>
      <c r="Q410" s="51">
        <f>IF(L410&gt;O410,2,0)</f>
        <v>0</v>
      </c>
      <c r="R410" s="51">
        <f>O410*1</f>
        <v>0</v>
      </c>
      <c r="S410" s="51">
        <v>0</v>
      </c>
      <c r="T410" s="51">
        <f>IF(O410=1,4,0)</f>
        <v>0</v>
      </c>
      <c r="U410" s="51">
        <v>1</v>
      </c>
      <c r="V410" s="51">
        <f>O410*4</f>
        <v>0</v>
      </c>
      <c r="W410" s="51">
        <f>IF(L410&gt;O410,0.1,0)</f>
        <v>0</v>
      </c>
      <c r="X410" s="51">
        <f>IF(L410&gt;O410,2,0)</f>
        <v>0</v>
      </c>
    </row>
    <row r="411" spans="1:24" x14ac:dyDescent="0.2">
      <c r="A411" s="77">
        <v>8000712</v>
      </c>
      <c r="B411" s="78" t="s">
        <v>3633</v>
      </c>
      <c r="C411" s="79" t="s">
        <v>414</v>
      </c>
      <c r="D411" s="80">
        <v>11057</v>
      </c>
      <c r="E411" s="81" t="s">
        <v>239</v>
      </c>
      <c r="F411" s="82" t="s">
        <v>52</v>
      </c>
      <c r="G411" s="83">
        <v>42094</v>
      </c>
      <c r="H411" s="83">
        <v>40909</v>
      </c>
      <c r="I411" s="87">
        <v>46753</v>
      </c>
      <c r="J411" s="86"/>
      <c r="K411" s="76">
        <v>1</v>
      </c>
      <c r="L411" s="51">
        <v>0</v>
      </c>
      <c r="M411" s="51">
        <f>L411</f>
        <v>0</v>
      </c>
      <c r="N411" s="51">
        <f>L411</f>
        <v>0</v>
      </c>
      <c r="O411" s="51">
        <v>0</v>
      </c>
      <c r="P411" s="51">
        <f>L411</f>
        <v>0</v>
      </c>
      <c r="Q411" s="51">
        <f>IF(L411&gt;O411,2,0)</f>
        <v>0</v>
      </c>
      <c r="R411" s="51">
        <f>O411*1</f>
        <v>0</v>
      </c>
      <c r="S411" s="51">
        <v>0</v>
      </c>
      <c r="T411" s="51">
        <f>IF(O411=1,4,0)</f>
        <v>0</v>
      </c>
      <c r="U411" s="51">
        <v>1</v>
      </c>
      <c r="V411" s="51">
        <f>O411*4</f>
        <v>0</v>
      </c>
      <c r="W411" s="51">
        <f>IF(L411&gt;O411,0.1,0)</f>
        <v>0</v>
      </c>
      <c r="X411" s="51">
        <f>IF(L411&gt;O411,2,0)</f>
        <v>0</v>
      </c>
    </row>
    <row r="412" spans="1:24" x14ac:dyDescent="0.2">
      <c r="A412" s="77">
        <v>1001108</v>
      </c>
      <c r="B412" s="78" t="s">
        <v>3634</v>
      </c>
      <c r="C412" s="79" t="s">
        <v>415</v>
      </c>
      <c r="D412" s="80">
        <v>11685</v>
      </c>
      <c r="E412" s="81" t="s">
        <v>239</v>
      </c>
      <c r="F412" s="82" t="s">
        <v>52</v>
      </c>
      <c r="G412" s="83">
        <v>42094</v>
      </c>
      <c r="H412" s="83">
        <v>40909</v>
      </c>
      <c r="I412" s="87">
        <v>46753</v>
      </c>
      <c r="J412" s="86"/>
      <c r="K412" s="76">
        <v>1</v>
      </c>
      <c r="L412" s="51">
        <v>0</v>
      </c>
      <c r="M412" s="51">
        <f>L412</f>
        <v>0</v>
      </c>
      <c r="N412" s="51">
        <f>L412</f>
        <v>0</v>
      </c>
      <c r="O412" s="51">
        <v>0</v>
      </c>
      <c r="P412" s="51">
        <f>L412</f>
        <v>0</v>
      </c>
      <c r="Q412" s="51">
        <f>IF(L412&gt;O412,2,0)</f>
        <v>0</v>
      </c>
      <c r="R412" s="51">
        <f>O412*1</f>
        <v>0</v>
      </c>
      <c r="S412" s="51">
        <v>0</v>
      </c>
      <c r="T412" s="51">
        <f>IF(O412=1,4,0)</f>
        <v>0</v>
      </c>
      <c r="U412" s="51">
        <v>1</v>
      </c>
      <c r="V412" s="51">
        <f>O412*4</f>
        <v>0</v>
      </c>
      <c r="W412" s="51">
        <f>IF(L412&gt;O412,0.1,0)</f>
        <v>0</v>
      </c>
      <c r="X412" s="51">
        <f>IF(L412&gt;O412,2,0)</f>
        <v>0</v>
      </c>
    </row>
    <row r="413" spans="1:24" x14ac:dyDescent="0.2">
      <c r="A413" s="77">
        <v>8000709</v>
      </c>
      <c r="B413" s="78" t="s">
        <v>3635</v>
      </c>
      <c r="C413" s="79" t="s">
        <v>416</v>
      </c>
      <c r="D413" s="80">
        <v>10271</v>
      </c>
      <c r="E413" s="81" t="s">
        <v>239</v>
      </c>
      <c r="F413" s="82" t="s">
        <v>52</v>
      </c>
      <c r="G413" s="83">
        <v>42094</v>
      </c>
      <c r="H413" s="83">
        <v>40909</v>
      </c>
      <c r="I413" s="87">
        <v>46753</v>
      </c>
      <c r="J413" s="86"/>
      <c r="K413" s="76">
        <v>1</v>
      </c>
      <c r="L413" s="51">
        <v>0</v>
      </c>
      <c r="M413" s="51">
        <f>L413</f>
        <v>0</v>
      </c>
      <c r="N413" s="51">
        <f>L413</f>
        <v>0</v>
      </c>
      <c r="O413" s="51">
        <v>0</v>
      </c>
      <c r="P413" s="51">
        <f>L413</f>
        <v>0</v>
      </c>
      <c r="Q413" s="51">
        <f>IF(L413&gt;O413,2,0)</f>
        <v>0</v>
      </c>
      <c r="R413" s="51">
        <f>O413*1</f>
        <v>0</v>
      </c>
      <c r="S413" s="51">
        <v>0</v>
      </c>
      <c r="T413" s="51">
        <f>IF(O413=1,4,0)</f>
        <v>0</v>
      </c>
      <c r="U413" s="51">
        <v>1</v>
      </c>
      <c r="V413" s="51">
        <f>O413*4</f>
        <v>0</v>
      </c>
      <c r="W413" s="51">
        <f>IF(L413&gt;O413,0.1,0)</f>
        <v>0</v>
      </c>
      <c r="X413" s="51">
        <f>IF(L413&gt;O413,2,0)</f>
        <v>0</v>
      </c>
    </row>
    <row r="414" spans="1:24" x14ac:dyDescent="0.2">
      <c r="A414" s="77">
        <v>8000705</v>
      </c>
      <c r="B414" s="78" t="s">
        <v>3636</v>
      </c>
      <c r="C414" s="79" t="s">
        <v>417</v>
      </c>
      <c r="D414" s="80">
        <v>13149</v>
      </c>
      <c r="E414" s="81" t="s">
        <v>239</v>
      </c>
      <c r="F414" s="82" t="s">
        <v>52</v>
      </c>
      <c r="G414" s="83">
        <v>42094</v>
      </c>
      <c r="H414" s="83">
        <v>40909</v>
      </c>
      <c r="I414" s="87">
        <v>46753</v>
      </c>
      <c r="J414" s="86"/>
      <c r="K414" s="76">
        <v>1</v>
      </c>
      <c r="L414" s="51">
        <v>0</v>
      </c>
      <c r="M414" s="51">
        <f>L414</f>
        <v>0</v>
      </c>
      <c r="N414" s="51">
        <f>L414</f>
        <v>0</v>
      </c>
      <c r="O414" s="51">
        <v>0</v>
      </c>
      <c r="P414" s="51">
        <f>L414</f>
        <v>0</v>
      </c>
      <c r="Q414" s="51">
        <f>IF(L414&gt;O414,2,0)</f>
        <v>0</v>
      </c>
      <c r="R414" s="51">
        <f>O414*1</f>
        <v>0</v>
      </c>
      <c r="S414" s="51">
        <v>0</v>
      </c>
      <c r="T414" s="51">
        <f>IF(O414=1,4,0)</f>
        <v>0</v>
      </c>
      <c r="U414" s="51">
        <v>1</v>
      </c>
      <c r="V414" s="51">
        <f>O414*4</f>
        <v>0</v>
      </c>
      <c r="W414" s="51">
        <f>IF(L414&gt;O414,0.1,0)</f>
        <v>0</v>
      </c>
      <c r="X414" s="51">
        <f>IF(L414&gt;O414,2,0)</f>
        <v>0</v>
      </c>
    </row>
    <row r="415" spans="1:24" x14ac:dyDescent="0.2">
      <c r="A415" s="77">
        <v>8000702</v>
      </c>
      <c r="B415" s="78" t="s">
        <v>3637</v>
      </c>
      <c r="C415" s="79" t="s">
        <v>418</v>
      </c>
      <c r="D415" s="80">
        <v>10248</v>
      </c>
      <c r="E415" s="81" t="s">
        <v>239</v>
      </c>
      <c r="F415" s="82" t="s">
        <v>52</v>
      </c>
      <c r="G415" s="83">
        <v>42094</v>
      </c>
      <c r="H415" s="83">
        <v>41103</v>
      </c>
      <c r="I415" s="87">
        <v>46947</v>
      </c>
      <c r="J415" s="86"/>
      <c r="K415" s="76">
        <v>1</v>
      </c>
      <c r="L415" s="51">
        <v>0</v>
      </c>
      <c r="M415" s="51">
        <f>L415</f>
        <v>0</v>
      </c>
      <c r="N415" s="51">
        <f>L415</f>
        <v>0</v>
      </c>
      <c r="O415" s="51">
        <v>0</v>
      </c>
      <c r="P415" s="51">
        <f>L415</f>
        <v>0</v>
      </c>
      <c r="Q415" s="51">
        <f>IF(L415&gt;O415,2,0)</f>
        <v>0</v>
      </c>
      <c r="R415" s="51">
        <f>O415*1</f>
        <v>0</v>
      </c>
      <c r="S415" s="51">
        <v>0</v>
      </c>
      <c r="T415" s="51">
        <f>IF(O415=1,4,0)</f>
        <v>0</v>
      </c>
      <c r="U415" s="51">
        <v>1</v>
      </c>
      <c r="V415" s="51">
        <f>O415*4</f>
        <v>0</v>
      </c>
      <c r="W415" s="51">
        <f>IF(L415&gt;O415,0.1,0)</f>
        <v>0</v>
      </c>
      <c r="X415" s="51">
        <f>IF(L415&gt;O415,2,0)</f>
        <v>0</v>
      </c>
    </row>
    <row r="416" spans="1:24" x14ac:dyDescent="0.2">
      <c r="A416" s="77">
        <v>1001479</v>
      </c>
      <c r="B416" s="78" t="s">
        <v>3638</v>
      </c>
      <c r="C416" s="79" t="s">
        <v>419</v>
      </c>
      <c r="D416" s="80">
        <v>8999</v>
      </c>
      <c r="E416" s="81" t="s">
        <v>239</v>
      </c>
      <c r="F416" s="82" t="s">
        <v>52</v>
      </c>
      <c r="G416" s="83">
        <v>42094</v>
      </c>
      <c r="H416" s="83">
        <v>40909</v>
      </c>
      <c r="I416" s="87">
        <v>46753</v>
      </c>
      <c r="J416" s="86"/>
      <c r="K416" s="76">
        <v>1</v>
      </c>
      <c r="L416" s="51">
        <v>0</v>
      </c>
      <c r="M416" s="51">
        <f>L416</f>
        <v>0</v>
      </c>
      <c r="N416" s="51">
        <f>L416</f>
        <v>0</v>
      </c>
      <c r="O416" s="51">
        <v>0</v>
      </c>
      <c r="P416" s="51">
        <f>L416</f>
        <v>0</v>
      </c>
      <c r="Q416" s="51">
        <f>IF(L416&gt;O416,2,0)</f>
        <v>0</v>
      </c>
      <c r="R416" s="51">
        <f>O416*1</f>
        <v>0</v>
      </c>
      <c r="S416" s="51">
        <v>0</v>
      </c>
      <c r="T416" s="51">
        <f>IF(O416=1,4,0)</f>
        <v>0</v>
      </c>
      <c r="U416" s="51">
        <v>1</v>
      </c>
      <c r="V416" s="51">
        <f>O416*4</f>
        <v>0</v>
      </c>
      <c r="W416" s="51">
        <f>IF(L416&gt;O416,0.1,0)</f>
        <v>0</v>
      </c>
      <c r="X416" s="51">
        <f>IF(L416&gt;O416,2,0)</f>
        <v>0</v>
      </c>
    </row>
    <row r="417" spans="1:24" x14ac:dyDescent="0.2">
      <c r="A417" s="77">
        <v>8000696</v>
      </c>
      <c r="B417" s="78" t="s">
        <v>3639</v>
      </c>
      <c r="C417" s="79" t="s">
        <v>420</v>
      </c>
      <c r="D417" s="80">
        <v>9014</v>
      </c>
      <c r="E417" s="81" t="s">
        <v>239</v>
      </c>
      <c r="F417" s="82" t="s">
        <v>52</v>
      </c>
      <c r="G417" s="83">
        <v>42094</v>
      </c>
      <c r="H417" s="83">
        <v>40909</v>
      </c>
      <c r="I417" s="87">
        <v>46753</v>
      </c>
      <c r="J417" s="86"/>
      <c r="K417" s="76">
        <v>1</v>
      </c>
      <c r="L417" s="51">
        <v>1</v>
      </c>
      <c r="M417" s="51">
        <f>L417</f>
        <v>1</v>
      </c>
      <c r="N417" s="51">
        <f>L417</f>
        <v>1</v>
      </c>
      <c r="O417" s="51">
        <v>0</v>
      </c>
      <c r="P417" s="51">
        <f>L417</f>
        <v>1</v>
      </c>
      <c r="Q417" s="51">
        <f>IF(L417&gt;O417,2,0)</f>
        <v>2</v>
      </c>
      <c r="R417" s="51">
        <f>O417*1</f>
        <v>0</v>
      </c>
      <c r="S417" s="51">
        <v>2</v>
      </c>
      <c r="T417" s="51">
        <f>IF(O417=1,4,0)</f>
        <v>0</v>
      </c>
      <c r="U417" s="51">
        <v>1</v>
      </c>
      <c r="V417" s="51">
        <f>O417*4</f>
        <v>0</v>
      </c>
      <c r="W417" s="51">
        <f>IF(L417&gt;O417,0.1,0)</f>
        <v>0.1</v>
      </c>
      <c r="X417" s="51">
        <f>IF(L417&gt;O417,2,0)</f>
        <v>2</v>
      </c>
    </row>
    <row r="418" spans="1:24" x14ac:dyDescent="0.2">
      <c r="A418" s="77">
        <v>8000695</v>
      </c>
      <c r="B418" s="78" t="s">
        <v>3640</v>
      </c>
      <c r="C418" s="79" t="s">
        <v>421</v>
      </c>
      <c r="D418" s="80">
        <v>9434</v>
      </c>
      <c r="E418" s="81" t="s">
        <v>239</v>
      </c>
      <c r="F418" s="82" t="s">
        <v>52</v>
      </c>
      <c r="G418" s="83">
        <v>42094</v>
      </c>
      <c r="H418" s="83">
        <v>40909</v>
      </c>
      <c r="I418" s="87">
        <v>46753</v>
      </c>
      <c r="J418" s="86"/>
      <c r="K418" s="76">
        <v>1</v>
      </c>
      <c r="L418" s="51">
        <v>0</v>
      </c>
      <c r="M418" s="51">
        <f>L418</f>
        <v>0</v>
      </c>
      <c r="N418" s="51">
        <f>L418</f>
        <v>0</v>
      </c>
      <c r="O418" s="51">
        <v>0</v>
      </c>
      <c r="P418" s="51">
        <f>L418</f>
        <v>0</v>
      </c>
      <c r="Q418" s="51">
        <f>IF(L418&gt;O418,2,0)</f>
        <v>0</v>
      </c>
      <c r="R418" s="51">
        <f>O418*1</f>
        <v>0</v>
      </c>
      <c r="S418" s="51">
        <v>0</v>
      </c>
      <c r="T418" s="51">
        <f>IF(O418=1,4,0)</f>
        <v>0</v>
      </c>
      <c r="U418" s="51">
        <v>1</v>
      </c>
      <c r="V418" s="51">
        <f>O418*4</f>
        <v>0</v>
      </c>
      <c r="W418" s="51">
        <f>IF(L418&gt;O418,0.1,0)</f>
        <v>0</v>
      </c>
      <c r="X418" s="51">
        <f>IF(L418&gt;O418,2,0)</f>
        <v>0</v>
      </c>
    </row>
    <row r="419" spans="1:24" x14ac:dyDescent="0.2">
      <c r="A419" s="77">
        <v>8000693</v>
      </c>
      <c r="B419" s="78" t="s">
        <v>3641</v>
      </c>
      <c r="C419" s="79" t="s">
        <v>4652</v>
      </c>
      <c r="D419" s="80">
        <v>11072</v>
      </c>
      <c r="E419" s="81" t="s">
        <v>239</v>
      </c>
      <c r="F419" s="82" t="s">
        <v>52</v>
      </c>
      <c r="G419" s="83">
        <v>42094</v>
      </c>
      <c r="H419" s="83">
        <v>40909</v>
      </c>
      <c r="I419" s="87">
        <v>46753</v>
      </c>
      <c r="J419" s="86"/>
      <c r="K419" s="76">
        <v>1</v>
      </c>
      <c r="L419" s="51">
        <v>0</v>
      </c>
      <c r="M419" s="51">
        <f>L419</f>
        <v>0</v>
      </c>
      <c r="N419" s="51">
        <f>L419</f>
        <v>0</v>
      </c>
      <c r="O419" s="51">
        <v>0</v>
      </c>
      <c r="P419" s="51">
        <f>L419</f>
        <v>0</v>
      </c>
      <c r="Q419" s="51">
        <f>IF(L419&gt;O419,2,0)</f>
        <v>0</v>
      </c>
      <c r="R419" s="51">
        <f>O419*1</f>
        <v>0</v>
      </c>
      <c r="S419" s="51">
        <v>0</v>
      </c>
      <c r="T419" s="51">
        <f>IF(O419=1,4,0)</f>
        <v>0</v>
      </c>
      <c r="U419" s="51">
        <v>1</v>
      </c>
      <c r="V419" s="51">
        <f>O419*4</f>
        <v>0</v>
      </c>
      <c r="W419" s="51">
        <f>IF(L419&gt;O419,0.1,0)</f>
        <v>0</v>
      </c>
      <c r="X419" s="51">
        <f>IF(L419&gt;O419,2,0)</f>
        <v>0</v>
      </c>
    </row>
    <row r="420" spans="1:24" ht="25.5" x14ac:dyDescent="0.2">
      <c r="A420" s="45" t="s">
        <v>422</v>
      </c>
      <c r="B420" s="88" t="s">
        <v>4584</v>
      </c>
      <c r="C420" s="16" t="s">
        <v>10</v>
      </c>
      <c r="D420" s="90">
        <v>36305566</v>
      </c>
      <c r="E420" s="90" t="s">
        <v>423</v>
      </c>
      <c r="F420" s="91" t="s">
        <v>52</v>
      </c>
      <c r="G420" s="18">
        <v>43903</v>
      </c>
      <c r="H420" s="18">
        <v>43381</v>
      </c>
      <c r="I420" s="92">
        <v>47034</v>
      </c>
      <c r="J420" s="43"/>
      <c r="K420" s="76">
        <v>1</v>
      </c>
      <c r="L420" s="51">
        <v>1</v>
      </c>
      <c r="M420" s="51">
        <f>L420</f>
        <v>1</v>
      </c>
      <c r="N420" s="51">
        <f>L420</f>
        <v>1</v>
      </c>
      <c r="O420" s="51">
        <v>1</v>
      </c>
      <c r="P420" s="51">
        <f>L420</f>
        <v>1</v>
      </c>
      <c r="Q420" s="51">
        <f>IF(L420&gt;O420,2,0)</f>
        <v>0</v>
      </c>
      <c r="R420" s="51">
        <f>O420*1</f>
        <v>1</v>
      </c>
      <c r="S420" s="64">
        <v>0</v>
      </c>
      <c r="T420" s="51">
        <f>IF(O420=1,4,0)</f>
        <v>4</v>
      </c>
      <c r="U420" s="51">
        <v>1</v>
      </c>
      <c r="V420" s="51">
        <f>O420*4</f>
        <v>4</v>
      </c>
      <c r="W420" s="51">
        <f>IF(L420&gt;O420,0.1,0)</f>
        <v>0</v>
      </c>
      <c r="X420" s="51">
        <f>IF(L420&gt;O420,2,0)</f>
        <v>0</v>
      </c>
    </row>
    <row r="421" spans="1:24" x14ac:dyDescent="0.2">
      <c r="A421" s="77">
        <v>2008313</v>
      </c>
      <c r="B421" s="78" t="s">
        <v>3643</v>
      </c>
      <c r="C421" s="79" t="s">
        <v>424</v>
      </c>
      <c r="D421" s="80">
        <v>22369</v>
      </c>
      <c r="E421" s="81" t="s">
        <v>56</v>
      </c>
      <c r="F421" s="82" t="s">
        <v>52</v>
      </c>
      <c r="G421" s="83">
        <v>42185</v>
      </c>
      <c r="H421" s="83">
        <v>40909</v>
      </c>
      <c r="I421" s="87">
        <v>46753</v>
      </c>
      <c r="J421" s="86"/>
      <c r="K421" s="76">
        <v>1</v>
      </c>
      <c r="L421" s="51">
        <v>0</v>
      </c>
      <c r="M421" s="51">
        <f>L421</f>
        <v>0</v>
      </c>
      <c r="N421" s="51">
        <f>L421</f>
        <v>0</v>
      </c>
      <c r="O421" s="51">
        <v>0</v>
      </c>
      <c r="P421" s="51">
        <f>L421</f>
        <v>0</v>
      </c>
      <c r="Q421" s="51">
        <f>IF(L421&gt;O421,2,0)</f>
        <v>0</v>
      </c>
      <c r="R421" s="51">
        <f>O421*1</f>
        <v>0</v>
      </c>
      <c r="S421" s="51">
        <v>2</v>
      </c>
      <c r="T421" s="51">
        <f>IF(O421=1,4,0)</f>
        <v>0</v>
      </c>
      <c r="U421" s="51">
        <v>1</v>
      </c>
      <c r="V421" s="51">
        <f>O421*4</f>
        <v>0</v>
      </c>
      <c r="W421" s="51">
        <f>IF(L421&gt;O421,0.1,0)</f>
        <v>0</v>
      </c>
      <c r="X421" s="51">
        <f>IF(L421&gt;O421,2,0)</f>
        <v>0</v>
      </c>
    </row>
    <row r="422" spans="1:24" x14ac:dyDescent="0.2">
      <c r="A422" s="77">
        <v>2008251</v>
      </c>
      <c r="B422" s="78" t="s">
        <v>3644</v>
      </c>
      <c r="C422" s="79" t="s">
        <v>425</v>
      </c>
      <c r="D422" s="80">
        <v>10283274</v>
      </c>
      <c r="E422" s="81" t="s">
        <v>58</v>
      </c>
      <c r="F422" s="82" t="s">
        <v>52</v>
      </c>
      <c r="G422" s="83">
        <v>42185</v>
      </c>
      <c r="H422" s="83">
        <v>40989</v>
      </c>
      <c r="I422" s="87">
        <v>46833</v>
      </c>
      <c r="J422" s="86"/>
      <c r="K422" s="76">
        <v>1</v>
      </c>
      <c r="L422" s="51">
        <v>0</v>
      </c>
      <c r="M422" s="51">
        <f>L422</f>
        <v>0</v>
      </c>
      <c r="N422" s="51">
        <f>L422</f>
        <v>0</v>
      </c>
      <c r="O422" s="51">
        <v>0</v>
      </c>
      <c r="P422" s="51">
        <f>L422</f>
        <v>0</v>
      </c>
      <c r="Q422" s="51">
        <f>IF(L422&gt;O422,2,0)</f>
        <v>0</v>
      </c>
      <c r="R422" s="51">
        <f>O422*1</f>
        <v>0</v>
      </c>
      <c r="S422" s="51">
        <v>2</v>
      </c>
      <c r="T422" s="51">
        <f>IF(O422=1,4,0)</f>
        <v>0</v>
      </c>
      <c r="U422" s="51">
        <v>1</v>
      </c>
      <c r="V422" s="51">
        <f>O422*4</f>
        <v>0</v>
      </c>
      <c r="W422" s="51">
        <f>IF(L422&gt;O422,0.1,0)</f>
        <v>0</v>
      </c>
      <c r="X422" s="51">
        <f>IF(L422&gt;O422,2,0)</f>
        <v>0</v>
      </c>
    </row>
    <row r="423" spans="1:24" x14ac:dyDescent="0.2">
      <c r="A423" s="77">
        <v>2008536</v>
      </c>
      <c r="B423" s="78" t="s">
        <v>3645</v>
      </c>
      <c r="C423" s="79" t="s">
        <v>426</v>
      </c>
      <c r="D423" s="80">
        <v>56795</v>
      </c>
      <c r="E423" s="81" t="s">
        <v>54</v>
      </c>
      <c r="F423" s="82" t="s">
        <v>52</v>
      </c>
      <c r="G423" s="83">
        <v>42185</v>
      </c>
      <c r="H423" s="83">
        <v>40909</v>
      </c>
      <c r="I423" s="87">
        <v>46753</v>
      </c>
      <c r="J423" s="86"/>
      <c r="K423" s="76">
        <v>1</v>
      </c>
      <c r="L423" s="51">
        <v>0</v>
      </c>
      <c r="M423" s="51">
        <f>L423</f>
        <v>0</v>
      </c>
      <c r="N423" s="51">
        <f>L423</f>
        <v>0</v>
      </c>
      <c r="O423" s="51">
        <v>0</v>
      </c>
      <c r="P423" s="51">
        <f>L423</f>
        <v>0</v>
      </c>
      <c r="Q423" s="51">
        <f>IF(L423&gt;O423,2,0)</f>
        <v>0</v>
      </c>
      <c r="R423" s="51">
        <f>O423*1</f>
        <v>0</v>
      </c>
      <c r="S423" s="51">
        <v>2</v>
      </c>
      <c r="T423" s="51">
        <f>IF(O423=1,4,0)</f>
        <v>0</v>
      </c>
      <c r="U423" s="51">
        <v>1</v>
      </c>
      <c r="V423" s="51">
        <f>O423*4</f>
        <v>0</v>
      </c>
      <c r="W423" s="51">
        <f>IF(L423&gt;O423,0.1,0)</f>
        <v>0</v>
      </c>
      <c r="X423" s="51">
        <f>IF(L423&gt;O423,2,0)</f>
        <v>0</v>
      </c>
    </row>
    <row r="424" spans="1:24" x14ac:dyDescent="0.2">
      <c r="A424" s="77">
        <v>2008535</v>
      </c>
      <c r="B424" s="78" t="s">
        <v>3646</v>
      </c>
      <c r="C424" s="79" t="s">
        <v>4643</v>
      </c>
      <c r="D424" s="80" t="s">
        <v>427</v>
      </c>
      <c r="E424" s="81" t="s">
        <v>58</v>
      </c>
      <c r="F424" s="82" t="s">
        <v>52</v>
      </c>
      <c r="G424" s="83">
        <v>42185</v>
      </c>
      <c r="H424" s="83">
        <v>40909</v>
      </c>
      <c r="I424" s="87">
        <v>46753</v>
      </c>
      <c r="J424" s="86"/>
      <c r="K424" s="76">
        <v>1</v>
      </c>
      <c r="L424" s="51">
        <v>0</v>
      </c>
      <c r="M424" s="51">
        <f>L424</f>
        <v>0</v>
      </c>
      <c r="N424" s="51">
        <f>L424</f>
        <v>0</v>
      </c>
      <c r="O424" s="51">
        <v>0</v>
      </c>
      <c r="P424" s="51">
        <f>L424</f>
        <v>0</v>
      </c>
      <c r="Q424" s="51">
        <f>IF(L424&gt;O424,2,0)</f>
        <v>0</v>
      </c>
      <c r="R424" s="51">
        <f>O424*1</f>
        <v>0</v>
      </c>
      <c r="S424" s="51">
        <v>0</v>
      </c>
      <c r="T424" s="51">
        <f>IF(O424=1,4,0)</f>
        <v>0</v>
      </c>
      <c r="U424" s="51">
        <v>1</v>
      </c>
      <c r="V424" s="51">
        <f>O424*4</f>
        <v>0</v>
      </c>
      <c r="W424" s="51">
        <f>IF(L424&gt;O424,0.1,0)</f>
        <v>0</v>
      </c>
      <c r="X424" s="51">
        <f>IF(L424&gt;O424,2,0)</f>
        <v>0</v>
      </c>
    </row>
    <row r="425" spans="1:24" x14ac:dyDescent="0.2">
      <c r="A425" s="77">
        <v>2024002</v>
      </c>
      <c r="B425" s="78" t="s">
        <v>3647</v>
      </c>
      <c r="C425" s="79" t="s">
        <v>4502</v>
      </c>
      <c r="D425" s="80">
        <v>56589</v>
      </c>
      <c r="E425" s="81" t="s">
        <v>54</v>
      </c>
      <c r="F425" s="82" t="s">
        <v>52</v>
      </c>
      <c r="G425" s="83">
        <v>45719</v>
      </c>
      <c r="H425" s="83">
        <v>41116</v>
      </c>
      <c r="I425" s="87">
        <v>46960</v>
      </c>
      <c r="J425" s="86"/>
      <c r="K425" s="76">
        <v>1</v>
      </c>
      <c r="L425" s="51">
        <v>0</v>
      </c>
      <c r="M425" s="51">
        <f>L425</f>
        <v>0</v>
      </c>
      <c r="N425" s="51">
        <f>L425</f>
        <v>0</v>
      </c>
      <c r="O425" s="51">
        <v>0</v>
      </c>
      <c r="P425" s="51">
        <f>L425</f>
        <v>0</v>
      </c>
      <c r="Q425" s="51">
        <f>IF(L425&gt;O425,2,0)</f>
        <v>0</v>
      </c>
      <c r="R425" s="51">
        <f>O425*1</f>
        <v>0</v>
      </c>
      <c r="S425" s="51">
        <v>2</v>
      </c>
      <c r="T425" s="51">
        <f>IF(O425=1,4,0)</f>
        <v>0</v>
      </c>
      <c r="U425" s="51">
        <v>1</v>
      </c>
      <c r="V425" s="51">
        <f>O425*4</f>
        <v>0</v>
      </c>
      <c r="W425" s="51">
        <f>IF(L425&gt;O425,0.1,0)</f>
        <v>0</v>
      </c>
      <c r="X425" s="51">
        <f>IF(L425&gt;O425,2,0)</f>
        <v>0</v>
      </c>
    </row>
    <row r="426" spans="1:24" x14ac:dyDescent="0.2">
      <c r="A426" s="77">
        <v>2020167</v>
      </c>
      <c r="B426" s="78" t="s">
        <v>3648</v>
      </c>
      <c r="C426" s="79" t="s">
        <v>428</v>
      </c>
      <c r="D426" s="80">
        <v>5858184</v>
      </c>
      <c r="E426" s="81" t="s">
        <v>429</v>
      </c>
      <c r="F426" s="82" t="s">
        <v>52</v>
      </c>
      <c r="G426" s="83">
        <v>42185</v>
      </c>
      <c r="H426" s="83">
        <v>40909</v>
      </c>
      <c r="I426" s="87">
        <v>46753</v>
      </c>
      <c r="J426" s="86"/>
      <c r="K426" s="76">
        <v>1</v>
      </c>
      <c r="L426" s="51">
        <v>0</v>
      </c>
      <c r="M426" s="51">
        <f>L426</f>
        <v>0</v>
      </c>
      <c r="N426" s="51">
        <f>L426</f>
        <v>0</v>
      </c>
      <c r="O426" s="51">
        <v>0</v>
      </c>
      <c r="P426" s="51">
        <f>L426</f>
        <v>0</v>
      </c>
      <c r="Q426" s="51">
        <f>IF(L426&gt;O426,2,0)</f>
        <v>0</v>
      </c>
      <c r="R426" s="51">
        <f>O426*1</f>
        <v>0</v>
      </c>
      <c r="S426" s="51">
        <v>2</v>
      </c>
      <c r="T426" s="51">
        <f>IF(O426=1,4,0)</f>
        <v>0</v>
      </c>
      <c r="U426" s="51">
        <v>1</v>
      </c>
      <c r="V426" s="51">
        <f>O426*4</f>
        <v>0</v>
      </c>
      <c r="W426" s="51">
        <f>IF(L426&gt;O426,0.1,0)</f>
        <v>0</v>
      </c>
      <c r="X426" s="51">
        <f>IF(L426&gt;O426,2,0)</f>
        <v>0</v>
      </c>
    </row>
    <row r="427" spans="1:24" x14ac:dyDescent="0.2">
      <c r="A427" s="77">
        <v>2008469</v>
      </c>
      <c r="B427" s="78" t="s">
        <v>3649</v>
      </c>
      <c r="C427" s="79" t="s">
        <v>430</v>
      </c>
      <c r="D427" s="80">
        <v>445088</v>
      </c>
      <c r="E427" s="81" t="s">
        <v>54</v>
      </c>
      <c r="F427" s="82" t="s">
        <v>52</v>
      </c>
      <c r="G427" s="83">
        <v>42185</v>
      </c>
      <c r="H427" s="83">
        <v>40909</v>
      </c>
      <c r="I427" s="87">
        <v>46753</v>
      </c>
      <c r="J427" s="86"/>
      <c r="K427" s="76">
        <v>1</v>
      </c>
      <c r="L427" s="51">
        <v>0</v>
      </c>
      <c r="M427" s="51">
        <f>L427</f>
        <v>0</v>
      </c>
      <c r="N427" s="51">
        <f>L427</f>
        <v>0</v>
      </c>
      <c r="O427" s="51">
        <v>0</v>
      </c>
      <c r="P427" s="51">
        <f>L427</f>
        <v>0</v>
      </c>
      <c r="Q427" s="51">
        <f>IF(L427&gt;O427,2,0)</f>
        <v>0</v>
      </c>
      <c r="R427" s="51">
        <f>O427*1</f>
        <v>0</v>
      </c>
      <c r="S427" s="51">
        <v>2</v>
      </c>
      <c r="T427" s="51">
        <f>IF(O427=1,4,0)</f>
        <v>0</v>
      </c>
      <c r="U427" s="51">
        <v>1</v>
      </c>
      <c r="V427" s="51">
        <f>O427*4</f>
        <v>0</v>
      </c>
      <c r="W427" s="51">
        <f>IF(L427&gt;O427,0.1,0)</f>
        <v>0</v>
      </c>
      <c r="X427" s="51">
        <f>IF(L427&gt;O427,2,0)</f>
        <v>0</v>
      </c>
    </row>
    <row r="428" spans="1:24" x14ac:dyDescent="0.2">
      <c r="A428" s="77">
        <v>8000524</v>
      </c>
      <c r="B428" s="78" t="s">
        <v>3650</v>
      </c>
      <c r="C428" s="79" t="s">
        <v>431</v>
      </c>
      <c r="D428" s="80">
        <v>48873</v>
      </c>
      <c r="E428" s="81" t="s">
        <v>66</v>
      </c>
      <c r="F428" s="82" t="s">
        <v>52</v>
      </c>
      <c r="G428" s="83">
        <v>42094</v>
      </c>
      <c r="H428" s="83">
        <v>41000</v>
      </c>
      <c r="I428" s="87">
        <v>46844</v>
      </c>
      <c r="J428" s="86"/>
      <c r="K428" s="76">
        <v>1</v>
      </c>
      <c r="L428" s="51">
        <v>1</v>
      </c>
      <c r="M428" s="51">
        <f>L428</f>
        <v>1</v>
      </c>
      <c r="N428" s="51">
        <f>L428</f>
        <v>1</v>
      </c>
      <c r="O428" s="51">
        <v>0</v>
      </c>
      <c r="P428" s="51">
        <f>L428</f>
        <v>1</v>
      </c>
      <c r="Q428" s="51">
        <f>IF(L428&gt;O428,2,0)</f>
        <v>2</v>
      </c>
      <c r="R428" s="51">
        <f>O428*1</f>
        <v>0</v>
      </c>
      <c r="S428" s="51">
        <v>0</v>
      </c>
      <c r="T428" s="51">
        <f>IF(O428=1,4,0)</f>
        <v>0</v>
      </c>
      <c r="U428" s="51">
        <v>1</v>
      </c>
      <c r="V428" s="51">
        <f>O428*4</f>
        <v>0</v>
      </c>
      <c r="W428" s="51">
        <f>IF(L428&gt;O428,0.1,0)</f>
        <v>0.1</v>
      </c>
      <c r="X428" s="51">
        <f>IF(L428&gt;O428,2,0)</f>
        <v>2</v>
      </c>
    </row>
    <row r="429" spans="1:24" x14ac:dyDescent="0.2">
      <c r="A429" s="77">
        <v>8000551</v>
      </c>
      <c r="B429" s="78" t="s">
        <v>3651</v>
      </c>
      <c r="C429" s="79" t="s">
        <v>432</v>
      </c>
      <c r="D429" s="80">
        <v>74950566007768</v>
      </c>
      <c r="E429" s="81" t="s">
        <v>126</v>
      </c>
      <c r="F429" s="82" t="s">
        <v>52</v>
      </c>
      <c r="G429" s="83">
        <v>42094</v>
      </c>
      <c r="H429" s="83">
        <v>40909</v>
      </c>
      <c r="I429" s="87">
        <v>46753</v>
      </c>
      <c r="J429" s="86"/>
      <c r="K429" s="76">
        <v>1</v>
      </c>
      <c r="L429" s="51">
        <v>0</v>
      </c>
      <c r="M429" s="51">
        <f>L429</f>
        <v>0</v>
      </c>
      <c r="N429" s="51">
        <f>L429</f>
        <v>0</v>
      </c>
      <c r="O429" s="51">
        <v>0</v>
      </c>
      <c r="P429" s="51">
        <f>L429</f>
        <v>0</v>
      </c>
      <c r="Q429" s="51">
        <f>IF(L429&gt;O429,2,0)</f>
        <v>0</v>
      </c>
      <c r="R429" s="51">
        <f>O429*1</f>
        <v>0</v>
      </c>
      <c r="S429" s="51">
        <v>2</v>
      </c>
      <c r="T429" s="51">
        <f>IF(O429=1,4,0)</f>
        <v>0</v>
      </c>
      <c r="U429" s="51">
        <v>1</v>
      </c>
      <c r="V429" s="51">
        <f>O429*4</f>
        <v>0</v>
      </c>
      <c r="W429" s="51">
        <f>IF(L429&gt;O429,0.1,0)</f>
        <v>0</v>
      </c>
      <c r="X429" s="51">
        <f>IF(L429&gt;O429,2,0)</f>
        <v>0</v>
      </c>
    </row>
    <row r="430" spans="1:24" x14ac:dyDescent="0.2">
      <c r="A430" s="77">
        <v>2013356</v>
      </c>
      <c r="B430" s="78" t="s">
        <v>3652</v>
      </c>
      <c r="C430" s="79" t="s">
        <v>433</v>
      </c>
      <c r="D430" s="80">
        <v>8897</v>
      </c>
      <c r="E430" s="81" t="s">
        <v>56</v>
      </c>
      <c r="F430" s="82" t="s">
        <v>52</v>
      </c>
      <c r="G430" s="83">
        <v>42094</v>
      </c>
      <c r="H430" s="83">
        <v>41193</v>
      </c>
      <c r="I430" s="87">
        <v>47037</v>
      </c>
      <c r="J430" s="86"/>
      <c r="K430" s="76">
        <v>1</v>
      </c>
      <c r="L430" s="51">
        <v>1</v>
      </c>
      <c r="M430" s="51">
        <f>L430</f>
        <v>1</v>
      </c>
      <c r="N430" s="51">
        <f>L430</f>
        <v>1</v>
      </c>
      <c r="O430" s="51">
        <v>0</v>
      </c>
      <c r="P430" s="51">
        <f>L430</f>
        <v>1</v>
      </c>
      <c r="Q430" s="51">
        <f>IF(L430&gt;O430,2,0)</f>
        <v>2</v>
      </c>
      <c r="R430" s="51">
        <f>O430*1</f>
        <v>0</v>
      </c>
      <c r="S430" s="51">
        <v>0</v>
      </c>
      <c r="T430" s="51">
        <f>IF(O430=1,4,0)</f>
        <v>0</v>
      </c>
      <c r="U430" s="51">
        <v>1</v>
      </c>
      <c r="V430" s="51">
        <f>O430*4</f>
        <v>0</v>
      </c>
      <c r="W430" s="51">
        <f>IF(L430&gt;O430,0.1,0)</f>
        <v>0.1</v>
      </c>
      <c r="X430" s="51">
        <f>IF(L430&gt;O430,2,0)</f>
        <v>2</v>
      </c>
    </row>
    <row r="431" spans="1:24" x14ac:dyDescent="0.2">
      <c r="A431" s="77">
        <v>8003336</v>
      </c>
      <c r="B431" s="78" t="s">
        <v>3653</v>
      </c>
      <c r="C431" s="79" t="s">
        <v>434</v>
      </c>
      <c r="D431" s="80">
        <v>8009483</v>
      </c>
      <c r="E431" s="81" t="s">
        <v>126</v>
      </c>
      <c r="F431" s="82" t="s">
        <v>52</v>
      </c>
      <c r="G431" s="83">
        <v>42400</v>
      </c>
      <c r="H431" s="83">
        <v>41002</v>
      </c>
      <c r="I431" s="87">
        <v>46846</v>
      </c>
      <c r="J431" s="86"/>
      <c r="K431" s="76">
        <v>1</v>
      </c>
      <c r="L431" s="51">
        <v>1</v>
      </c>
      <c r="M431" s="51">
        <f>L431</f>
        <v>1</v>
      </c>
      <c r="N431" s="51">
        <f>L431</f>
        <v>1</v>
      </c>
      <c r="O431" s="51">
        <v>1</v>
      </c>
      <c r="P431" s="51">
        <f>L431</f>
        <v>1</v>
      </c>
      <c r="Q431" s="51">
        <f>IF(L431&gt;O431,2,0)</f>
        <v>0</v>
      </c>
      <c r="R431" s="51">
        <f>O431*1</f>
        <v>1</v>
      </c>
      <c r="S431" s="51">
        <v>2</v>
      </c>
      <c r="T431" s="51">
        <f>IF(O431=1,4,0)</f>
        <v>4</v>
      </c>
      <c r="U431" s="51">
        <v>1</v>
      </c>
      <c r="V431" s="51">
        <f>O431*4</f>
        <v>4</v>
      </c>
      <c r="W431" s="51">
        <f>IF(L431&gt;O431,0.1,0)</f>
        <v>0</v>
      </c>
      <c r="X431" s="51">
        <f>IF(L431&gt;O431,2,0)</f>
        <v>0</v>
      </c>
    </row>
    <row r="432" spans="1:24" x14ac:dyDescent="0.2">
      <c r="A432" s="77">
        <v>8003337</v>
      </c>
      <c r="B432" s="78" t="s">
        <v>3654</v>
      </c>
      <c r="C432" s="79" t="s">
        <v>435</v>
      </c>
      <c r="D432" s="80">
        <v>956420</v>
      </c>
      <c r="E432" s="81" t="s">
        <v>66</v>
      </c>
      <c r="F432" s="82" t="s">
        <v>52</v>
      </c>
      <c r="G432" s="83">
        <v>42400</v>
      </c>
      <c r="H432" s="83">
        <v>40909</v>
      </c>
      <c r="I432" s="87">
        <v>46753</v>
      </c>
      <c r="J432" s="86"/>
      <c r="K432" s="76">
        <v>1</v>
      </c>
      <c r="L432" s="51">
        <v>0</v>
      </c>
      <c r="M432" s="51">
        <f>L432</f>
        <v>0</v>
      </c>
      <c r="N432" s="51">
        <f>L432</f>
        <v>0</v>
      </c>
      <c r="O432" s="51">
        <v>0</v>
      </c>
      <c r="P432" s="51">
        <f>L432</f>
        <v>0</v>
      </c>
      <c r="Q432" s="51">
        <f>IF(L432&gt;O432,2,0)</f>
        <v>0</v>
      </c>
      <c r="R432" s="51">
        <f>O432*1</f>
        <v>0</v>
      </c>
      <c r="S432" s="51">
        <v>0</v>
      </c>
      <c r="T432" s="51">
        <f>IF(O432=1,4,0)</f>
        <v>0</v>
      </c>
      <c r="U432" s="51">
        <v>1</v>
      </c>
      <c r="V432" s="51">
        <f>O432*4</f>
        <v>0</v>
      </c>
      <c r="W432" s="51">
        <f>IF(L432&gt;O432,0.1,0)</f>
        <v>0</v>
      </c>
      <c r="X432" s="51">
        <f>IF(L432&gt;O432,2,0)</f>
        <v>0</v>
      </c>
    </row>
    <row r="433" spans="1:24" x14ac:dyDescent="0.2">
      <c r="A433" s="77">
        <v>2012894</v>
      </c>
      <c r="B433" s="78" t="s">
        <v>3655</v>
      </c>
      <c r="C433" s="79" t="s">
        <v>436</v>
      </c>
      <c r="D433" s="80">
        <v>9639302</v>
      </c>
      <c r="E433" s="81" t="s">
        <v>58</v>
      </c>
      <c r="F433" s="82" t="s">
        <v>52</v>
      </c>
      <c r="G433" s="83">
        <v>42400</v>
      </c>
      <c r="H433" s="83">
        <v>40987</v>
      </c>
      <c r="I433" s="87">
        <v>46831</v>
      </c>
      <c r="J433" s="86"/>
      <c r="K433" s="76">
        <v>1</v>
      </c>
      <c r="L433" s="51">
        <v>1</v>
      </c>
      <c r="M433" s="51">
        <f>L433</f>
        <v>1</v>
      </c>
      <c r="N433" s="51">
        <f>L433</f>
        <v>1</v>
      </c>
      <c r="O433" s="51">
        <v>1</v>
      </c>
      <c r="P433" s="51">
        <f>L433</f>
        <v>1</v>
      </c>
      <c r="Q433" s="51">
        <f>IF(L433&gt;O433,2,0)</f>
        <v>0</v>
      </c>
      <c r="R433" s="51">
        <f>O433*1</f>
        <v>1</v>
      </c>
      <c r="S433" s="51">
        <v>0</v>
      </c>
      <c r="T433" s="51">
        <f>IF(O433=1,4,0)</f>
        <v>4</v>
      </c>
      <c r="U433" s="51">
        <v>1</v>
      </c>
      <c r="V433" s="51">
        <f>O433*4</f>
        <v>4</v>
      </c>
      <c r="W433" s="51">
        <f>IF(L433&gt;O433,0.1,0)</f>
        <v>0</v>
      </c>
      <c r="X433" s="51">
        <f>IF(L433&gt;O433,2,0)</f>
        <v>0</v>
      </c>
    </row>
    <row r="434" spans="1:24" x14ac:dyDescent="0.2">
      <c r="A434" s="77">
        <v>2026295</v>
      </c>
      <c r="B434" s="78" t="s">
        <v>3656</v>
      </c>
      <c r="C434" s="79" t="s">
        <v>4503</v>
      </c>
      <c r="D434" s="80">
        <v>9660197</v>
      </c>
      <c r="E434" s="81" t="s">
        <v>58</v>
      </c>
      <c r="F434" s="82" t="s">
        <v>52</v>
      </c>
      <c r="G434" s="83">
        <v>45868</v>
      </c>
      <c r="H434" s="83">
        <v>40940</v>
      </c>
      <c r="I434" s="87">
        <v>46784</v>
      </c>
      <c r="J434" s="86"/>
      <c r="K434" s="76">
        <v>1</v>
      </c>
      <c r="L434" s="51">
        <v>1</v>
      </c>
      <c r="M434" s="51">
        <f>L434</f>
        <v>1</v>
      </c>
      <c r="N434" s="51">
        <f>L434</f>
        <v>1</v>
      </c>
      <c r="O434" s="51">
        <v>1</v>
      </c>
      <c r="P434" s="51">
        <f>L434</f>
        <v>1</v>
      </c>
      <c r="Q434" s="51">
        <f>IF(L434&gt;O434,2,0)</f>
        <v>0</v>
      </c>
      <c r="R434" s="51">
        <f>O434*1</f>
        <v>1</v>
      </c>
      <c r="S434" s="51">
        <v>0</v>
      </c>
      <c r="T434" s="51">
        <f>IF(O434=1,4,0)</f>
        <v>4</v>
      </c>
      <c r="U434" s="51">
        <v>1</v>
      </c>
      <c r="V434" s="51">
        <f>O434*4</f>
        <v>4</v>
      </c>
      <c r="W434" s="51">
        <f>IF(L434&gt;O434,0.1,0)</f>
        <v>0</v>
      </c>
      <c r="X434" s="51">
        <f>IF(L434&gt;O434,2,0)</f>
        <v>0</v>
      </c>
    </row>
    <row r="435" spans="1:24" x14ac:dyDescent="0.2">
      <c r="A435" s="77">
        <v>8003304</v>
      </c>
      <c r="B435" s="78" t="s">
        <v>3657</v>
      </c>
      <c r="C435" s="79" t="s">
        <v>437</v>
      </c>
      <c r="D435" s="80">
        <v>814</v>
      </c>
      <c r="E435" s="81" t="s">
        <v>56</v>
      </c>
      <c r="F435" s="82" t="s">
        <v>52</v>
      </c>
      <c r="G435" s="83">
        <v>42400</v>
      </c>
      <c r="H435" s="83">
        <v>40960</v>
      </c>
      <c r="I435" s="87">
        <v>46804</v>
      </c>
      <c r="J435" s="86"/>
      <c r="K435" s="76">
        <v>1</v>
      </c>
      <c r="L435" s="51">
        <v>0</v>
      </c>
      <c r="M435" s="51">
        <f>L435</f>
        <v>0</v>
      </c>
      <c r="N435" s="51">
        <f>L435</f>
        <v>0</v>
      </c>
      <c r="O435" s="51">
        <v>0</v>
      </c>
      <c r="P435" s="51">
        <f>L435</f>
        <v>0</v>
      </c>
      <c r="Q435" s="51">
        <f>IF(L435&gt;O435,2,0)</f>
        <v>0</v>
      </c>
      <c r="R435" s="51">
        <f>O435*1</f>
        <v>0</v>
      </c>
      <c r="S435" s="51">
        <v>2</v>
      </c>
      <c r="T435" s="51">
        <f>IF(O435=1,4,0)</f>
        <v>0</v>
      </c>
      <c r="U435" s="51">
        <v>1</v>
      </c>
      <c r="V435" s="51">
        <f>O435*4</f>
        <v>0</v>
      </c>
      <c r="W435" s="51">
        <f>IF(L435&gt;O435,0.1,0)</f>
        <v>0</v>
      </c>
      <c r="X435" s="51">
        <f>IF(L435&gt;O435,2,0)</f>
        <v>0</v>
      </c>
    </row>
    <row r="436" spans="1:24" ht="25.5" x14ac:dyDescent="0.2">
      <c r="A436" s="77">
        <v>8003318</v>
      </c>
      <c r="B436" s="78" t="s">
        <v>3658</v>
      </c>
      <c r="C436" s="79" t="s">
        <v>438</v>
      </c>
      <c r="D436" s="80">
        <v>114949</v>
      </c>
      <c r="E436" s="81" t="s">
        <v>64</v>
      </c>
      <c r="F436" s="82" t="s">
        <v>52</v>
      </c>
      <c r="G436" s="83">
        <v>42400</v>
      </c>
      <c r="H436" s="83">
        <v>40909</v>
      </c>
      <c r="I436" s="87">
        <v>46753</v>
      </c>
      <c r="J436" s="86"/>
      <c r="K436" s="76">
        <v>1</v>
      </c>
      <c r="L436" s="51">
        <v>0</v>
      </c>
      <c r="M436" s="51">
        <f>L436</f>
        <v>0</v>
      </c>
      <c r="N436" s="51">
        <f>L436</f>
        <v>0</v>
      </c>
      <c r="O436" s="51">
        <v>0</v>
      </c>
      <c r="P436" s="51">
        <f>L436</f>
        <v>0</v>
      </c>
      <c r="Q436" s="51">
        <f>IF(L436&gt;O436,2,0)</f>
        <v>0</v>
      </c>
      <c r="R436" s="51">
        <f>O436*1</f>
        <v>0</v>
      </c>
      <c r="S436" s="51">
        <v>2</v>
      </c>
      <c r="T436" s="51">
        <f>IF(O436=1,4,0)</f>
        <v>0</v>
      </c>
      <c r="U436" s="51">
        <v>1</v>
      </c>
      <c r="V436" s="51">
        <f>O436*4</f>
        <v>0</v>
      </c>
      <c r="W436" s="51">
        <f>IF(L436&gt;O436,0.1,0)</f>
        <v>0</v>
      </c>
      <c r="X436" s="51">
        <f>IF(L436&gt;O436,2,0)</f>
        <v>0</v>
      </c>
    </row>
    <row r="437" spans="1:24" x14ac:dyDescent="0.2">
      <c r="A437" s="77">
        <v>8003322</v>
      </c>
      <c r="B437" s="78" t="s">
        <v>3659</v>
      </c>
      <c r="C437" s="79" t="s">
        <v>439</v>
      </c>
      <c r="D437" s="80">
        <v>980</v>
      </c>
      <c r="E437" s="81" t="s">
        <v>56</v>
      </c>
      <c r="F437" s="82" t="s">
        <v>52</v>
      </c>
      <c r="G437" s="83">
        <v>42400</v>
      </c>
      <c r="H437" s="83">
        <v>40970</v>
      </c>
      <c r="I437" s="87">
        <v>46814</v>
      </c>
      <c r="J437" s="86"/>
      <c r="K437" s="76">
        <v>1</v>
      </c>
      <c r="L437" s="51">
        <v>1</v>
      </c>
      <c r="M437" s="51">
        <f>L437</f>
        <v>1</v>
      </c>
      <c r="N437" s="51">
        <f>L437</f>
        <v>1</v>
      </c>
      <c r="O437" s="51">
        <v>1</v>
      </c>
      <c r="P437" s="51">
        <f>L437</f>
        <v>1</v>
      </c>
      <c r="Q437" s="51">
        <f>IF(L437&gt;O437,2,0)</f>
        <v>0</v>
      </c>
      <c r="R437" s="51">
        <f>O437*1</f>
        <v>1</v>
      </c>
      <c r="S437" s="51">
        <v>2</v>
      </c>
      <c r="T437" s="51">
        <f>IF(O437=1,4,0)</f>
        <v>4</v>
      </c>
      <c r="U437" s="51">
        <v>1</v>
      </c>
      <c r="V437" s="51">
        <f>O437*4</f>
        <v>4</v>
      </c>
      <c r="W437" s="51">
        <f>IF(L437&gt;O437,0.1,0)</f>
        <v>0</v>
      </c>
      <c r="X437" s="51">
        <f>IF(L437&gt;O437,2,0)</f>
        <v>0</v>
      </c>
    </row>
    <row r="438" spans="1:24" x14ac:dyDescent="0.2">
      <c r="A438" s="77">
        <v>2027061</v>
      </c>
      <c r="B438" s="78" t="s">
        <v>3660</v>
      </c>
      <c r="C438" s="79" t="s">
        <v>4504</v>
      </c>
      <c r="D438" s="80">
        <v>11286775</v>
      </c>
      <c r="E438" s="81" t="s">
        <v>85</v>
      </c>
      <c r="F438" s="82" t="s">
        <v>52</v>
      </c>
      <c r="G438" s="83">
        <v>45929</v>
      </c>
      <c r="H438" s="83">
        <v>40909</v>
      </c>
      <c r="I438" s="87">
        <v>46753</v>
      </c>
      <c r="J438" s="86"/>
      <c r="K438" s="76">
        <v>1</v>
      </c>
      <c r="L438" s="51">
        <v>0</v>
      </c>
      <c r="M438" s="51">
        <f>L438</f>
        <v>0</v>
      </c>
      <c r="N438" s="51">
        <f>L438</f>
        <v>0</v>
      </c>
      <c r="O438" s="51">
        <v>0</v>
      </c>
      <c r="P438" s="51">
        <f>L438</f>
        <v>0</v>
      </c>
      <c r="Q438" s="51">
        <f>IF(L438&gt;O438,2,0)</f>
        <v>0</v>
      </c>
      <c r="R438" s="51">
        <f>O438*1</f>
        <v>0</v>
      </c>
      <c r="S438" s="51">
        <v>0</v>
      </c>
      <c r="T438" s="51">
        <f>IF(O438=1,4,0)</f>
        <v>0</v>
      </c>
      <c r="U438" s="51">
        <v>1</v>
      </c>
      <c r="V438" s="51">
        <f>O438*4</f>
        <v>0</v>
      </c>
      <c r="W438" s="51">
        <f>IF(L438&gt;O438,0.1,0)</f>
        <v>0</v>
      </c>
      <c r="X438" s="51">
        <f>IF(L438&gt;O438,2,0)</f>
        <v>0</v>
      </c>
    </row>
    <row r="439" spans="1:24" ht="25.5" x14ac:dyDescent="0.2">
      <c r="A439" s="77">
        <v>8003324</v>
      </c>
      <c r="B439" s="78" t="s">
        <v>3661</v>
      </c>
      <c r="C439" s="79" t="s">
        <v>440</v>
      </c>
      <c r="D439" s="80">
        <v>7791072002095</v>
      </c>
      <c r="E439" s="81" t="s">
        <v>133</v>
      </c>
      <c r="F439" s="82" t="s">
        <v>52</v>
      </c>
      <c r="G439" s="83">
        <v>42400</v>
      </c>
      <c r="H439" s="83">
        <v>40909</v>
      </c>
      <c r="I439" s="87">
        <v>46753</v>
      </c>
      <c r="J439" s="86"/>
      <c r="K439" s="76">
        <v>1</v>
      </c>
      <c r="L439" s="51">
        <v>0</v>
      </c>
      <c r="M439" s="51">
        <f>L439</f>
        <v>0</v>
      </c>
      <c r="N439" s="51">
        <f>L439</f>
        <v>0</v>
      </c>
      <c r="O439" s="51">
        <v>0</v>
      </c>
      <c r="P439" s="51">
        <f>L439</f>
        <v>0</v>
      </c>
      <c r="Q439" s="51">
        <f>IF(L439&gt;O439,2,0)</f>
        <v>0</v>
      </c>
      <c r="R439" s="51">
        <f>O439*1</f>
        <v>0</v>
      </c>
      <c r="S439" s="51">
        <v>0</v>
      </c>
      <c r="T439" s="51">
        <f>IF(O439=1,4,0)</f>
        <v>0</v>
      </c>
      <c r="U439" s="51">
        <v>1</v>
      </c>
      <c r="V439" s="51">
        <f>O439*4</f>
        <v>0</v>
      </c>
      <c r="W439" s="51">
        <f>IF(L439&gt;O439,0.1,0)</f>
        <v>0</v>
      </c>
      <c r="X439" s="51">
        <f>IF(L439&gt;O439,2,0)</f>
        <v>0</v>
      </c>
    </row>
    <row r="440" spans="1:24" x14ac:dyDescent="0.2">
      <c r="A440" s="77">
        <v>2009207</v>
      </c>
      <c r="B440" s="78" t="s">
        <v>3662</v>
      </c>
      <c r="C440" s="79" t="s">
        <v>441</v>
      </c>
      <c r="D440" s="80">
        <v>581</v>
      </c>
      <c r="E440" s="81" t="s">
        <v>56</v>
      </c>
      <c r="F440" s="82" t="s">
        <v>52</v>
      </c>
      <c r="G440" s="83">
        <v>42338</v>
      </c>
      <c r="H440" s="83">
        <v>40909</v>
      </c>
      <c r="I440" s="87">
        <v>46753</v>
      </c>
      <c r="J440" s="86"/>
      <c r="K440" s="76">
        <v>1</v>
      </c>
      <c r="L440" s="51">
        <v>0</v>
      </c>
      <c r="M440" s="51">
        <f>L440</f>
        <v>0</v>
      </c>
      <c r="N440" s="51">
        <f>L440</f>
        <v>0</v>
      </c>
      <c r="O440" s="51">
        <v>0</v>
      </c>
      <c r="P440" s="51">
        <f>L440</f>
        <v>0</v>
      </c>
      <c r="Q440" s="51">
        <f>IF(L440&gt;O440,2,0)</f>
        <v>0</v>
      </c>
      <c r="R440" s="51">
        <f>O440*1</f>
        <v>0</v>
      </c>
      <c r="S440" s="51">
        <v>2</v>
      </c>
      <c r="T440" s="51">
        <f>IF(O440=1,4,0)</f>
        <v>0</v>
      </c>
      <c r="U440" s="51">
        <v>1</v>
      </c>
      <c r="V440" s="51">
        <f>O440*4</f>
        <v>0</v>
      </c>
      <c r="W440" s="51">
        <f>IF(L440&gt;O440,0.1,0)</f>
        <v>0</v>
      </c>
      <c r="X440" s="51">
        <f>IF(L440&gt;O440,2,0)</f>
        <v>0</v>
      </c>
    </row>
    <row r="441" spans="1:24" x14ac:dyDescent="0.2">
      <c r="A441" s="77">
        <v>8003381</v>
      </c>
      <c r="B441" s="78" t="s">
        <v>3663</v>
      </c>
      <c r="C441" s="79" t="s">
        <v>4653</v>
      </c>
      <c r="D441" s="80">
        <v>13189052</v>
      </c>
      <c r="E441" s="81" t="s">
        <v>85</v>
      </c>
      <c r="F441" s="82" t="s">
        <v>52</v>
      </c>
      <c r="G441" s="83">
        <v>42400</v>
      </c>
      <c r="H441" s="83">
        <v>40909</v>
      </c>
      <c r="I441" s="87">
        <v>46753</v>
      </c>
      <c r="J441" s="86"/>
      <c r="K441" s="76">
        <v>1</v>
      </c>
      <c r="L441" s="51">
        <v>0</v>
      </c>
      <c r="M441" s="51">
        <f>L441</f>
        <v>0</v>
      </c>
      <c r="N441" s="51">
        <f>L441</f>
        <v>0</v>
      </c>
      <c r="O441" s="51">
        <v>0</v>
      </c>
      <c r="P441" s="51">
        <f>L441</f>
        <v>0</v>
      </c>
      <c r="Q441" s="51">
        <f>IF(L441&gt;O441,2,0)</f>
        <v>0</v>
      </c>
      <c r="R441" s="51">
        <f>O441*1</f>
        <v>0</v>
      </c>
      <c r="S441" s="51">
        <v>2</v>
      </c>
      <c r="T441" s="51">
        <f>IF(O441=1,4,0)</f>
        <v>0</v>
      </c>
      <c r="U441" s="51">
        <v>1</v>
      </c>
      <c r="V441" s="51">
        <f>O441*4</f>
        <v>0</v>
      </c>
      <c r="W441" s="51">
        <f>IF(L441&gt;O441,0.1,0)</f>
        <v>0</v>
      </c>
      <c r="X441" s="51">
        <f>IF(L441&gt;O441,2,0)</f>
        <v>0</v>
      </c>
    </row>
    <row r="442" spans="1:24" x14ac:dyDescent="0.2">
      <c r="A442" s="77">
        <v>8003362</v>
      </c>
      <c r="B442" s="78" t="s">
        <v>3664</v>
      </c>
      <c r="C442" s="79" t="s">
        <v>442</v>
      </c>
      <c r="D442" s="80">
        <v>11266753</v>
      </c>
      <c r="E442" s="81" t="s">
        <v>58</v>
      </c>
      <c r="F442" s="82" t="s">
        <v>52</v>
      </c>
      <c r="G442" s="83">
        <v>42400</v>
      </c>
      <c r="H442" s="83">
        <v>40909</v>
      </c>
      <c r="I442" s="87">
        <v>46753</v>
      </c>
      <c r="J442" s="86"/>
      <c r="K442" s="76">
        <v>1</v>
      </c>
      <c r="L442" s="51">
        <v>0</v>
      </c>
      <c r="M442" s="51">
        <f>L442</f>
        <v>0</v>
      </c>
      <c r="N442" s="51">
        <f>L442</f>
        <v>0</v>
      </c>
      <c r="O442" s="51">
        <v>0</v>
      </c>
      <c r="P442" s="51">
        <f>L442</f>
        <v>0</v>
      </c>
      <c r="Q442" s="51">
        <f>IF(L442&gt;O442,2,0)</f>
        <v>0</v>
      </c>
      <c r="R442" s="51">
        <f>O442*1</f>
        <v>0</v>
      </c>
      <c r="S442" s="51">
        <v>2</v>
      </c>
      <c r="T442" s="51">
        <f>IF(O442=1,4,0)</f>
        <v>0</v>
      </c>
      <c r="U442" s="51">
        <v>1</v>
      </c>
      <c r="V442" s="51">
        <f>O442*4</f>
        <v>0</v>
      </c>
      <c r="W442" s="51">
        <f>IF(L442&gt;O442,0.1,0)</f>
        <v>0</v>
      </c>
      <c r="X442" s="51">
        <f>IF(L442&gt;O442,2,0)</f>
        <v>0</v>
      </c>
    </row>
    <row r="443" spans="1:24" x14ac:dyDescent="0.2">
      <c r="A443" s="45">
        <v>2013867</v>
      </c>
      <c r="B443" s="88" t="s">
        <v>4570</v>
      </c>
      <c r="C443" s="16" t="s">
        <v>584</v>
      </c>
      <c r="D443" s="89">
        <v>178656</v>
      </c>
      <c r="E443" s="90" t="s">
        <v>503</v>
      </c>
      <c r="F443" s="91" t="s">
        <v>52</v>
      </c>
      <c r="G443" s="18">
        <v>44440</v>
      </c>
      <c r="H443" s="18">
        <v>40909</v>
      </c>
      <c r="I443" s="92">
        <v>46753</v>
      </c>
      <c r="J443" s="43"/>
      <c r="K443" s="76">
        <v>1</v>
      </c>
      <c r="L443" s="51">
        <v>0</v>
      </c>
      <c r="M443" s="51">
        <f>L443</f>
        <v>0</v>
      </c>
      <c r="N443" s="51">
        <f>L443</f>
        <v>0</v>
      </c>
      <c r="O443" s="51">
        <v>0</v>
      </c>
      <c r="P443" s="51">
        <f>L443</f>
        <v>0</v>
      </c>
      <c r="Q443" s="51">
        <f>IF(L443&gt;O443,2,0)</f>
        <v>0</v>
      </c>
      <c r="R443" s="51">
        <f>O443*1</f>
        <v>0</v>
      </c>
      <c r="S443" s="64">
        <v>2</v>
      </c>
      <c r="T443" s="51">
        <f>IF(O443=1,4,0)</f>
        <v>0</v>
      </c>
      <c r="U443" s="51">
        <v>1</v>
      </c>
      <c r="V443" s="51">
        <f>O443*4</f>
        <v>0</v>
      </c>
      <c r="W443" s="51">
        <f>IF(L443&gt;O443,0.1,0)</f>
        <v>0</v>
      </c>
      <c r="X443" s="51">
        <f>IF(L443&gt;O443,2,0)</f>
        <v>0</v>
      </c>
    </row>
    <row r="444" spans="1:24" x14ac:dyDescent="0.2">
      <c r="A444" s="77">
        <v>2010555</v>
      </c>
      <c r="B444" s="78" t="s">
        <v>3665</v>
      </c>
      <c r="C444" s="79" t="s">
        <v>579</v>
      </c>
      <c r="D444" s="80">
        <v>317</v>
      </c>
      <c r="E444" s="81" t="s">
        <v>56</v>
      </c>
      <c r="F444" s="82" t="s">
        <v>52</v>
      </c>
      <c r="G444" s="83">
        <v>42825</v>
      </c>
      <c r="H444" s="83">
        <v>41116</v>
      </c>
      <c r="I444" s="87">
        <v>46960</v>
      </c>
      <c r="J444" s="86"/>
      <c r="K444" s="76">
        <v>1</v>
      </c>
      <c r="L444" s="51">
        <v>1</v>
      </c>
      <c r="M444" s="51">
        <f>L444</f>
        <v>1</v>
      </c>
      <c r="N444" s="51">
        <f>L444</f>
        <v>1</v>
      </c>
      <c r="O444" s="51">
        <v>0</v>
      </c>
      <c r="P444" s="51">
        <f>L444</f>
        <v>1</v>
      </c>
      <c r="Q444" s="51">
        <f>IF(L444&gt;O444,2,0)</f>
        <v>2</v>
      </c>
      <c r="R444" s="51">
        <f>O444*1</f>
        <v>0</v>
      </c>
      <c r="S444" s="51">
        <v>0</v>
      </c>
      <c r="T444" s="51">
        <f>IF(O444=1,4,0)</f>
        <v>0</v>
      </c>
      <c r="U444" s="51">
        <v>1</v>
      </c>
      <c r="V444" s="51">
        <f>O444*4</f>
        <v>0</v>
      </c>
      <c r="W444" s="51">
        <f>IF(L444&gt;O444,0.1,0)</f>
        <v>0.1</v>
      </c>
      <c r="X444" s="51">
        <f>IF(L444&gt;O444,2,0)</f>
        <v>2</v>
      </c>
    </row>
    <row r="445" spans="1:24" x14ac:dyDescent="0.2">
      <c r="A445" s="77">
        <v>2010577</v>
      </c>
      <c r="B445" s="78" t="s">
        <v>3666</v>
      </c>
      <c r="C445" s="79" t="s">
        <v>580</v>
      </c>
      <c r="D445" s="80">
        <v>4920</v>
      </c>
      <c r="E445" s="81" t="s">
        <v>139</v>
      </c>
      <c r="F445" s="82" t="s">
        <v>52</v>
      </c>
      <c r="G445" s="83">
        <v>42825</v>
      </c>
      <c r="H445" s="83">
        <v>40909</v>
      </c>
      <c r="I445" s="87">
        <v>46753</v>
      </c>
      <c r="J445" s="86"/>
      <c r="K445" s="76">
        <v>1</v>
      </c>
      <c r="L445" s="51">
        <v>0</v>
      </c>
      <c r="M445" s="51">
        <f>L445</f>
        <v>0</v>
      </c>
      <c r="N445" s="51">
        <f>L445</f>
        <v>0</v>
      </c>
      <c r="O445" s="51">
        <v>0</v>
      </c>
      <c r="P445" s="51">
        <f>L445</f>
        <v>0</v>
      </c>
      <c r="Q445" s="51">
        <f>IF(L445&gt;O445,2,0)</f>
        <v>0</v>
      </c>
      <c r="R445" s="51">
        <f>O445*1</f>
        <v>0</v>
      </c>
      <c r="S445" s="51">
        <v>2</v>
      </c>
      <c r="T445" s="51">
        <f>IF(O445=1,4,0)</f>
        <v>0</v>
      </c>
      <c r="U445" s="51">
        <v>1</v>
      </c>
      <c r="V445" s="51">
        <f>O445*4</f>
        <v>0</v>
      </c>
      <c r="W445" s="51">
        <f>IF(L445&gt;O445,0.1,0)</f>
        <v>0</v>
      </c>
      <c r="X445" s="51">
        <f>IF(L445&gt;O445,2,0)</f>
        <v>0</v>
      </c>
    </row>
    <row r="446" spans="1:24" x14ac:dyDescent="0.2">
      <c r="A446" s="77">
        <v>2010579</v>
      </c>
      <c r="B446" s="78" t="s">
        <v>3667</v>
      </c>
      <c r="C446" s="79" t="s">
        <v>581</v>
      </c>
      <c r="D446" s="80">
        <v>122313.11</v>
      </c>
      <c r="E446" s="81" t="s">
        <v>148</v>
      </c>
      <c r="F446" s="82" t="s">
        <v>52</v>
      </c>
      <c r="G446" s="83">
        <v>42825</v>
      </c>
      <c r="H446" s="83">
        <v>40931</v>
      </c>
      <c r="I446" s="87">
        <v>46775</v>
      </c>
      <c r="J446" s="86"/>
      <c r="K446" s="76">
        <v>1</v>
      </c>
      <c r="L446" s="51">
        <v>0</v>
      </c>
      <c r="M446" s="51">
        <f>L446</f>
        <v>0</v>
      </c>
      <c r="N446" s="51">
        <f>L446</f>
        <v>0</v>
      </c>
      <c r="O446" s="51">
        <v>0</v>
      </c>
      <c r="P446" s="51">
        <f>L446</f>
        <v>0</v>
      </c>
      <c r="Q446" s="51">
        <f>IF(L446&gt;O446,2,0)</f>
        <v>0</v>
      </c>
      <c r="R446" s="51">
        <f>O446*1</f>
        <v>0</v>
      </c>
      <c r="S446" s="51">
        <v>2</v>
      </c>
      <c r="T446" s="51">
        <f>IF(O446=1,4,0)</f>
        <v>0</v>
      </c>
      <c r="U446" s="51">
        <v>1</v>
      </c>
      <c r="V446" s="51">
        <f>O446*4</f>
        <v>0</v>
      </c>
      <c r="W446" s="51">
        <f>IF(L446&gt;O446,0.1,0)</f>
        <v>0</v>
      </c>
      <c r="X446" s="51">
        <f>IF(L446&gt;O446,2,0)</f>
        <v>0</v>
      </c>
    </row>
    <row r="447" spans="1:24" x14ac:dyDescent="0.2">
      <c r="A447" s="77">
        <v>2020179</v>
      </c>
      <c r="B447" s="78" t="s">
        <v>3668</v>
      </c>
      <c r="C447" s="79" t="s">
        <v>582</v>
      </c>
      <c r="D447" s="80">
        <v>12223612</v>
      </c>
      <c r="E447" s="81" t="s">
        <v>58</v>
      </c>
      <c r="F447" s="82" t="s">
        <v>52</v>
      </c>
      <c r="G447" s="83">
        <v>42825</v>
      </c>
      <c r="H447" s="83">
        <v>40909</v>
      </c>
      <c r="I447" s="87">
        <v>46753</v>
      </c>
      <c r="J447" s="86"/>
      <c r="K447" s="76">
        <v>1</v>
      </c>
      <c r="L447" s="51">
        <v>0</v>
      </c>
      <c r="M447" s="51">
        <f>L447</f>
        <v>0</v>
      </c>
      <c r="N447" s="51">
        <f>L447</f>
        <v>0</v>
      </c>
      <c r="O447" s="51">
        <v>0</v>
      </c>
      <c r="P447" s="51">
        <f>L447</f>
        <v>0</v>
      </c>
      <c r="Q447" s="51">
        <f>IF(L447&gt;O447,2,0)</f>
        <v>0</v>
      </c>
      <c r="R447" s="51">
        <f>O447*1</f>
        <v>0</v>
      </c>
      <c r="S447" s="51">
        <v>0</v>
      </c>
      <c r="T447" s="51">
        <f>IF(O447=1,4,0)</f>
        <v>0</v>
      </c>
      <c r="U447" s="51">
        <v>1</v>
      </c>
      <c r="V447" s="51">
        <f>O447*4</f>
        <v>0</v>
      </c>
      <c r="W447" s="51">
        <f>IF(L447&gt;O447,0.1,0)</f>
        <v>0</v>
      </c>
      <c r="X447" s="51">
        <f>IF(L447&gt;O447,2,0)</f>
        <v>0</v>
      </c>
    </row>
    <row r="448" spans="1:24" x14ac:dyDescent="0.2">
      <c r="A448" s="77">
        <v>2007726</v>
      </c>
      <c r="B448" s="78" t="s">
        <v>3669</v>
      </c>
      <c r="C448" s="79" t="s">
        <v>4505</v>
      </c>
      <c r="D448" s="80">
        <v>56609</v>
      </c>
      <c r="E448" s="81" t="s">
        <v>54</v>
      </c>
      <c r="F448" s="82" t="s">
        <v>52</v>
      </c>
      <c r="G448" s="83">
        <v>42124</v>
      </c>
      <c r="H448" s="83">
        <v>40909</v>
      </c>
      <c r="I448" s="87">
        <v>46753</v>
      </c>
      <c r="J448" s="86"/>
      <c r="K448" s="76">
        <v>1</v>
      </c>
      <c r="L448" s="51">
        <v>1</v>
      </c>
      <c r="M448" s="51">
        <f>L448</f>
        <v>1</v>
      </c>
      <c r="N448" s="51">
        <f>L448</f>
        <v>1</v>
      </c>
      <c r="O448" s="51">
        <v>0</v>
      </c>
      <c r="P448" s="51">
        <f>L448</f>
        <v>1</v>
      </c>
      <c r="Q448" s="51">
        <f>IF(L448&gt;O448,2,0)</f>
        <v>2</v>
      </c>
      <c r="R448" s="51">
        <f>O448*1</f>
        <v>0</v>
      </c>
      <c r="S448" s="51">
        <v>0</v>
      </c>
      <c r="T448" s="51">
        <f>IF(O448=1,4,0)</f>
        <v>0</v>
      </c>
      <c r="U448" s="51">
        <v>1</v>
      </c>
      <c r="V448" s="51">
        <f>O448*4</f>
        <v>0</v>
      </c>
      <c r="W448" s="51">
        <f>IF(L448&gt;O448,0.1,0)</f>
        <v>0.1</v>
      </c>
      <c r="X448" s="51">
        <f>IF(L448&gt;O448,2,0)</f>
        <v>2</v>
      </c>
    </row>
    <row r="449" spans="1:24" x14ac:dyDescent="0.2">
      <c r="A449" s="77">
        <v>2007698</v>
      </c>
      <c r="B449" s="78" t="s">
        <v>3670</v>
      </c>
      <c r="C449" s="79" t="s">
        <v>583</v>
      </c>
      <c r="D449" s="80">
        <v>9623285</v>
      </c>
      <c r="E449" s="81" t="s">
        <v>58</v>
      </c>
      <c r="F449" s="82" t="s">
        <v>52</v>
      </c>
      <c r="G449" s="83">
        <v>42124</v>
      </c>
      <c r="H449" s="83">
        <v>40984</v>
      </c>
      <c r="I449" s="87">
        <v>46828</v>
      </c>
      <c r="J449" s="86"/>
      <c r="K449" s="76">
        <v>1</v>
      </c>
      <c r="L449" s="51">
        <v>0</v>
      </c>
      <c r="M449" s="51">
        <f>L449</f>
        <v>0</v>
      </c>
      <c r="N449" s="51">
        <f>L449</f>
        <v>0</v>
      </c>
      <c r="O449" s="51">
        <v>0</v>
      </c>
      <c r="P449" s="51">
        <f>L449</f>
        <v>0</v>
      </c>
      <c r="Q449" s="51">
        <f>IF(L449&gt;O449,2,0)</f>
        <v>0</v>
      </c>
      <c r="R449" s="51">
        <f>O449*1</f>
        <v>0</v>
      </c>
      <c r="S449" s="51">
        <v>2</v>
      </c>
      <c r="T449" s="51">
        <f>IF(O449=1,4,0)</f>
        <v>0</v>
      </c>
      <c r="U449" s="51">
        <v>1</v>
      </c>
      <c r="V449" s="51">
        <f>O449*4</f>
        <v>0</v>
      </c>
      <c r="W449" s="51">
        <f>IF(L449&gt;O449,0.1,0)</f>
        <v>0</v>
      </c>
      <c r="X449" s="51">
        <f>IF(L449&gt;O449,2,0)</f>
        <v>0</v>
      </c>
    </row>
    <row r="450" spans="1:24" ht="51" x14ac:dyDescent="0.2">
      <c r="A450" s="45" t="s">
        <v>4445</v>
      </c>
      <c r="B450" s="88" t="s">
        <v>4569</v>
      </c>
      <c r="C450" s="16" t="s">
        <v>12</v>
      </c>
      <c r="D450" s="89">
        <v>12959690</v>
      </c>
      <c r="E450" s="90" t="s">
        <v>542</v>
      </c>
      <c r="F450" s="91" t="s">
        <v>52</v>
      </c>
      <c r="G450" s="18">
        <v>41456</v>
      </c>
      <c r="H450" s="18">
        <v>41157</v>
      </c>
      <c r="I450" s="92">
        <v>47001</v>
      </c>
      <c r="J450" s="43"/>
      <c r="K450" s="76">
        <v>1</v>
      </c>
      <c r="L450" s="51">
        <v>1</v>
      </c>
      <c r="M450" s="51">
        <f>L450</f>
        <v>1</v>
      </c>
      <c r="N450" s="51">
        <f>L450</f>
        <v>1</v>
      </c>
      <c r="O450" s="51">
        <v>1</v>
      </c>
      <c r="P450" s="51">
        <f>L450</f>
        <v>1</v>
      </c>
      <c r="Q450" s="51">
        <f>IF(L450&gt;O450,2,0)</f>
        <v>0</v>
      </c>
      <c r="R450" s="51">
        <f>O450*1</f>
        <v>1</v>
      </c>
      <c r="S450" s="64">
        <v>0</v>
      </c>
      <c r="T450" s="51">
        <f>IF(O450=1,4,0)</f>
        <v>4</v>
      </c>
      <c r="U450" s="51">
        <v>1</v>
      </c>
      <c r="V450" s="51">
        <f>O450*4</f>
        <v>4</v>
      </c>
      <c r="W450" s="51">
        <f>IF(L450&gt;O450,0.1,0)</f>
        <v>0</v>
      </c>
      <c r="X450" s="51">
        <f>IF(L450&gt;O450,2,0)</f>
        <v>0</v>
      </c>
    </row>
    <row r="451" spans="1:24" x14ac:dyDescent="0.2">
      <c r="A451" s="77">
        <v>5015590</v>
      </c>
      <c r="B451" s="78" t="s">
        <v>3671</v>
      </c>
      <c r="C451" s="79" t="s">
        <v>587</v>
      </c>
      <c r="D451" s="80">
        <v>864</v>
      </c>
      <c r="E451" s="81" t="s">
        <v>586</v>
      </c>
      <c r="F451" s="82" t="s">
        <v>52</v>
      </c>
      <c r="G451" s="83">
        <v>41608</v>
      </c>
      <c r="H451" s="83">
        <v>41097</v>
      </c>
      <c r="I451" s="87">
        <v>46941</v>
      </c>
      <c r="J451" s="86"/>
      <c r="K451" s="76">
        <v>1</v>
      </c>
      <c r="L451" s="51">
        <v>0</v>
      </c>
      <c r="M451" s="51">
        <f>L451</f>
        <v>0</v>
      </c>
      <c r="N451" s="51">
        <f>L451</f>
        <v>0</v>
      </c>
      <c r="O451" s="51">
        <v>0</v>
      </c>
      <c r="P451" s="51">
        <f>L451</f>
        <v>0</v>
      </c>
      <c r="Q451" s="51">
        <f>IF(L451&gt;O451,2,0)</f>
        <v>0</v>
      </c>
      <c r="R451" s="51">
        <f>O451*1</f>
        <v>0</v>
      </c>
      <c r="S451" s="51">
        <v>2</v>
      </c>
      <c r="T451" s="51">
        <f>IF(O451=1,4,0)</f>
        <v>0</v>
      </c>
      <c r="U451" s="51">
        <v>1</v>
      </c>
      <c r="V451" s="51">
        <f>O451*4</f>
        <v>0</v>
      </c>
      <c r="W451" s="51">
        <f>IF(L451&gt;O451,0.1,0)</f>
        <v>0</v>
      </c>
      <c r="X451" s="51">
        <f>IF(L451&gt;O451,2,0)</f>
        <v>0</v>
      </c>
    </row>
    <row r="452" spans="1:24" x14ac:dyDescent="0.2">
      <c r="A452" s="77">
        <v>5012669</v>
      </c>
      <c r="B452" s="78" t="s">
        <v>3672</v>
      </c>
      <c r="C452" s="79" t="s">
        <v>588</v>
      </c>
      <c r="D452" s="80">
        <v>11839235</v>
      </c>
      <c r="E452" s="81" t="s">
        <v>58</v>
      </c>
      <c r="F452" s="82" t="s">
        <v>52</v>
      </c>
      <c r="G452" s="83">
        <v>41222</v>
      </c>
      <c r="H452" s="83">
        <v>41207</v>
      </c>
      <c r="I452" s="87">
        <v>47051</v>
      </c>
      <c r="J452" s="86"/>
      <c r="K452" s="76">
        <v>1</v>
      </c>
      <c r="L452" s="51">
        <v>0</v>
      </c>
      <c r="M452" s="51">
        <f>L452</f>
        <v>0</v>
      </c>
      <c r="N452" s="51">
        <f>L452</f>
        <v>0</v>
      </c>
      <c r="O452" s="51">
        <v>0</v>
      </c>
      <c r="P452" s="51">
        <f>L452</f>
        <v>0</v>
      </c>
      <c r="Q452" s="51">
        <f>IF(L452&gt;O452,2,0)</f>
        <v>0</v>
      </c>
      <c r="R452" s="51">
        <f>O452*1</f>
        <v>0</v>
      </c>
      <c r="S452" s="51">
        <v>2</v>
      </c>
      <c r="T452" s="51">
        <f>IF(O452=1,4,0)</f>
        <v>0</v>
      </c>
      <c r="U452" s="51">
        <v>1</v>
      </c>
      <c r="V452" s="51">
        <f>O452*4</f>
        <v>0</v>
      </c>
      <c r="W452" s="51">
        <f>IF(L452&gt;O452,0.1,0)</f>
        <v>0</v>
      </c>
      <c r="X452" s="51">
        <f>IF(L452&gt;O452,2,0)</f>
        <v>0</v>
      </c>
    </row>
    <row r="453" spans="1:24" x14ac:dyDescent="0.2">
      <c r="A453" s="77">
        <v>5014671</v>
      </c>
      <c r="B453" s="78" t="s">
        <v>3673</v>
      </c>
      <c r="C453" s="79" t="s">
        <v>589</v>
      </c>
      <c r="D453" s="80">
        <v>12393018</v>
      </c>
      <c r="E453" s="81" t="s">
        <v>51</v>
      </c>
      <c r="F453" s="82" t="s">
        <v>52</v>
      </c>
      <c r="G453" s="83">
        <v>41455</v>
      </c>
      <c r="H453" s="83">
        <v>40909</v>
      </c>
      <c r="I453" s="87">
        <v>46753</v>
      </c>
      <c r="J453" s="86"/>
      <c r="K453" s="76">
        <v>1</v>
      </c>
      <c r="L453" s="51">
        <v>1</v>
      </c>
      <c r="M453" s="51">
        <f>L453</f>
        <v>1</v>
      </c>
      <c r="N453" s="51">
        <f>L453</f>
        <v>1</v>
      </c>
      <c r="O453" s="51">
        <v>1</v>
      </c>
      <c r="P453" s="51">
        <f>L453</f>
        <v>1</v>
      </c>
      <c r="Q453" s="51">
        <f>IF(L453&gt;O453,2,0)</f>
        <v>0</v>
      </c>
      <c r="R453" s="51">
        <f>O453*1</f>
        <v>1</v>
      </c>
      <c r="S453" s="51">
        <v>0</v>
      </c>
      <c r="T453" s="51">
        <f>IF(O453=1,4,0)</f>
        <v>4</v>
      </c>
      <c r="U453" s="51">
        <v>1</v>
      </c>
      <c r="V453" s="51">
        <f>O453*4</f>
        <v>4</v>
      </c>
      <c r="W453" s="51">
        <f>IF(L453&gt;O453,0.1,0)</f>
        <v>0</v>
      </c>
      <c r="X453" s="51">
        <f>IF(L453&gt;O453,2,0)</f>
        <v>0</v>
      </c>
    </row>
    <row r="454" spans="1:24" x14ac:dyDescent="0.2">
      <c r="A454" s="77">
        <v>2010917</v>
      </c>
      <c r="B454" s="78" t="s">
        <v>3674</v>
      </c>
      <c r="C454" s="79" t="s">
        <v>590</v>
      </c>
      <c r="D454" s="80">
        <v>10558093</v>
      </c>
      <c r="E454" s="81" t="s">
        <v>58</v>
      </c>
      <c r="F454" s="82" t="s">
        <v>52</v>
      </c>
      <c r="G454" s="83">
        <v>42171</v>
      </c>
      <c r="H454" s="83">
        <v>40982</v>
      </c>
      <c r="I454" s="87">
        <v>46826</v>
      </c>
      <c r="J454" s="86"/>
      <c r="K454" s="76">
        <v>1</v>
      </c>
      <c r="L454" s="51">
        <v>1</v>
      </c>
      <c r="M454" s="51">
        <f>L454</f>
        <v>1</v>
      </c>
      <c r="N454" s="51">
        <f>L454</f>
        <v>1</v>
      </c>
      <c r="O454" s="51">
        <v>1</v>
      </c>
      <c r="P454" s="51">
        <f>L454</f>
        <v>1</v>
      </c>
      <c r="Q454" s="51">
        <f>IF(L454&gt;O454,2,0)</f>
        <v>0</v>
      </c>
      <c r="R454" s="51">
        <f>O454*1</f>
        <v>1</v>
      </c>
      <c r="S454" s="51">
        <v>0</v>
      </c>
      <c r="T454" s="51">
        <f>IF(O454=1,4,0)</f>
        <v>4</v>
      </c>
      <c r="U454" s="51">
        <v>1</v>
      </c>
      <c r="V454" s="51">
        <f>O454*4</f>
        <v>4</v>
      </c>
      <c r="W454" s="51">
        <f>IF(L454&gt;O454,0.1,0)</f>
        <v>0</v>
      </c>
      <c r="X454" s="51">
        <f>IF(L454&gt;O454,2,0)</f>
        <v>0</v>
      </c>
    </row>
    <row r="455" spans="1:24" x14ac:dyDescent="0.2">
      <c r="A455" s="77">
        <v>5014663</v>
      </c>
      <c r="B455" s="78" t="s">
        <v>3675</v>
      </c>
      <c r="C455" s="79" t="s">
        <v>591</v>
      </c>
      <c r="D455" s="80">
        <v>10553254</v>
      </c>
      <c r="E455" s="81" t="s">
        <v>58</v>
      </c>
      <c r="F455" s="82" t="s">
        <v>52</v>
      </c>
      <c r="G455" s="83">
        <v>41468</v>
      </c>
      <c r="H455" s="83">
        <v>40909</v>
      </c>
      <c r="I455" s="87">
        <v>46753</v>
      </c>
      <c r="J455" s="86"/>
      <c r="K455" s="76">
        <v>1</v>
      </c>
      <c r="L455" s="51">
        <v>1</v>
      </c>
      <c r="M455" s="51">
        <f>L455</f>
        <v>1</v>
      </c>
      <c r="N455" s="51">
        <f>L455</f>
        <v>1</v>
      </c>
      <c r="O455" s="51">
        <v>1</v>
      </c>
      <c r="P455" s="51">
        <f>L455</f>
        <v>1</v>
      </c>
      <c r="Q455" s="51">
        <f>IF(L455&gt;O455,2,0)</f>
        <v>0</v>
      </c>
      <c r="R455" s="51">
        <f>O455*1</f>
        <v>1</v>
      </c>
      <c r="S455" s="51">
        <v>0</v>
      </c>
      <c r="T455" s="51">
        <f>IF(O455=1,4,0)</f>
        <v>4</v>
      </c>
      <c r="U455" s="51">
        <v>1</v>
      </c>
      <c r="V455" s="51">
        <f>O455*4</f>
        <v>4</v>
      </c>
      <c r="W455" s="51">
        <f>IF(L455&gt;O455,0.1,0)</f>
        <v>0</v>
      </c>
      <c r="X455" s="51">
        <f>IF(L455&gt;O455,2,0)</f>
        <v>0</v>
      </c>
    </row>
    <row r="456" spans="1:24" x14ac:dyDescent="0.2">
      <c r="A456" s="77">
        <v>505006</v>
      </c>
      <c r="B456" s="78" t="s">
        <v>3676</v>
      </c>
      <c r="C456" s="79" t="s">
        <v>592</v>
      </c>
      <c r="D456" s="80">
        <v>138611</v>
      </c>
      <c r="E456" s="81" t="s">
        <v>593</v>
      </c>
      <c r="F456" s="82" t="s">
        <v>52</v>
      </c>
      <c r="G456" s="83">
        <v>42400</v>
      </c>
      <c r="H456" s="83">
        <v>40909</v>
      </c>
      <c r="I456" s="87">
        <v>46753</v>
      </c>
      <c r="J456" s="86"/>
      <c r="K456" s="76">
        <v>1</v>
      </c>
      <c r="L456" s="51">
        <v>1</v>
      </c>
      <c r="M456" s="51">
        <f>L456</f>
        <v>1</v>
      </c>
      <c r="N456" s="51">
        <f>L456</f>
        <v>1</v>
      </c>
      <c r="O456" s="51">
        <v>0</v>
      </c>
      <c r="P456" s="51">
        <f>L456</f>
        <v>1</v>
      </c>
      <c r="Q456" s="51">
        <f>IF(L456&gt;O456,2,0)</f>
        <v>2</v>
      </c>
      <c r="R456" s="51">
        <f>O456*1</f>
        <v>0</v>
      </c>
      <c r="S456" s="51">
        <v>0</v>
      </c>
      <c r="T456" s="51">
        <f>IF(O456=1,4,0)</f>
        <v>0</v>
      </c>
      <c r="U456" s="51">
        <v>1</v>
      </c>
      <c r="V456" s="51">
        <f>O456*4</f>
        <v>0</v>
      </c>
      <c r="W456" s="51">
        <f>IF(L456&gt;O456,0.1,0)</f>
        <v>0.1</v>
      </c>
      <c r="X456" s="51">
        <f>IF(L456&gt;O456,2,0)</f>
        <v>2</v>
      </c>
    </row>
    <row r="457" spans="1:24" x14ac:dyDescent="0.2">
      <c r="A457" s="77">
        <v>2006426</v>
      </c>
      <c r="B457" s="78" t="s">
        <v>3677</v>
      </c>
      <c r="C457" s="79" t="s">
        <v>594</v>
      </c>
      <c r="D457" s="80">
        <v>324984</v>
      </c>
      <c r="E457" s="81" t="s">
        <v>66</v>
      </c>
      <c r="F457" s="82" t="s">
        <v>52</v>
      </c>
      <c r="G457" s="83">
        <v>45453</v>
      </c>
      <c r="H457" s="83">
        <v>41153</v>
      </c>
      <c r="I457" s="87">
        <v>46997</v>
      </c>
      <c r="J457" s="86"/>
      <c r="K457" s="76">
        <v>1</v>
      </c>
      <c r="L457" s="51">
        <v>0</v>
      </c>
      <c r="M457" s="51">
        <f>L457</f>
        <v>0</v>
      </c>
      <c r="N457" s="51">
        <f>L457</f>
        <v>0</v>
      </c>
      <c r="O457" s="51">
        <v>0</v>
      </c>
      <c r="P457" s="51">
        <f>L457</f>
        <v>0</v>
      </c>
      <c r="Q457" s="51">
        <f>IF(L457&gt;O457,2,0)</f>
        <v>0</v>
      </c>
      <c r="R457" s="51">
        <f>O457*1</f>
        <v>0</v>
      </c>
      <c r="S457" s="51">
        <v>2</v>
      </c>
      <c r="T457" s="51">
        <f>IF(O457=1,4,0)</f>
        <v>0</v>
      </c>
      <c r="U457" s="51">
        <v>1</v>
      </c>
      <c r="V457" s="51">
        <f>O457*4</f>
        <v>0</v>
      </c>
      <c r="W457" s="51">
        <f>IF(L457&gt;O457,0.1,0)</f>
        <v>0</v>
      </c>
      <c r="X457" s="51">
        <f>IF(L457&gt;O457,2,0)</f>
        <v>0</v>
      </c>
    </row>
    <row r="458" spans="1:24" x14ac:dyDescent="0.2">
      <c r="A458" s="77">
        <v>505089</v>
      </c>
      <c r="B458" s="78" t="s">
        <v>3678</v>
      </c>
      <c r="C458" s="79" t="s">
        <v>595</v>
      </c>
      <c r="D458" s="80">
        <v>10554568</v>
      </c>
      <c r="E458" s="81" t="s">
        <v>58</v>
      </c>
      <c r="F458" s="82" t="s">
        <v>52</v>
      </c>
      <c r="G458" s="83">
        <v>42400</v>
      </c>
      <c r="H458" s="83">
        <v>40977</v>
      </c>
      <c r="I458" s="87">
        <v>46821</v>
      </c>
      <c r="J458" s="86"/>
      <c r="K458" s="76">
        <v>1</v>
      </c>
      <c r="L458" s="51">
        <v>1</v>
      </c>
      <c r="M458" s="51">
        <f>L458</f>
        <v>1</v>
      </c>
      <c r="N458" s="51">
        <f>L458</f>
        <v>1</v>
      </c>
      <c r="O458" s="51">
        <v>0</v>
      </c>
      <c r="P458" s="51">
        <f>L458</f>
        <v>1</v>
      </c>
      <c r="Q458" s="51">
        <f>IF(L458&gt;O458,2,0)</f>
        <v>2</v>
      </c>
      <c r="R458" s="51">
        <f>O458*1</f>
        <v>0</v>
      </c>
      <c r="S458" s="51">
        <v>0</v>
      </c>
      <c r="T458" s="51">
        <f>IF(O458=1,4,0)</f>
        <v>0</v>
      </c>
      <c r="U458" s="51">
        <v>1</v>
      </c>
      <c r="V458" s="51">
        <f>O458*4</f>
        <v>0</v>
      </c>
      <c r="W458" s="51">
        <f>IF(L458&gt;O458,0.1,0)</f>
        <v>0.1</v>
      </c>
      <c r="X458" s="51">
        <f>IF(L458&gt;O458,2,0)</f>
        <v>2</v>
      </c>
    </row>
    <row r="459" spans="1:24" x14ac:dyDescent="0.2">
      <c r="A459" s="77">
        <v>505066</v>
      </c>
      <c r="B459" s="78" t="s">
        <v>3679</v>
      </c>
      <c r="C459" s="79" t="s">
        <v>596</v>
      </c>
      <c r="D459" s="80">
        <v>7766250</v>
      </c>
      <c r="E459" s="81" t="s">
        <v>85</v>
      </c>
      <c r="F459" s="82" t="s">
        <v>52</v>
      </c>
      <c r="G459" s="83">
        <v>42400</v>
      </c>
      <c r="H459" s="83">
        <v>40940</v>
      </c>
      <c r="I459" s="87">
        <v>46784</v>
      </c>
      <c r="J459" s="86"/>
      <c r="K459" s="76">
        <v>1</v>
      </c>
      <c r="L459" s="51">
        <v>1</v>
      </c>
      <c r="M459" s="51">
        <f>L459</f>
        <v>1</v>
      </c>
      <c r="N459" s="51">
        <f>L459</f>
        <v>1</v>
      </c>
      <c r="O459" s="51">
        <v>0</v>
      </c>
      <c r="P459" s="51">
        <f>L459</f>
        <v>1</v>
      </c>
      <c r="Q459" s="51">
        <f>IF(L459&gt;O459,2,0)</f>
        <v>2</v>
      </c>
      <c r="R459" s="51">
        <f>O459*1</f>
        <v>0</v>
      </c>
      <c r="S459" s="51">
        <v>0</v>
      </c>
      <c r="T459" s="51">
        <f>IF(O459=1,4,0)</f>
        <v>0</v>
      </c>
      <c r="U459" s="51">
        <v>1</v>
      </c>
      <c r="V459" s="51">
        <f>O459*4</f>
        <v>0</v>
      </c>
      <c r="W459" s="51">
        <f>IF(L459&gt;O459,0.1,0)</f>
        <v>0.1</v>
      </c>
      <c r="X459" s="51">
        <f>IF(L459&gt;O459,2,0)</f>
        <v>2</v>
      </c>
    </row>
    <row r="460" spans="1:24" x14ac:dyDescent="0.2">
      <c r="A460" s="77">
        <v>8000815</v>
      </c>
      <c r="B460" s="78" t="s">
        <v>3680</v>
      </c>
      <c r="C460" s="79" t="s">
        <v>443</v>
      </c>
      <c r="D460" s="80">
        <v>10553189</v>
      </c>
      <c r="E460" s="81" t="s">
        <v>58</v>
      </c>
      <c r="F460" s="82" t="s">
        <v>52</v>
      </c>
      <c r="G460" s="83">
        <v>42094</v>
      </c>
      <c r="H460" s="83">
        <v>40909</v>
      </c>
      <c r="I460" s="87">
        <v>46753</v>
      </c>
      <c r="J460" s="86"/>
      <c r="K460" s="76">
        <v>1</v>
      </c>
      <c r="L460" s="51">
        <v>0</v>
      </c>
      <c r="M460" s="51">
        <f>L460</f>
        <v>0</v>
      </c>
      <c r="N460" s="51">
        <f>L460</f>
        <v>0</v>
      </c>
      <c r="O460" s="51">
        <v>0</v>
      </c>
      <c r="P460" s="51">
        <f>L460</f>
        <v>0</v>
      </c>
      <c r="Q460" s="51">
        <f>IF(L460&gt;O460,2,0)</f>
        <v>0</v>
      </c>
      <c r="R460" s="51">
        <f>O460*1</f>
        <v>0</v>
      </c>
      <c r="S460" s="51">
        <v>2</v>
      </c>
      <c r="T460" s="51">
        <f>IF(O460=1,4,0)</f>
        <v>0</v>
      </c>
      <c r="U460" s="51">
        <v>1</v>
      </c>
      <c r="V460" s="51">
        <f>O460*4</f>
        <v>0</v>
      </c>
      <c r="W460" s="51">
        <f>IF(L460&gt;O460,0.1,0)</f>
        <v>0</v>
      </c>
      <c r="X460" s="51">
        <f>IF(L460&gt;O460,2,0)</f>
        <v>0</v>
      </c>
    </row>
    <row r="461" spans="1:24" x14ac:dyDescent="0.2">
      <c r="A461" s="77">
        <v>5014349</v>
      </c>
      <c r="B461" s="78" t="s">
        <v>3681</v>
      </c>
      <c r="C461" s="79" t="s">
        <v>444</v>
      </c>
      <c r="D461" s="80">
        <v>9183090</v>
      </c>
      <c r="E461" s="81" t="s">
        <v>58</v>
      </c>
      <c r="F461" s="82" t="s">
        <v>52</v>
      </c>
      <c r="G461" s="83">
        <v>41305</v>
      </c>
      <c r="H461" s="83">
        <v>40909</v>
      </c>
      <c r="I461" s="87">
        <v>46753</v>
      </c>
      <c r="J461" s="86"/>
      <c r="K461" s="76">
        <v>1</v>
      </c>
      <c r="L461" s="51">
        <v>0</v>
      </c>
      <c r="M461" s="51">
        <f>L461</f>
        <v>0</v>
      </c>
      <c r="N461" s="51">
        <f>L461</f>
        <v>0</v>
      </c>
      <c r="O461" s="51">
        <v>0</v>
      </c>
      <c r="P461" s="51">
        <f>L461</f>
        <v>0</v>
      </c>
      <c r="Q461" s="51">
        <f>IF(L461&gt;O461,2,0)</f>
        <v>0</v>
      </c>
      <c r="R461" s="51">
        <f>O461*1</f>
        <v>0</v>
      </c>
      <c r="S461" s="51">
        <v>2</v>
      </c>
      <c r="T461" s="51">
        <f>IF(O461=1,4,0)</f>
        <v>0</v>
      </c>
      <c r="U461" s="51">
        <v>1</v>
      </c>
      <c r="V461" s="51">
        <f>O461*4</f>
        <v>0</v>
      </c>
      <c r="W461" s="51">
        <f>IF(L461&gt;O461,0.1,0)</f>
        <v>0</v>
      </c>
      <c r="X461" s="51">
        <f>IF(L461&gt;O461,2,0)</f>
        <v>0</v>
      </c>
    </row>
    <row r="462" spans="1:24" x14ac:dyDescent="0.2">
      <c r="A462" s="77">
        <v>2555977</v>
      </c>
      <c r="B462" s="78" t="s">
        <v>3682</v>
      </c>
      <c r="C462" s="79" t="s">
        <v>445</v>
      </c>
      <c r="D462" s="80">
        <v>11827059</v>
      </c>
      <c r="E462" s="81" t="s">
        <v>58</v>
      </c>
      <c r="F462" s="82" t="s">
        <v>52</v>
      </c>
      <c r="G462" s="83">
        <v>44580</v>
      </c>
      <c r="H462" s="83">
        <v>41107</v>
      </c>
      <c r="I462" s="87">
        <v>46951</v>
      </c>
      <c r="J462" s="86"/>
      <c r="K462" s="76">
        <v>1</v>
      </c>
      <c r="L462" s="51">
        <v>0</v>
      </c>
      <c r="M462" s="51">
        <f>L462</f>
        <v>0</v>
      </c>
      <c r="N462" s="51">
        <f>L462</f>
        <v>0</v>
      </c>
      <c r="O462" s="51">
        <v>0</v>
      </c>
      <c r="P462" s="51">
        <f>L462</f>
        <v>0</v>
      </c>
      <c r="Q462" s="51">
        <f>IF(L462&gt;O462,2,0)</f>
        <v>0</v>
      </c>
      <c r="R462" s="51">
        <f>O462*1</f>
        <v>0</v>
      </c>
      <c r="S462" s="51">
        <v>2</v>
      </c>
      <c r="T462" s="51">
        <f>IF(O462=1,4,0)</f>
        <v>0</v>
      </c>
      <c r="U462" s="51">
        <v>1</v>
      </c>
      <c r="V462" s="51">
        <f>O462*4</f>
        <v>0</v>
      </c>
      <c r="W462" s="51">
        <f>IF(L462&gt;O462,0.1,0)</f>
        <v>0</v>
      </c>
      <c r="X462" s="51">
        <f>IF(L462&gt;O462,2,0)</f>
        <v>0</v>
      </c>
    </row>
    <row r="463" spans="1:24" x14ac:dyDescent="0.2">
      <c r="A463" s="77">
        <v>2555972</v>
      </c>
      <c r="B463" s="78" t="s">
        <v>3683</v>
      </c>
      <c r="C463" s="79" t="s">
        <v>446</v>
      </c>
      <c r="D463" s="80">
        <v>11843592</v>
      </c>
      <c r="E463" s="81" t="s">
        <v>58</v>
      </c>
      <c r="F463" s="82" t="s">
        <v>52</v>
      </c>
      <c r="G463" s="83">
        <v>43131</v>
      </c>
      <c r="H463" s="83">
        <v>41274</v>
      </c>
      <c r="I463" s="87">
        <v>47118</v>
      </c>
      <c r="J463" s="86"/>
      <c r="K463" s="76">
        <v>1</v>
      </c>
      <c r="L463" s="51">
        <v>0</v>
      </c>
      <c r="M463" s="51">
        <f>L463</f>
        <v>0</v>
      </c>
      <c r="N463" s="51">
        <f>L463</f>
        <v>0</v>
      </c>
      <c r="O463" s="51">
        <v>0</v>
      </c>
      <c r="P463" s="51">
        <f>L463</f>
        <v>0</v>
      </c>
      <c r="Q463" s="51">
        <f>IF(L463&gt;O463,2,0)</f>
        <v>0</v>
      </c>
      <c r="R463" s="51">
        <f>O463*1</f>
        <v>0</v>
      </c>
      <c r="S463" s="51">
        <v>2</v>
      </c>
      <c r="T463" s="51">
        <f>IF(O463=1,4,0)</f>
        <v>0</v>
      </c>
      <c r="U463" s="51">
        <v>1</v>
      </c>
      <c r="V463" s="51">
        <f>O463*4</f>
        <v>0</v>
      </c>
      <c r="W463" s="51">
        <f>IF(L463&gt;O463,0.1,0)</f>
        <v>0</v>
      </c>
      <c r="X463" s="51">
        <f>IF(L463&gt;O463,2,0)</f>
        <v>0</v>
      </c>
    </row>
    <row r="464" spans="1:24" x14ac:dyDescent="0.2">
      <c r="A464" s="77">
        <v>2555957</v>
      </c>
      <c r="B464" s="78" t="s">
        <v>3684</v>
      </c>
      <c r="C464" s="79" t="s">
        <v>447</v>
      </c>
      <c r="D464" s="80">
        <v>3650</v>
      </c>
      <c r="E464" s="81" t="s">
        <v>56</v>
      </c>
      <c r="F464" s="82" t="s">
        <v>52</v>
      </c>
      <c r="G464" s="83">
        <v>43131</v>
      </c>
      <c r="H464" s="83">
        <v>41274</v>
      </c>
      <c r="I464" s="87">
        <v>47118</v>
      </c>
      <c r="J464" s="86"/>
      <c r="K464" s="76">
        <v>1</v>
      </c>
      <c r="L464" s="51">
        <v>0</v>
      </c>
      <c r="M464" s="51">
        <f>L464</f>
        <v>0</v>
      </c>
      <c r="N464" s="51">
        <f>L464</f>
        <v>0</v>
      </c>
      <c r="O464" s="51">
        <v>0</v>
      </c>
      <c r="P464" s="51">
        <f>L464</f>
        <v>0</v>
      </c>
      <c r="Q464" s="51">
        <f>IF(L464&gt;O464,2,0)</f>
        <v>0</v>
      </c>
      <c r="R464" s="51">
        <f>O464*1</f>
        <v>0</v>
      </c>
      <c r="S464" s="51">
        <v>2</v>
      </c>
      <c r="T464" s="51">
        <f>IF(O464=1,4,0)</f>
        <v>0</v>
      </c>
      <c r="U464" s="51">
        <v>1</v>
      </c>
      <c r="V464" s="51">
        <f>O464*4</f>
        <v>0</v>
      </c>
      <c r="W464" s="51">
        <f>IF(L464&gt;O464,0.1,0)</f>
        <v>0</v>
      </c>
      <c r="X464" s="51">
        <f>IF(L464&gt;O464,2,0)</f>
        <v>0</v>
      </c>
    </row>
    <row r="465" spans="1:24" x14ac:dyDescent="0.2">
      <c r="A465" s="77">
        <v>2015997</v>
      </c>
      <c r="B465" s="78" t="s">
        <v>3685</v>
      </c>
      <c r="C465" s="79" t="s">
        <v>448</v>
      </c>
      <c r="D465" s="80">
        <v>7791058130948</v>
      </c>
      <c r="E465" s="81" t="s">
        <v>449</v>
      </c>
      <c r="F465" s="82" t="s">
        <v>52</v>
      </c>
      <c r="G465" s="83">
        <v>42185</v>
      </c>
      <c r="H465" s="83">
        <v>40909</v>
      </c>
      <c r="I465" s="87">
        <v>46753</v>
      </c>
      <c r="J465" s="86"/>
      <c r="K465" s="76">
        <v>1</v>
      </c>
      <c r="L465" s="51">
        <v>0</v>
      </c>
      <c r="M465" s="51">
        <f>L465</f>
        <v>0</v>
      </c>
      <c r="N465" s="51">
        <f>L465</f>
        <v>0</v>
      </c>
      <c r="O465" s="51">
        <v>0</v>
      </c>
      <c r="P465" s="51">
        <f>L465</f>
        <v>0</v>
      </c>
      <c r="Q465" s="51">
        <f>IF(L465&gt;O465,2,0)</f>
        <v>0</v>
      </c>
      <c r="R465" s="51">
        <f>O465*1</f>
        <v>0</v>
      </c>
      <c r="S465" s="51">
        <v>0</v>
      </c>
      <c r="T465" s="51">
        <f>IF(O465=1,4,0)</f>
        <v>0</v>
      </c>
      <c r="U465" s="51">
        <v>1</v>
      </c>
      <c r="V465" s="51">
        <f>O465*4</f>
        <v>0</v>
      </c>
      <c r="W465" s="51">
        <f>IF(L465&gt;O465,0.1,0)</f>
        <v>0</v>
      </c>
      <c r="X465" s="51">
        <f>IF(L465&gt;O465,2,0)</f>
        <v>0</v>
      </c>
    </row>
    <row r="466" spans="1:24" x14ac:dyDescent="0.2">
      <c r="A466" s="77">
        <v>2015996</v>
      </c>
      <c r="B466" s="78" t="s">
        <v>3686</v>
      </c>
      <c r="C466" s="79" t="s">
        <v>450</v>
      </c>
      <c r="D466" s="80">
        <v>77910581300334</v>
      </c>
      <c r="E466" s="81" t="s">
        <v>126</v>
      </c>
      <c r="F466" s="82" t="s">
        <v>52</v>
      </c>
      <c r="G466" s="83">
        <v>42185</v>
      </c>
      <c r="H466" s="83">
        <v>40909</v>
      </c>
      <c r="I466" s="87">
        <v>46753</v>
      </c>
      <c r="J466" s="86"/>
      <c r="K466" s="76">
        <v>1</v>
      </c>
      <c r="L466" s="51">
        <v>1</v>
      </c>
      <c r="M466" s="51">
        <f>L466</f>
        <v>1</v>
      </c>
      <c r="N466" s="51">
        <f>L466</f>
        <v>1</v>
      </c>
      <c r="O466" s="51">
        <v>1</v>
      </c>
      <c r="P466" s="51">
        <f>L466</f>
        <v>1</v>
      </c>
      <c r="Q466" s="51">
        <f>IF(L466&gt;O466,2,0)</f>
        <v>0</v>
      </c>
      <c r="R466" s="51">
        <f>O466*1</f>
        <v>1</v>
      </c>
      <c r="S466" s="51">
        <v>2</v>
      </c>
      <c r="T466" s="51">
        <f>IF(O466=1,4,0)</f>
        <v>4</v>
      </c>
      <c r="U466" s="51">
        <v>1</v>
      </c>
      <c r="V466" s="51">
        <f>O466*4</f>
        <v>4</v>
      </c>
      <c r="W466" s="51">
        <f>IF(L466&gt;O466,0.1,0)</f>
        <v>0</v>
      </c>
      <c r="X466" s="51">
        <f>IF(L466&gt;O466,2,0)</f>
        <v>0</v>
      </c>
    </row>
    <row r="467" spans="1:24" x14ac:dyDescent="0.2">
      <c r="A467" s="77">
        <v>300366</v>
      </c>
      <c r="B467" s="78" t="s">
        <v>3687</v>
      </c>
      <c r="C467" s="79" t="s">
        <v>451</v>
      </c>
      <c r="D467" s="80">
        <v>7791058130792</v>
      </c>
      <c r="E467" s="81" t="s">
        <v>449</v>
      </c>
      <c r="F467" s="82" t="s">
        <v>52</v>
      </c>
      <c r="G467" s="83">
        <v>42185</v>
      </c>
      <c r="H467" s="83">
        <v>40909</v>
      </c>
      <c r="I467" s="87">
        <v>46753</v>
      </c>
      <c r="J467" s="86"/>
      <c r="K467" s="76">
        <v>1</v>
      </c>
      <c r="L467" s="51">
        <v>0</v>
      </c>
      <c r="M467" s="51">
        <f>L467</f>
        <v>0</v>
      </c>
      <c r="N467" s="51">
        <f>L467</f>
        <v>0</v>
      </c>
      <c r="O467" s="51">
        <v>0</v>
      </c>
      <c r="P467" s="51">
        <f>L467</f>
        <v>0</v>
      </c>
      <c r="Q467" s="51">
        <f>IF(L467&gt;O467,2,0)</f>
        <v>0</v>
      </c>
      <c r="R467" s="51">
        <f>O467*1</f>
        <v>0</v>
      </c>
      <c r="S467" s="51">
        <v>0</v>
      </c>
      <c r="T467" s="51">
        <f>IF(O467=1,4,0)</f>
        <v>0</v>
      </c>
      <c r="U467" s="51">
        <v>1</v>
      </c>
      <c r="V467" s="51">
        <f>O467*4</f>
        <v>0</v>
      </c>
      <c r="W467" s="51">
        <f>IF(L467&gt;O467,0.1,0)</f>
        <v>0</v>
      </c>
      <c r="X467" s="51">
        <f>IF(L467&gt;O467,2,0)</f>
        <v>0</v>
      </c>
    </row>
    <row r="468" spans="1:24" x14ac:dyDescent="0.2">
      <c r="A468" s="77">
        <v>300368</v>
      </c>
      <c r="B468" s="78" t="s">
        <v>3688</v>
      </c>
      <c r="C468" s="79" t="s">
        <v>452</v>
      </c>
      <c r="D468" s="80">
        <v>779069130860</v>
      </c>
      <c r="E468" s="81" t="s">
        <v>449</v>
      </c>
      <c r="F468" s="82" t="s">
        <v>52</v>
      </c>
      <c r="G468" s="83">
        <v>42505</v>
      </c>
      <c r="H468" s="83">
        <v>40909</v>
      </c>
      <c r="I468" s="87">
        <v>46753</v>
      </c>
      <c r="J468" s="86"/>
      <c r="K468" s="76">
        <v>1</v>
      </c>
      <c r="L468" s="51">
        <v>0</v>
      </c>
      <c r="M468" s="51">
        <f>L468</f>
        <v>0</v>
      </c>
      <c r="N468" s="51">
        <f>L468</f>
        <v>0</v>
      </c>
      <c r="O468" s="51">
        <v>0</v>
      </c>
      <c r="P468" s="51">
        <f>L468</f>
        <v>0</v>
      </c>
      <c r="Q468" s="51">
        <f>IF(L468&gt;O468,2,0)</f>
        <v>0</v>
      </c>
      <c r="R468" s="51">
        <f>O468*1</f>
        <v>0</v>
      </c>
      <c r="S468" s="51">
        <v>0</v>
      </c>
      <c r="T468" s="51">
        <f>IF(O468=1,4,0)</f>
        <v>0</v>
      </c>
      <c r="U468" s="51">
        <v>1</v>
      </c>
      <c r="V468" s="51">
        <f>O468*4</f>
        <v>0</v>
      </c>
      <c r="W468" s="51">
        <f>IF(L468&gt;O468,0.1,0)</f>
        <v>0</v>
      </c>
      <c r="X468" s="51">
        <f>IF(L468&gt;O468,2,0)</f>
        <v>0</v>
      </c>
    </row>
    <row r="469" spans="1:24" x14ac:dyDescent="0.2">
      <c r="A469" s="77">
        <v>300369</v>
      </c>
      <c r="B469" s="78" t="s">
        <v>3689</v>
      </c>
      <c r="C469" s="79" t="s">
        <v>453</v>
      </c>
      <c r="D469" s="80">
        <v>7791058130364</v>
      </c>
      <c r="E469" s="81" t="s">
        <v>449</v>
      </c>
      <c r="F469" s="82" t="s">
        <v>52</v>
      </c>
      <c r="G469" s="83">
        <v>42185</v>
      </c>
      <c r="H469" s="83">
        <v>41274</v>
      </c>
      <c r="I469" s="87">
        <v>47118</v>
      </c>
      <c r="J469" s="86"/>
      <c r="K469" s="76">
        <v>1</v>
      </c>
      <c r="L469" s="51">
        <v>1</v>
      </c>
      <c r="M469" s="51">
        <f>L469</f>
        <v>1</v>
      </c>
      <c r="N469" s="51">
        <f>L469</f>
        <v>1</v>
      </c>
      <c r="O469" s="51">
        <v>1</v>
      </c>
      <c r="P469" s="51">
        <f>L469</f>
        <v>1</v>
      </c>
      <c r="Q469" s="51">
        <f>IF(L469&gt;O469,2,0)</f>
        <v>0</v>
      </c>
      <c r="R469" s="51">
        <f>O469*1</f>
        <v>1</v>
      </c>
      <c r="S469" s="51">
        <v>2</v>
      </c>
      <c r="T469" s="51">
        <f>IF(O469=1,4,0)</f>
        <v>4</v>
      </c>
      <c r="U469" s="51">
        <v>1</v>
      </c>
      <c r="V469" s="51">
        <f>O469*4</f>
        <v>4</v>
      </c>
      <c r="W469" s="51">
        <f>IF(L469&gt;O469,0.1,0)</f>
        <v>0</v>
      </c>
      <c r="X469" s="51">
        <f>IF(L469&gt;O469,2,0)</f>
        <v>0</v>
      </c>
    </row>
    <row r="470" spans="1:24" x14ac:dyDescent="0.2">
      <c r="A470" s="77">
        <v>2027057</v>
      </c>
      <c r="B470" s="78" t="s">
        <v>3690</v>
      </c>
      <c r="C470" s="79" t="s">
        <v>4506</v>
      </c>
      <c r="D470" s="80">
        <v>7791059130781</v>
      </c>
      <c r="E470" s="81" t="s">
        <v>449</v>
      </c>
      <c r="F470" s="82" t="s">
        <v>52</v>
      </c>
      <c r="G470" s="83">
        <v>45923</v>
      </c>
      <c r="H470" s="83">
        <v>40909</v>
      </c>
      <c r="I470" s="87">
        <v>46753</v>
      </c>
      <c r="J470" s="86"/>
      <c r="K470" s="76">
        <v>1</v>
      </c>
      <c r="L470" s="51">
        <v>0</v>
      </c>
      <c r="M470" s="51">
        <f>L470</f>
        <v>0</v>
      </c>
      <c r="N470" s="51">
        <f>L470</f>
        <v>0</v>
      </c>
      <c r="O470" s="51">
        <v>0</v>
      </c>
      <c r="P470" s="51">
        <f>L470</f>
        <v>0</v>
      </c>
      <c r="Q470" s="51">
        <f>IF(L470&gt;O470,2,0)</f>
        <v>0</v>
      </c>
      <c r="R470" s="51">
        <f>O470*1</f>
        <v>0</v>
      </c>
      <c r="S470" s="51">
        <v>0</v>
      </c>
      <c r="T470" s="51">
        <f>IF(O470=1,4,0)</f>
        <v>0</v>
      </c>
      <c r="U470" s="51">
        <v>1</v>
      </c>
      <c r="V470" s="51">
        <f>O470*4</f>
        <v>0</v>
      </c>
      <c r="W470" s="51">
        <f>IF(L470&gt;O470,0.1,0)</f>
        <v>0</v>
      </c>
      <c r="X470" s="51">
        <f>IF(L470&gt;O470,2,0)</f>
        <v>0</v>
      </c>
    </row>
    <row r="471" spans="1:24" x14ac:dyDescent="0.2">
      <c r="A471" s="77">
        <v>2014213</v>
      </c>
      <c r="B471" s="78" t="s">
        <v>3691</v>
      </c>
      <c r="C471" s="79" t="s">
        <v>454</v>
      </c>
      <c r="D471" s="80">
        <v>7791058830345</v>
      </c>
      <c r="E471" s="81" t="s">
        <v>449</v>
      </c>
      <c r="F471" s="82" t="s">
        <v>52</v>
      </c>
      <c r="G471" s="83">
        <v>43697</v>
      </c>
      <c r="H471" s="83">
        <v>40909</v>
      </c>
      <c r="I471" s="87">
        <v>46753</v>
      </c>
      <c r="J471" s="86"/>
      <c r="K471" s="76">
        <v>1</v>
      </c>
      <c r="L471" s="51">
        <v>1</v>
      </c>
      <c r="M471" s="51">
        <f>L471</f>
        <v>1</v>
      </c>
      <c r="N471" s="51">
        <f>L471</f>
        <v>1</v>
      </c>
      <c r="O471" s="51">
        <v>1</v>
      </c>
      <c r="P471" s="51">
        <f>L471</f>
        <v>1</v>
      </c>
      <c r="Q471" s="51">
        <f>IF(L471&gt;O471,2,0)</f>
        <v>0</v>
      </c>
      <c r="R471" s="51">
        <f>O471*1</f>
        <v>1</v>
      </c>
      <c r="S471" s="51">
        <v>2</v>
      </c>
      <c r="T471" s="51">
        <f>IF(O471=1,4,0)</f>
        <v>4</v>
      </c>
      <c r="U471" s="51">
        <v>1</v>
      </c>
      <c r="V471" s="51">
        <f>O471*4</f>
        <v>4</v>
      </c>
      <c r="W471" s="51">
        <f>IF(L471&gt;O471,0.1,0)</f>
        <v>0</v>
      </c>
      <c r="X471" s="51">
        <f>IF(L471&gt;O471,2,0)</f>
        <v>0</v>
      </c>
    </row>
    <row r="472" spans="1:24" x14ac:dyDescent="0.2">
      <c r="A472" s="77">
        <v>2024083</v>
      </c>
      <c r="B472" s="78" t="s">
        <v>3692</v>
      </c>
      <c r="C472" s="79" t="s">
        <v>4507</v>
      </c>
      <c r="D472" s="80">
        <v>7791054025191</v>
      </c>
      <c r="E472" s="81" t="s">
        <v>449</v>
      </c>
      <c r="F472" s="82" t="s">
        <v>52</v>
      </c>
      <c r="G472" s="83">
        <v>45729</v>
      </c>
      <c r="H472" s="83">
        <v>40909</v>
      </c>
      <c r="I472" s="87">
        <v>46753</v>
      </c>
      <c r="J472" s="86"/>
      <c r="K472" s="76">
        <v>1</v>
      </c>
      <c r="L472" s="51">
        <v>0</v>
      </c>
      <c r="M472" s="51">
        <f>L472</f>
        <v>0</v>
      </c>
      <c r="N472" s="51">
        <f>L472</f>
        <v>0</v>
      </c>
      <c r="O472" s="51">
        <v>0</v>
      </c>
      <c r="P472" s="51">
        <f>L472</f>
        <v>0</v>
      </c>
      <c r="Q472" s="51">
        <f>IF(L472&gt;O472,2,0)</f>
        <v>0</v>
      </c>
      <c r="R472" s="51">
        <f>O472*1</f>
        <v>0</v>
      </c>
      <c r="S472" s="51">
        <v>0</v>
      </c>
      <c r="T472" s="51">
        <f>IF(O472=1,4,0)</f>
        <v>0</v>
      </c>
      <c r="U472" s="51">
        <v>1</v>
      </c>
      <c r="V472" s="51">
        <f>O472*4</f>
        <v>0</v>
      </c>
      <c r="W472" s="51">
        <f>IF(L472&gt;O472,0.1,0)</f>
        <v>0</v>
      </c>
      <c r="X472" s="51">
        <f>IF(L472&gt;O472,2,0)</f>
        <v>0</v>
      </c>
    </row>
    <row r="473" spans="1:24" ht="38.25" x14ac:dyDescent="0.2">
      <c r="A473" s="77">
        <v>2027261</v>
      </c>
      <c r="B473" s="78" t="s">
        <v>3693</v>
      </c>
      <c r="C473" s="79" t="s">
        <v>114</v>
      </c>
      <c r="D473" s="80">
        <v>7791058136513</v>
      </c>
      <c r="E473" s="81" t="s">
        <v>449</v>
      </c>
      <c r="F473" s="82" t="s">
        <v>52</v>
      </c>
      <c r="G473" s="83">
        <v>45961</v>
      </c>
      <c r="H473" s="83">
        <v>40909</v>
      </c>
      <c r="I473" s="87">
        <v>46753</v>
      </c>
      <c r="J473" s="86"/>
      <c r="K473" s="76">
        <v>1</v>
      </c>
      <c r="L473" s="51">
        <v>0</v>
      </c>
      <c r="M473" s="51">
        <f>L473</f>
        <v>0</v>
      </c>
      <c r="N473" s="51">
        <f>L473</f>
        <v>0</v>
      </c>
      <c r="O473" s="51">
        <v>0</v>
      </c>
      <c r="P473" s="51">
        <f>L473</f>
        <v>0</v>
      </c>
      <c r="Q473" s="51">
        <f>IF(L473&gt;O473,2,0)</f>
        <v>0</v>
      </c>
      <c r="R473" s="51">
        <f>O473*1</f>
        <v>0</v>
      </c>
      <c r="S473" s="51">
        <v>0</v>
      </c>
      <c r="T473" s="51">
        <f>IF(O473=1,4,0)</f>
        <v>0</v>
      </c>
      <c r="U473" s="51">
        <v>1</v>
      </c>
      <c r="V473" s="51">
        <f>O473*4</f>
        <v>0</v>
      </c>
      <c r="W473" s="51">
        <f>IF(L473&gt;O473,0.1,0)</f>
        <v>0</v>
      </c>
      <c r="X473" s="51">
        <f>IF(L473&gt;O473,2,0)</f>
        <v>0</v>
      </c>
    </row>
    <row r="474" spans="1:24" ht="38.25" x14ac:dyDescent="0.2">
      <c r="A474" s="77">
        <v>2026265</v>
      </c>
      <c r="B474" s="78" t="s">
        <v>3694</v>
      </c>
      <c r="C474" s="79" t="s">
        <v>114</v>
      </c>
      <c r="D474" s="80">
        <v>7791054024688</v>
      </c>
      <c r="E474" s="81" t="s">
        <v>449</v>
      </c>
      <c r="F474" s="82" t="s">
        <v>52</v>
      </c>
      <c r="G474" s="83">
        <v>45877</v>
      </c>
      <c r="H474" s="83">
        <v>40909</v>
      </c>
      <c r="I474" s="87">
        <v>46753</v>
      </c>
      <c r="J474" s="86"/>
      <c r="K474" s="76">
        <v>1</v>
      </c>
      <c r="L474" s="51">
        <v>1</v>
      </c>
      <c r="M474" s="51">
        <f>L474</f>
        <v>1</v>
      </c>
      <c r="N474" s="51">
        <f>L474</f>
        <v>1</v>
      </c>
      <c r="O474" s="51">
        <v>1</v>
      </c>
      <c r="P474" s="51">
        <f>L474</f>
        <v>1</v>
      </c>
      <c r="Q474" s="51">
        <f>IF(L474&gt;O474,2,0)</f>
        <v>0</v>
      </c>
      <c r="R474" s="51">
        <f>O474*1</f>
        <v>1</v>
      </c>
      <c r="S474" s="51">
        <v>2</v>
      </c>
      <c r="T474" s="51">
        <f>IF(O474=1,4,0)</f>
        <v>4</v>
      </c>
      <c r="U474" s="51">
        <v>1</v>
      </c>
      <c r="V474" s="51">
        <f>O474*4</f>
        <v>4</v>
      </c>
      <c r="W474" s="51">
        <f>IF(L474&gt;O474,0.1,0)</f>
        <v>0</v>
      </c>
      <c r="X474" s="51">
        <f>IF(L474&gt;O474,2,0)</f>
        <v>0</v>
      </c>
    </row>
    <row r="475" spans="1:24" ht="38.25" x14ac:dyDescent="0.2">
      <c r="A475" s="77">
        <v>2026062</v>
      </c>
      <c r="B475" s="78" t="s">
        <v>3695</v>
      </c>
      <c r="C475" s="79" t="s">
        <v>114</v>
      </c>
      <c r="D475" s="80">
        <v>7791054025026</v>
      </c>
      <c r="E475" s="81" t="s">
        <v>449</v>
      </c>
      <c r="F475" s="82" t="s">
        <v>52</v>
      </c>
      <c r="G475" s="83">
        <v>45874</v>
      </c>
      <c r="H475" s="83">
        <v>40909</v>
      </c>
      <c r="I475" s="87">
        <v>46753</v>
      </c>
      <c r="J475" s="86"/>
      <c r="K475" s="76">
        <v>1</v>
      </c>
      <c r="L475" s="51">
        <v>0</v>
      </c>
      <c r="M475" s="51">
        <f>L475</f>
        <v>0</v>
      </c>
      <c r="N475" s="51">
        <f>L475</f>
        <v>0</v>
      </c>
      <c r="O475" s="51">
        <v>0</v>
      </c>
      <c r="P475" s="51">
        <f>L475</f>
        <v>0</v>
      </c>
      <c r="Q475" s="51">
        <f>IF(L475&gt;O475,2,0)</f>
        <v>0</v>
      </c>
      <c r="R475" s="51">
        <f>O475*1</f>
        <v>0</v>
      </c>
      <c r="S475" s="51">
        <v>0</v>
      </c>
      <c r="T475" s="51">
        <f>IF(O475=1,4,0)</f>
        <v>0</v>
      </c>
      <c r="U475" s="51">
        <v>1</v>
      </c>
      <c r="V475" s="51">
        <f>O475*4</f>
        <v>0</v>
      </c>
      <c r="W475" s="51">
        <f>IF(L475&gt;O475,0.1,0)</f>
        <v>0</v>
      </c>
      <c r="X475" s="51">
        <f>IF(L475&gt;O475,2,0)</f>
        <v>0</v>
      </c>
    </row>
    <row r="476" spans="1:24" x14ac:dyDescent="0.2">
      <c r="A476" s="77">
        <v>400015313</v>
      </c>
      <c r="B476" s="78" t="s">
        <v>3696</v>
      </c>
      <c r="C476" s="79" t="s">
        <v>455</v>
      </c>
      <c r="D476" s="80">
        <v>7791058130346</v>
      </c>
      <c r="E476" s="81" t="s">
        <v>449</v>
      </c>
      <c r="F476" s="82" t="s">
        <v>52</v>
      </c>
      <c r="G476" s="83">
        <v>42185</v>
      </c>
      <c r="H476" s="83">
        <v>41274</v>
      </c>
      <c r="I476" s="87">
        <v>47118</v>
      </c>
      <c r="J476" s="86"/>
      <c r="K476" s="76">
        <v>1</v>
      </c>
      <c r="L476" s="51">
        <v>0</v>
      </c>
      <c r="M476" s="51">
        <f>L476</f>
        <v>0</v>
      </c>
      <c r="N476" s="51">
        <f>L476</f>
        <v>0</v>
      </c>
      <c r="O476" s="51">
        <v>0</v>
      </c>
      <c r="P476" s="51">
        <f>L476</f>
        <v>0</v>
      </c>
      <c r="Q476" s="51">
        <f>IF(L476&gt;O476,2,0)</f>
        <v>0</v>
      </c>
      <c r="R476" s="51">
        <f>O476*1</f>
        <v>0</v>
      </c>
      <c r="S476" s="51">
        <v>0</v>
      </c>
      <c r="T476" s="51">
        <f>IF(O476=1,4,0)</f>
        <v>0</v>
      </c>
      <c r="U476" s="51">
        <v>1</v>
      </c>
      <c r="V476" s="51">
        <f>O476*4</f>
        <v>0</v>
      </c>
      <c r="W476" s="51">
        <f>IF(L476&gt;O476,0.1,0)</f>
        <v>0</v>
      </c>
      <c r="X476" s="51">
        <f>IF(L476&gt;O476,2,0)</f>
        <v>0</v>
      </c>
    </row>
    <row r="477" spans="1:24" x14ac:dyDescent="0.2">
      <c r="A477" s="77">
        <v>8000880</v>
      </c>
      <c r="B477" s="78" t="s">
        <v>3697</v>
      </c>
      <c r="C477" s="79" t="s">
        <v>456</v>
      </c>
      <c r="D477" s="80">
        <v>8838</v>
      </c>
      <c r="E477" s="81" t="s">
        <v>457</v>
      </c>
      <c r="F477" s="82" t="s">
        <v>52</v>
      </c>
      <c r="G477" s="83">
        <v>42173</v>
      </c>
      <c r="H477" s="83">
        <v>40909</v>
      </c>
      <c r="I477" s="87">
        <v>46753</v>
      </c>
      <c r="J477" s="86"/>
      <c r="K477" s="76">
        <v>1</v>
      </c>
      <c r="L477" s="51">
        <v>0</v>
      </c>
      <c r="M477" s="51">
        <f>L477</f>
        <v>0</v>
      </c>
      <c r="N477" s="51">
        <f>L477</f>
        <v>0</v>
      </c>
      <c r="O477" s="51">
        <v>0</v>
      </c>
      <c r="P477" s="51">
        <f>L477</f>
        <v>0</v>
      </c>
      <c r="Q477" s="51">
        <f>IF(L477&gt;O477,2,0)</f>
        <v>0</v>
      </c>
      <c r="R477" s="51">
        <f>O477*1</f>
        <v>0</v>
      </c>
      <c r="S477" s="51">
        <v>2</v>
      </c>
      <c r="T477" s="51">
        <f>IF(O477=1,4,0)</f>
        <v>0</v>
      </c>
      <c r="U477" s="51">
        <v>1</v>
      </c>
      <c r="V477" s="51">
        <f>O477*4</f>
        <v>0</v>
      </c>
      <c r="W477" s="51">
        <f>IF(L477&gt;O477,0.1,0)</f>
        <v>0</v>
      </c>
      <c r="X477" s="51">
        <f>IF(L477&gt;O477,2,0)</f>
        <v>0</v>
      </c>
    </row>
    <row r="478" spans="1:24" x14ac:dyDescent="0.2">
      <c r="A478" s="77">
        <v>8000888</v>
      </c>
      <c r="B478" s="78" t="s">
        <v>3698</v>
      </c>
      <c r="C478" s="79" t="s">
        <v>458</v>
      </c>
      <c r="D478" s="80">
        <v>9127598</v>
      </c>
      <c r="E478" s="81" t="s">
        <v>58</v>
      </c>
      <c r="F478" s="82" t="s">
        <v>52</v>
      </c>
      <c r="G478" s="83">
        <v>42094</v>
      </c>
      <c r="H478" s="83">
        <v>40954</v>
      </c>
      <c r="I478" s="87">
        <v>46798</v>
      </c>
      <c r="J478" s="86"/>
      <c r="K478" s="76">
        <v>1</v>
      </c>
      <c r="L478" s="51">
        <v>0</v>
      </c>
      <c r="M478" s="51">
        <f>L478</f>
        <v>0</v>
      </c>
      <c r="N478" s="51">
        <f>L478</f>
        <v>0</v>
      </c>
      <c r="O478" s="51">
        <v>0</v>
      </c>
      <c r="P478" s="51">
        <f>L478</f>
        <v>0</v>
      </c>
      <c r="Q478" s="51">
        <f>IF(L478&gt;O478,2,0)</f>
        <v>0</v>
      </c>
      <c r="R478" s="51">
        <f>O478*1</f>
        <v>0</v>
      </c>
      <c r="S478" s="51">
        <v>2</v>
      </c>
      <c r="T478" s="51">
        <f>IF(O478=1,4,0)</f>
        <v>0</v>
      </c>
      <c r="U478" s="51">
        <v>1</v>
      </c>
      <c r="V478" s="51">
        <f>O478*4</f>
        <v>0</v>
      </c>
      <c r="W478" s="51">
        <f>IF(L478&gt;O478,0.1,0)</f>
        <v>0</v>
      </c>
      <c r="X478" s="51">
        <f>IF(L478&gt;O478,2,0)</f>
        <v>0</v>
      </c>
    </row>
    <row r="479" spans="1:24" x14ac:dyDescent="0.2">
      <c r="A479" s="77">
        <v>8000882</v>
      </c>
      <c r="B479" s="78" t="s">
        <v>3699</v>
      </c>
      <c r="C479" s="79" t="s">
        <v>459</v>
      </c>
      <c r="D479" s="80">
        <v>11813</v>
      </c>
      <c r="E479" s="81" t="s">
        <v>1226</v>
      </c>
      <c r="F479" s="82" t="s">
        <v>52</v>
      </c>
      <c r="G479" s="83">
        <v>42094</v>
      </c>
      <c r="H479" s="83">
        <v>41183</v>
      </c>
      <c r="I479" s="87">
        <v>47027</v>
      </c>
      <c r="J479" s="86"/>
      <c r="K479" s="76">
        <v>1</v>
      </c>
      <c r="L479" s="51">
        <v>0</v>
      </c>
      <c r="M479" s="51">
        <f>L479</f>
        <v>0</v>
      </c>
      <c r="N479" s="51">
        <f>L479</f>
        <v>0</v>
      </c>
      <c r="O479" s="51">
        <v>0</v>
      </c>
      <c r="P479" s="51">
        <f>L479</f>
        <v>0</v>
      </c>
      <c r="Q479" s="51">
        <f>IF(L479&gt;O479,2,0)</f>
        <v>0</v>
      </c>
      <c r="R479" s="51">
        <f>O479*1</f>
        <v>0</v>
      </c>
      <c r="S479" s="51">
        <v>2</v>
      </c>
      <c r="T479" s="51">
        <f>IF(O479=1,4,0)</f>
        <v>0</v>
      </c>
      <c r="U479" s="51">
        <v>1</v>
      </c>
      <c r="V479" s="51">
        <f>O479*4</f>
        <v>0</v>
      </c>
      <c r="W479" s="51">
        <f>IF(L479&gt;O479,0.1,0)</f>
        <v>0</v>
      </c>
      <c r="X479" s="51">
        <f>IF(L479&gt;O479,2,0)</f>
        <v>0</v>
      </c>
    </row>
    <row r="480" spans="1:24" x14ac:dyDescent="0.2">
      <c r="A480" s="77">
        <v>2017871</v>
      </c>
      <c r="B480" s="78" t="s">
        <v>3700</v>
      </c>
      <c r="C480" s="79" t="s">
        <v>460</v>
      </c>
      <c r="D480" s="80">
        <v>10541902</v>
      </c>
      <c r="E480" s="81" t="s">
        <v>58</v>
      </c>
      <c r="F480" s="82" t="s">
        <v>52</v>
      </c>
      <c r="G480" s="83">
        <v>42316</v>
      </c>
      <c r="H480" s="83">
        <v>40909</v>
      </c>
      <c r="I480" s="87">
        <v>46753</v>
      </c>
      <c r="J480" s="86"/>
      <c r="K480" s="76">
        <v>1</v>
      </c>
      <c r="L480" s="51">
        <v>0</v>
      </c>
      <c r="M480" s="51">
        <f>L480</f>
        <v>0</v>
      </c>
      <c r="N480" s="51">
        <f>L480</f>
        <v>0</v>
      </c>
      <c r="O480" s="51">
        <v>0</v>
      </c>
      <c r="P480" s="51">
        <f>L480</f>
        <v>0</v>
      </c>
      <c r="Q480" s="51">
        <f>IF(L480&gt;O480,2,0)</f>
        <v>0</v>
      </c>
      <c r="R480" s="51">
        <f>O480*1</f>
        <v>0</v>
      </c>
      <c r="S480" s="51">
        <v>0</v>
      </c>
      <c r="T480" s="51">
        <f>IF(O480=1,4,0)</f>
        <v>0</v>
      </c>
      <c r="U480" s="51">
        <v>1</v>
      </c>
      <c r="V480" s="51">
        <f>O480*4</f>
        <v>0</v>
      </c>
      <c r="W480" s="51">
        <f>IF(L480&gt;O480,0.1,0)</f>
        <v>0</v>
      </c>
      <c r="X480" s="51">
        <f>IF(L480&gt;O480,2,0)</f>
        <v>0</v>
      </c>
    </row>
    <row r="481" spans="1:24" ht="25.5" x14ac:dyDescent="0.2">
      <c r="A481" s="77">
        <v>2027398</v>
      </c>
      <c r="B481" s="78" t="s">
        <v>3701</v>
      </c>
      <c r="C481" s="79" t="s">
        <v>29</v>
      </c>
      <c r="D481" s="80">
        <v>10554848</v>
      </c>
      <c r="E481" s="81" t="s">
        <v>58</v>
      </c>
      <c r="F481" s="82" t="s">
        <v>52</v>
      </c>
      <c r="G481" s="83">
        <v>45981</v>
      </c>
      <c r="H481" s="83">
        <v>40909</v>
      </c>
      <c r="I481" s="87">
        <v>46753</v>
      </c>
      <c r="J481" s="86"/>
      <c r="K481" s="76">
        <v>1</v>
      </c>
      <c r="L481" s="51">
        <v>1</v>
      </c>
      <c r="M481" s="51">
        <f>L481</f>
        <v>1</v>
      </c>
      <c r="N481" s="51">
        <f>L481</f>
        <v>1</v>
      </c>
      <c r="O481" s="51">
        <v>1</v>
      </c>
      <c r="P481" s="51">
        <f>L481</f>
        <v>1</v>
      </c>
      <c r="Q481" s="51">
        <f>IF(L481&gt;O481,2,0)</f>
        <v>0</v>
      </c>
      <c r="R481" s="51">
        <f>O481*1</f>
        <v>1</v>
      </c>
      <c r="S481" s="51">
        <v>2</v>
      </c>
      <c r="T481" s="51">
        <f>IF(O481=1,4,0)</f>
        <v>4</v>
      </c>
      <c r="U481" s="51">
        <v>1</v>
      </c>
      <c r="V481" s="51">
        <f>O481*4</f>
        <v>4</v>
      </c>
      <c r="W481" s="51">
        <f>IF(L481&gt;O481,0.1,0)</f>
        <v>0</v>
      </c>
      <c r="X481" s="51">
        <f>IF(L481&gt;O481,2,0)</f>
        <v>0</v>
      </c>
    </row>
    <row r="482" spans="1:24" ht="25.5" x14ac:dyDescent="0.2">
      <c r="A482" s="77">
        <v>1001283</v>
      </c>
      <c r="B482" s="78" t="s">
        <v>3702</v>
      </c>
      <c r="C482" s="79" t="s">
        <v>29</v>
      </c>
      <c r="D482" s="80">
        <v>10555703</v>
      </c>
      <c r="E482" s="81" t="s">
        <v>58</v>
      </c>
      <c r="F482" s="82" t="s">
        <v>52</v>
      </c>
      <c r="G482" s="83">
        <v>42316</v>
      </c>
      <c r="H482" s="83">
        <v>40909</v>
      </c>
      <c r="I482" s="87">
        <v>46753</v>
      </c>
      <c r="J482" s="86"/>
      <c r="K482" s="76">
        <v>1</v>
      </c>
      <c r="L482" s="51">
        <v>0</v>
      </c>
      <c r="M482" s="51">
        <f>L482</f>
        <v>0</v>
      </c>
      <c r="N482" s="51">
        <f>L482</f>
        <v>0</v>
      </c>
      <c r="O482" s="51">
        <v>0</v>
      </c>
      <c r="P482" s="51">
        <f>L482</f>
        <v>0</v>
      </c>
      <c r="Q482" s="51">
        <f>IF(L482&gt;O482,2,0)</f>
        <v>0</v>
      </c>
      <c r="R482" s="51">
        <f>O482*1</f>
        <v>0</v>
      </c>
      <c r="S482" s="51">
        <v>0</v>
      </c>
      <c r="T482" s="51">
        <f>IF(O482=1,4,0)</f>
        <v>0</v>
      </c>
      <c r="U482" s="51">
        <v>1</v>
      </c>
      <c r="V482" s="51">
        <f>O482*4</f>
        <v>0</v>
      </c>
      <c r="W482" s="51">
        <f>IF(L482&gt;O482,0.1,0)</f>
        <v>0</v>
      </c>
      <c r="X482" s="51">
        <f>IF(L482&gt;O482,2,0)</f>
        <v>0</v>
      </c>
    </row>
    <row r="483" spans="1:24" x14ac:dyDescent="0.2">
      <c r="A483" s="77">
        <v>2020652</v>
      </c>
      <c r="B483" s="78" t="s">
        <v>3703</v>
      </c>
      <c r="C483" s="79" t="s">
        <v>461</v>
      </c>
      <c r="D483" s="80">
        <v>10535130</v>
      </c>
      <c r="E483" s="81" t="s">
        <v>58</v>
      </c>
      <c r="F483" s="82" t="s">
        <v>52</v>
      </c>
      <c r="G483" s="83">
        <v>43261</v>
      </c>
      <c r="H483" s="83">
        <v>40909</v>
      </c>
      <c r="I483" s="87">
        <v>46753</v>
      </c>
      <c r="J483" s="86"/>
      <c r="K483" s="76">
        <v>1</v>
      </c>
      <c r="L483" s="51">
        <v>0</v>
      </c>
      <c r="M483" s="51">
        <f>L483</f>
        <v>0</v>
      </c>
      <c r="N483" s="51">
        <f>L483</f>
        <v>0</v>
      </c>
      <c r="O483" s="51">
        <v>0</v>
      </c>
      <c r="P483" s="51">
        <f>L483</f>
        <v>0</v>
      </c>
      <c r="Q483" s="51">
        <f>IF(L483&gt;O483,2,0)</f>
        <v>0</v>
      </c>
      <c r="R483" s="51">
        <f>O483*1</f>
        <v>0</v>
      </c>
      <c r="S483" s="51">
        <v>0</v>
      </c>
      <c r="T483" s="51">
        <f>IF(O483=1,4,0)</f>
        <v>0</v>
      </c>
      <c r="U483" s="51">
        <v>1</v>
      </c>
      <c r="V483" s="51">
        <f>O483*4</f>
        <v>0</v>
      </c>
      <c r="W483" s="51">
        <f>IF(L483&gt;O483,0.1,0)</f>
        <v>0</v>
      </c>
      <c r="X483" s="51">
        <f>IF(L483&gt;O483,2,0)</f>
        <v>0</v>
      </c>
    </row>
    <row r="484" spans="1:24" x14ac:dyDescent="0.2">
      <c r="A484" s="77">
        <v>2026827</v>
      </c>
      <c r="B484" s="78" t="s">
        <v>3704</v>
      </c>
      <c r="C484" s="79" t="s">
        <v>4508</v>
      </c>
      <c r="D484" s="80">
        <v>10532736</v>
      </c>
      <c r="E484" s="81" t="s">
        <v>58</v>
      </c>
      <c r="F484" s="82" t="s">
        <v>52</v>
      </c>
      <c r="G484" s="83">
        <v>45911</v>
      </c>
      <c r="H484" s="83">
        <v>40909</v>
      </c>
      <c r="I484" s="87">
        <v>46753</v>
      </c>
      <c r="J484" s="86"/>
      <c r="K484" s="76">
        <v>1</v>
      </c>
      <c r="L484" s="51">
        <v>1</v>
      </c>
      <c r="M484" s="51">
        <f>L484</f>
        <v>1</v>
      </c>
      <c r="N484" s="51">
        <f>L484</f>
        <v>1</v>
      </c>
      <c r="O484" s="51">
        <v>1</v>
      </c>
      <c r="P484" s="51">
        <f>L484</f>
        <v>1</v>
      </c>
      <c r="Q484" s="51">
        <f>IF(L484&gt;O484,2,0)</f>
        <v>0</v>
      </c>
      <c r="R484" s="51">
        <f>O484*1</f>
        <v>1</v>
      </c>
      <c r="S484" s="51">
        <v>2</v>
      </c>
      <c r="T484" s="51">
        <f>IF(O484=1,4,0)</f>
        <v>4</v>
      </c>
      <c r="U484" s="51">
        <v>1</v>
      </c>
      <c r="V484" s="51">
        <f>O484*4</f>
        <v>4</v>
      </c>
      <c r="W484" s="51">
        <f>IF(L484&gt;O484,0.1,0)</f>
        <v>0</v>
      </c>
      <c r="X484" s="51">
        <f>IF(L484&gt;O484,2,0)</f>
        <v>0</v>
      </c>
    </row>
    <row r="485" spans="1:24" ht="25.5" x14ac:dyDescent="0.2">
      <c r="A485" s="77">
        <v>2020577</v>
      </c>
      <c r="B485" s="78" t="s">
        <v>3705</v>
      </c>
      <c r="C485" s="79" t="s">
        <v>29</v>
      </c>
      <c r="D485" s="80">
        <v>10532535</v>
      </c>
      <c r="E485" s="81" t="s">
        <v>58</v>
      </c>
      <c r="F485" s="82" t="s">
        <v>52</v>
      </c>
      <c r="G485" s="83">
        <v>42890</v>
      </c>
      <c r="H485" s="83">
        <v>40909</v>
      </c>
      <c r="I485" s="87">
        <v>46753</v>
      </c>
      <c r="J485" s="86"/>
      <c r="K485" s="76">
        <v>1</v>
      </c>
      <c r="L485" s="51">
        <v>0</v>
      </c>
      <c r="M485" s="51">
        <f>L485</f>
        <v>0</v>
      </c>
      <c r="N485" s="51">
        <f>L485</f>
        <v>0</v>
      </c>
      <c r="O485" s="51">
        <v>0</v>
      </c>
      <c r="P485" s="51">
        <f>L485</f>
        <v>0</v>
      </c>
      <c r="Q485" s="51">
        <f>IF(L485&gt;O485,2,0)</f>
        <v>0</v>
      </c>
      <c r="R485" s="51">
        <f>O485*1</f>
        <v>0</v>
      </c>
      <c r="S485" s="51">
        <v>0</v>
      </c>
      <c r="T485" s="51">
        <f>IF(O485=1,4,0)</f>
        <v>0</v>
      </c>
      <c r="U485" s="51">
        <v>1</v>
      </c>
      <c r="V485" s="51">
        <f>O485*4</f>
        <v>0</v>
      </c>
      <c r="W485" s="51">
        <f>IF(L485&gt;O485,0.1,0)</f>
        <v>0</v>
      </c>
      <c r="X485" s="51">
        <f>IF(L485&gt;O485,2,0)</f>
        <v>0</v>
      </c>
    </row>
    <row r="486" spans="1:24" x14ac:dyDescent="0.2">
      <c r="A486" s="77">
        <v>8000914</v>
      </c>
      <c r="B486" s="78" t="s">
        <v>3706</v>
      </c>
      <c r="C486" s="79" t="s">
        <v>462</v>
      </c>
      <c r="D486" s="80">
        <v>10541911</v>
      </c>
      <c r="E486" s="81" t="s">
        <v>58</v>
      </c>
      <c r="F486" s="82" t="s">
        <v>52</v>
      </c>
      <c r="G486" s="83">
        <v>42094</v>
      </c>
      <c r="H486" s="83">
        <v>40969</v>
      </c>
      <c r="I486" s="87">
        <v>46813</v>
      </c>
      <c r="J486" s="86"/>
      <c r="K486" s="76">
        <v>1</v>
      </c>
      <c r="L486" s="51">
        <v>0</v>
      </c>
      <c r="M486" s="51">
        <f>L486</f>
        <v>0</v>
      </c>
      <c r="N486" s="51">
        <f>L486</f>
        <v>0</v>
      </c>
      <c r="O486" s="51">
        <v>0</v>
      </c>
      <c r="P486" s="51">
        <f>L486</f>
        <v>0</v>
      </c>
      <c r="Q486" s="51">
        <f>IF(L486&gt;O486,2,0)</f>
        <v>0</v>
      </c>
      <c r="R486" s="51">
        <f>O486*1</f>
        <v>0</v>
      </c>
      <c r="S486" s="51">
        <v>0</v>
      </c>
      <c r="T486" s="51">
        <f>IF(O486=1,4,0)</f>
        <v>0</v>
      </c>
      <c r="U486" s="51">
        <v>1</v>
      </c>
      <c r="V486" s="51">
        <f>O486*4</f>
        <v>0</v>
      </c>
      <c r="W486" s="51">
        <f>IF(L486&gt;O486,0.1,0)</f>
        <v>0</v>
      </c>
      <c r="X486" s="51">
        <f>IF(L486&gt;O486,2,0)</f>
        <v>0</v>
      </c>
    </row>
    <row r="487" spans="1:24" x14ac:dyDescent="0.2">
      <c r="A487" s="77">
        <v>2018100</v>
      </c>
      <c r="B487" s="78" t="s">
        <v>3707</v>
      </c>
      <c r="C487" s="79" t="s">
        <v>463</v>
      </c>
      <c r="D487" s="80">
        <v>13284848</v>
      </c>
      <c r="E487" s="81" t="s">
        <v>58</v>
      </c>
      <c r="F487" s="82" t="s">
        <v>52</v>
      </c>
      <c r="G487" s="83">
        <v>42400</v>
      </c>
      <c r="H487" s="83">
        <v>40909</v>
      </c>
      <c r="I487" s="87">
        <v>46753</v>
      </c>
      <c r="J487" s="86"/>
      <c r="K487" s="76">
        <v>1</v>
      </c>
      <c r="L487" s="51">
        <v>0</v>
      </c>
      <c r="M487" s="51">
        <f>L487</f>
        <v>0</v>
      </c>
      <c r="N487" s="51">
        <f>L487</f>
        <v>0</v>
      </c>
      <c r="O487" s="51">
        <v>0</v>
      </c>
      <c r="P487" s="51">
        <f>L487</f>
        <v>0</v>
      </c>
      <c r="Q487" s="51">
        <f>IF(L487&gt;O487,2,0)</f>
        <v>0</v>
      </c>
      <c r="R487" s="51">
        <f>O487*1</f>
        <v>0</v>
      </c>
      <c r="S487" s="51">
        <v>2</v>
      </c>
      <c r="T487" s="51">
        <f>IF(O487=1,4,0)</f>
        <v>0</v>
      </c>
      <c r="U487" s="51">
        <v>1</v>
      </c>
      <c r="V487" s="51">
        <f>O487*4</f>
        <v>0</v>
      </c>
      <c r="W487" s="51">
        <f>IF(L487&gt;O487,0.1,0)</f>
        <v>0</v>
      </c>
      <c r="X487" s="51">
        <f>IF(L487&gt;O487,2,0)</f>
        <v>0</v>
      </c>
    </row>
    <row r="488" spans="1:24" x14ac:dyDescent="0.2">
      <c r="A488" s="77">
        <v>8003258</v>
      </c>
      <c r="B488" s="78" t="s">
        <v>3708</v>
      </c>
      <c r="C488" s="79" t="s">
        <v>464</v>
      </c>
      <c r="D488" s="80">
        <v>11193174</v>
      </c>
      <c r="E488" s="81" t="s">
        <v>58</v>
      </c>
      <c r="F488" s="82" t="s">
        <v>52</v>
      </c>
      <c r="G488" s="83">
        <v>42400</v>
      </c>
      <c r="H488" s="83">
        <v>41061</v>
      </c>
      <c r="I488" s="87">
        <v>46905</v>
      </c>
      <c r="J488" s="86"/>
      <c r="K488" s="76">
        <v>1</v>
      </c>
      <c r="L488" s="51">
        <v>0</v>
      </c>
      <c r="M488" s="51">
        <f>L488</f>
        <v>0</v>
      </c>
      <c r="N488" s="51">
        <f>L488</f>
        <v>0</v>
      </c>
      <c r="O488" s="51">
        <v>0</v>
      </c>
      <c r="P488" s="51">
        <f>L488</f>
        <v>0</v>
      </c>
      <c r="Q488" s="51">
        <f>IF(L488&gt;O488,2,0)</f>
        <v>0</v>
      </c>
      <c r="R488" s="51">
        <f>O488*1</f>
        <v>0</v>
      </c>
      <c r="S488" s="51">
        <v>2</v>
      </c>
      <c r="T488" s="51">
        <f>IF(O488=1,4,0)</f>
        <v>0</v>
      </c>
      <c r="U488" s="51">
        <v>1</v>
      </c>
      <c r="V488" s="51">
        <f>O488*4</f>
        <v>0</v>
      </c>
      <c r="W488" s="51">
        <f>IF(L488&gt;O488,0.1,0)</f>
        <v>0</v>
      </c>
      <c r="X488" s="51">
        <f>IF(L488&gt;O488,2,0)</f>
        <v>0</v>
      </c>
    </row>
    <row r="489" spans="1:24" x14ac:dyDescent="0.2">
      <c r="A489" s="77">
        <v>500222</v>
      </c>
      <c r="B489" s="78" t="s">
        <v>3709</v>
      </c>
      <c r="C489" s="79" t="s">
        <v>465</v>
      </c>
      <c r="D489" s="80">
        <v>6372</v>
      </c>
      <c r="E489" s="81" t="s">
        <v>56</v>
      </c>
      <c r="F489" s="82" t="s">
        <v>52</v>
      </c>
      <c r="G489" s="83">
        <v>41790</v>
      </c>
      <c r="H489" s="83">
        <v>40960</v>
      </c>
      <c r="I489" s="87">
        <v>46804</v>
      </c>
      <c r="J489" s="86"/>
      <c r="K489" s="76">
        <v>1</v>
      </c>
      <c r="L489" s="51">
        <v>0</v>
      </c>
      <c r="M489" s="51">
        <f>L489</f>
        <v>0</v>
      </c>
      <c r="N489" s="51">
        <f>L489</f>
        <v>0</v>
      </c>
      <c r="O489" s="51">
        <v>0</v>
      </c>
      <c r="P489" s="51">
        <f>L489</f>
        <v>0</v>
      </c>
      <c r="Q489" s="51">
        <f>IF(L489&gt;O489,2,0)</f>
        <v>0</v>
      </c>
      <c r="R489" s="51">
        <f>O489*1</f>
        <v>0</v>
      </c>
      <c r="S489" s="51">
        <v>2</v>
      </c>
      <c r="T489" s="51">
        <f>IF(O489=1,4,0)</f>
        <v>0</v>
      </c>
      <c r="U489" s="51">
        <v>1</v>
      </c>
      <c r="V489" s="51">
        <f>O489*4</f>
        <v>0</v>
      </c>
      <c r="W489" s="51">
        <f>IF(L489&gt;O489,0.1,0)</f>
        <v>0</v>
      </c>
      <c r="X489" s="51">
        <f>IF(L489&gt;O489,2,0)</f>
        <v>0</v>
      </c>
    </row>
    <row r="490" spans="1:24" x14ac:dyDescent="0.2">
      <c r="A490" s="77">
        <v>2019316</v>
      </c>
      <c r="B490" s="78" t="s">
        <v>3710</v>
      </c>
      <c r="C490" s="79" t="s">
        <v>466</v>
      </c>
      <c r="D490" s="80" t="s">
        <v>467</v>
      </c>
      <c r="E490" s="81" t="s">
        <v>58</v>
      </c>
      <c r="F490" s="82" t="s">
        <v>52</v>
      </c>
      <c r="G490" s="83">
        <v>44799</v>
      </c>
      <c r="H490" s="83">
        <v>40979</v>
      </c>
      <c r="I490" s="87">
        <v>46823</v>
      </c>
      <c r="J490" s="86"/>
      <c r="K490" s="76">
        <v>1</v>
      </c>
      <c r="L490" s="51">
        <v>0</v>
      </c>
      <c r="M490" s="51">
        <f>L490</f>
        <v>0</v>
      </c>
      <c r="N490" s="51">
        <f>L490</f>
        <v>0</v>
      </c>
      <c r="O490" s="51">
        <v>0</v>
      </c>
      <c r="P490" s="51">
        <f>L490</f>
        <v>0</v>
      </c>
      <c r="Q490" s="51">
        <f>IF(L490&gt;O490,2,0)</f>
        <v>0</v>
      </c>
      <c r="R490" s="51">
        <f>O490*1</f>
        <v>0</v>
      </c>
      <c r="S490" s="51">
        <v>2</v>
      </c>
      <c r="T490" s="51">
        <f>IF(O490=1,4,0)</f>
        <v>0</v>
      </c>
      <c r="U490" s="51">
        <v>1</v>
      </c>
      <c r="V490" s="51">
        <f>O490*4</f>
        <v>0</v>
      </c>
      <c r="W490" s="51">
        <f>IF(L490&gt;O490,0.1,0)</f>
        <v>0</v>
      </c>
      <c r="X490" s="51">
        <f>IF(L490&gt;O490,2,0)</f>
        <v>0</v>
      </c>
    </row>
    <row r="491" spans="1:24" ht="51" x14ac:dyDescent="0.2">
      <c r="A491" s="45" t="s">
        <v>4454</v>
      </c>
      <c r="B491" s="88" t="s">
        <v>4455</v>
      </c>
      <c r="C491" s="16" t="s">
        <v>4564</v>
      </c>
      <c r="D491" s="89">
        <v>27520180</v>
      </c>
      <c r="E491" s="90" t="s">
        <v>101</v>
      </c>
      <c r="F491" s="91" t="s">
        <v>52</v>
      </c>
      <c r="G491" s="18">
        <v>45901</v>
      </c>
      <c r="H491" s="18">
        <v>43299</v>
      </c>
      <c r="I491" s="92">
        <v>46952</v>
      </c>
      <c r="J491" s="43"/>
      <c r="K491" s="76">
        <v>1</v>
      </c>
      <c r="L491" s="51">
        <v>1</v>
      </c>
      <c r="M491" s="51">
        <f>L491</f>
        <v>1</v>
      </c>
      <c r="N491" s="51">
        <f>L491</f>
        <v>1</v>
      </c>
      <c r="O491" s="51">
        <v>0</v>
      </c>
      <c r="P491" s="51">
        <f>L491</f>
        <v>1</v>
      </c>
      <c r="Q491" s="51">
        <f>IF(L491&gt;O491,2,0)</f>
        <v>2</v>
      </c>
      <c r="R491" s="51">
        <f>O491*1</f>
        <v>0</v>
      </c>
      <c r="S491" s="64">
        <v>0</v>
      </c>
      <c r="T491" s="51">
        <f>IF(O491=1,4,0)</f>
        <v>0</v>
      </c>
      <c r="U491" s="51">
        <v>1</v>
      </c>
      <c r="V491" s="51">
        <f>O491*4</f>
        <v>0</v>
      </c>
      <c r="W491" s="51">
        <f>IF(L491&gt;O491,0.1,0)</f>
        <v>0.1</v>
      </c>
      <c r="X491" s="51">
        <f>IF(L491&gt;O491,2,0)</f>
        <v>2</v>
      </c>
    </row>
    <row r="492" spans="1:24" x14ac:dyDescent="0.2">
      <c r="A492" s="77">
        <v>2019045</v>
      </c>
      <c r="B492" s="78" t="s">
        <v>3711</v>
      </c>
      <c r="C492" s="79" t="s">
        <v>468</v>
      </c>
      <c r="D492" s="80">
        <v>10075421</v>
      </c>
      <c r="E492" s="81" t="s">
        <v>469</v>
      </c>
      <c r="F492" s="82" t="s">
        <v>52</v>
      </c>
      <c r="G492" s="83">
        <v>44742</v>
      </c>
      <c r="H492" s="83">
        <v>40909</v>
      </c>
      <c r="I492" s="87">
        <v>46753</v>
      </c>
      <c r="J492" s="86"/>
      <c r="K492" s="76">
        <v>1</v>
      </c>
      <c r="L492" s="51">
        <v>1</v>
      </c>
      <c r="M492" s="51">
        <f>L492</f>
        <v>1</v>
      </c>
      <c r="N492" s="51">
        <f>L492</f>
        <v>1</v>
      </c>
      <c r="O492" s="51">
        <v>1</v>
      </c>
      <c r="P492" s="51">
        <f>L492</f>
        <v>1</v>
      </c>
      <c r="Q492" s="51">
        <f>IF(L492&gt;O492,2,0)</f>
        <v>0</v>
      </c>
      <c r="R492" s="51">
        <f>O492*1</f>
        <v>1</v>
      </c>
      <c r="S492" s="51">
        <v>0</v>
      </c>
      <c r="T492" s="51">
        <f>IF(O492=1,4,0)</f>
        <v>4</v>
      </c>
      <c r="U492" s="51">
        <v>1</v>
      </c>
      <c r="V492" s="51">
        <f>O492*4</f>
        <v>4</v>
      </c>
      <c r="W492" s="51">
        <f>IF(L492&gt;O492,0.1,0)</f>
        <v>0</v>
      </c>
      <c r="X492" s="51">
        <f>IF(L492&gt;O492,2,0)</f>
        <v>0</v>
      </c>
    </row>
    <row r="493" spans="1:24" x14ac:dyDescent="0.2">
      <c r="A493" s="77">
        <v>2020634</v>
      </c>
      <c r="B493" s="78" t="s">
        <v>3712</v>
      </c>
      <c r="C493" s="79" t="s">
        <v>470</v>
      </c>
      <c r="D493" s="80">
        <v>7495032002239</v>
      </c>
      <c r="E493" s="81" t="s">
        <v>110</v>
      </c>
      <c r="F493" s="82" t="s">
        <v>52</v>
      </c>
      <c r="G493" s="83">
        <v>44713</v>
      </c>
      <c r="H493" s="83">
        <v>41182</v>
      </c>
      <c r="I493" s="87">
        <v>47026</v>
      </c>
      <c r="J493" s="86"/>
      <c r="K493" s="76">
        <v>1</v>
      </c>
      <c r="L493" s="51">
        <v>0</v>
      </c>
      <c r="M493" s="51">
        <f>L493</f>
        <v>0</v>
      </c>
      <c r="N493" s="51">
        <f>L493</f>
        <v>0</v>
      </c>
      <c r="O493" s="51">
        <v>0</v>
      </c>
      <c r="P493" s="51">
        <f>L493</f>
        <v>0</v>
      </c>
      <c r="Q493" s="51">
        <f>IF(L493&gt;O493,2,0)</f>
        <v>0</v>
      </c>
      <c r="R493" s="51">
        <f>O493*1</f>
        <v>0</v>
      </c>
      <c r="S493" s="51">
        <v>2</v>
      </c>
      <c r="T493" s="51">
        <f>IF(O493=1,4,0)</f>
        <v>0</v>
      </c>
      <c r="U493" s="51">
        <v>1</v>
      </c>
      <c r="V493" s="51">
        <f>O493*4</f>
        <v>0</v>
      </c>
      <c r="W493" s="51">
        <f>IF(L493&gt;O493,0.1,0)</f>
        <v>0</v>
      </c>
      <c r="X493" s="51">
        <f>IF(L493&gt;O493,2,0)</f>
        <v>0</v>
      </c>
    </row>
    <row r="494" spans="1:24" x14ac:dyDescent="0.2">
      <c r="A494" s="77">
        <v>10002652</v>
      </c>
      <c r="B494" s="78" t="s">
        <v>3713</v>
      </c>
      <c r="C494" s="79" t="s">
        <v>471</v>
      </c>
      <c r="D494" s="80">
        <v>325815</v>
      </c>
      <c r="E494" s="81" t="s">
        <v>66</v>
      </c>
      <c r="F494" s="82" t="s">
        <v>52</v>
      </c>
      <c r="G494" s="83">
        <v>44713</v>
      </c>
      <c r="H494" s="83">
        <v>40909</v>
      </c>
      <c r="I494" s="87">
        <v>46753</v>
      </c>
      <c r="J494" s="86"/>
      <c r="K494" s="76">
        <v>1</v>
      </c>
      <c r="L494" s="51">
        <v>1</v>
      </c>
      <c r="M494" s="51">
        <f>L494</f>
        <v>1</v>
      </c>
      <c r="N494" s="51">
        <f>L494</f>
        <v>1</v>
      </c>
      <c r="O494" s="51">
        <v>1</v>
      </c>
      <c r="P494" s="51">
        <f>L494</f>
        <v>1</v>
      </c>
      <c r="Q494" s="51">
        <f>IF(L494&gt;O494,2,0)</f>
        <v>0</v>
      </c>
      <c r="R494" s="51">
        <f>O494*1</f>
        <v>1</v>
      </c>
      <c r="S494" s="51">
        <v>2</v>
      </c>
      <c r="T494" s="51">
        <f>IF(O494=1,4,0)</f>
        <v>4</v>
      </c>
      <c r="U494" s="51">
        <v>1</v>
      </c>
      <c r="V494" s="51">
        <f>O494*4</f>
        <v>4</v>
      </c>
      <c r="W494" s="51">
        <f>IF(L494&gt;O494,0.1,0)</f>
        <v>0</v>
      </c>
      <c r="X494" s="51">
        <f>IF(L494&gt;O494,2,0)</f>
        <v>0</v>
      </c>
    </row>
    <row r="495" spans="1:24" x14ac:dyDescent="0.2">
      <c r="A495" s="77">
        <v>10002651</v>
      </c>
      <c r="B495" s="78" t="s">
        <v>3714</v>
      </c>
      <c r="C495" s="79" t="s">
        <v>472</v>
      </c>
      <c r="D495" s="80">
        <v>56603</v>
      </c>
      <c r="E495" s="81" t="s">
        <v>54</v>
      </c>
      <c r="F495" s="82" t="s">
        <v>52</v>
      </c>
      <c r="G495" s="83">
        <v>44713</v>
      </c>
      <c r="H495" s="83">
        <v>40968</v>
      </c>
      <c r="I495" s="87">
        <v>46812</v>
      </c>
      <c r="J495" s="86"/>
      <c r="K495" s="76">
        <v>1</v>
      </c>
      <c r="L495" s="51">
        <v>0</v>
      </c>
      <c r="M495" s="51">
        <f>L495</f>
        <v>0</v>
      </c>
      <c r="N495" s="51">
        <f>L495</f>
        <v>0</v>
      </c>
      <c r="O495" s="51">
        <v>0</v>
      </c>
      <c r="P495" s="51">
        <f>L495</f>
        <v>0</v>
      </c>
      <c r="Q495" s="51">
        <f>IF(L495&gt;O495,2,0)</f>
        <v>0</v>
      </c>
      <c r="R495" s="51">
        <f>O495*1</f>
        <v>0</v>
      </c>
      <c r="S495" s="51">
        <v>0</v>
      </c>
      <c r="T495" s="51">
        <f>IF(O495=1,4,0)</f>
        <v>0</v>
      </c>
      <c r="U495" s="51">
        <v>1</v>
      </c>
      <c r="V495" s="51">
        <f>O495*4</f>
        <v>0</v>
      </c>
      <c r="W495" s="51">
        <f>IF(L495&gt;O495,0.1,0)</f>
        <v>0</v>
      </c>
      <c r="X495" s="51">
        <f>IF(L495&gt;O495,2,0)</f>
        <v>0</v>
      </c>
    </row>
    <row r="496" spans="1:24" x14ac:dyDescent="0.2">
      <c r="A496" s="77">
        <v>10002650</v>
      </c>
      <c r="B496" s="78" t="s">
        <v>3715</v>
      </c>
      <c r="C496" s="79" t="s">
        <v>473</v>
      </c>
      <c r="D496" s="80">
        <v>7495018003117</v>
      </c>
      <c r="E496" s="81" t="s">
        <v>126</v>
      </c>
      <c r="F496" s="82" t="s">
        <v>52</v>
      </c>
      <c r="G496" s="83">
        <v>44713</v>
      </c>
      <c r="H496" s="83">
        <v>41265</v>
      </c>
      <c r="I496" s="87">
        <v>47109</v>
      </c>
      <c r="J496" s="86"/>
      <c r="K496" s="76">
        <v>1</v>
      </c>
      <c r="L496" s="51">
        <v>0</v>
      </c>
      <c r="M496" s="51">
        <f>L496</f>
        <v>0</v>
      </c>
      <c r="N496" s="51">
        <f>L496</f>
        <v>0</v>
      </c>
      <c r="O496" s="51">
        <v>0</v>
      </c>
      <c r="P496" s="51">
        <f>L496</f>
        <v>0</v>
      </c>
      <c r="Q496" s="51">
        <f>IF(L496&gt;O496,2,0)</f>
        <v>0</v>
      </c>
      <c r="R496" s="51">
        <f>O496*1</f>
        <v>0</v>
      </c>
      <c r="S496" s="51">
        <v>0</v>
      </c>
      <c r="T496" s="51">
        <f>IF(O496=1,4,0)</f>
        <v>0</v>
      </c>
      <c r="U496" s="51">
        <v>1</v>
      </c>
      <c r="V496" s="51">
        <f>O496*4</f>
        <v>0</v>
      </c>
      <c r="W496" s="51">
        <f>IF(L496&gt;O496,0.1,0)</f>
        <v>0</v>
      </c>
      <c r="X496" s="51">
        <f>IF(L496&gt;O496,2,0)</f>
        <v>0</v>
      </c>
    </row>
    <row r="497" spans="1:24" x14ac:dyDescent="0.2">
      <c r="A497" s="77">
        <v>118526</v>
      </c>
      <c r="B497" s="78" t="s">
        <v>3716</v>
      </c>
      <c r="C497" s="79" t="s">
        <v>474</v>
      </c>
      <c r="D497" s="80">
        <v>7495045010065</v>
      </c>
      <c r="E497" s="81" t="s">
        <v>126</v>
      </c>
      <c r="F497" s="82" t="s">
        <v>52</v>
      </c>
      <c r="G497" s="83">
        <v>41330</v>
      </c>
      <c r="H497" s="83">
        <v>41221</v>
      </c>
      <c r="I497" s="87">
        <v>47065</v>
      </c>
      <c r="J497" s="86"/>
      <c r="K497" s="76">
        <v>1</v>
      </c>
      <c r="L497" s="51">
        <v>0</v>
      </c>
      <c r="M497" s="51">
        <f>L497</f>
        <v>0</v>
      </c>
      <c r="N497" s="51">
        <f>L497</f>
        <v>0</v>
      </c>
      <c r="O497" s="51">
        <v>0</v>
      </c>
      <c r="P497" s="51">
        <f>L497</f>
        <v>0</v>
      </c>
      <c r="Q497" s="51">
        <f>IF(L497&gt;O497,2,0)</f>
        <v>0</v>
      </c>
      <c r="R497" s="51">
        <f>O497*1</f>
        <v>0</v>
      </c>
      <c r="S497" s="51">
        <v>2</v>
      </c>
      <c r="T497" s="51">
        <f>IF(O497=1,4,0)</f>
        <v>0</v>
      </c>
      <c r="U497" s="51">
        <v>1</v>
      </c>
      <c r="V497" s="51">
        <f>O497*4</f>
        <v>0</v>
      </c>
      <c r="W497" s="51">
        <f>IF(L497&gt;O497,0.1,0)</f>
        <v>0</v>
      </c>
      <c r="X497" s="51">
        <f>IF(L497&gt;O497,2,0)</f>
        <v>0</v>
      </c>
    </row>
    <row r="498" spans="1:24" x14ac:dyDescent="0.2">
      <c r="A498" s="77">
        <v>2013935</v>
      </c>
      <c r="B498" s="78" t="s">
        <v>3717</v>
      </c>
      <c r="C498" s="79" t="s">
        <v>475</v>
      </c>
      <c r="D498" s="80">
        <v>7495045010282</v>
      </c>
      <c r="E498" s="81" t="s">
        <v>126</v>
      </c>
      <c r="F498" s="82" t="s">
        <v>52</v>
      </c>
      <c r="G498" s="83">
        <v>41330</v>
      </c>
      <c r="H498" s="83">
        <v>40909</v>
      </c>
      <c r="I498" s="87">
        <v>46753</v>
      </c>
      <c r="J498" s="86"/>
      <c r="K498" s="76">
        <v>1</v>
      </c>
      <c r="L498" s="51">
        <v>0</v>
      </c>
      <c r="M498" s="51">
        <f>L498</f>
        <v>0</v>
      </c>
      <c r="N498" s="51">
        <f>L498</f>
        <v>0</v>
      </c>
      <c r="O498" s="51">
        <v>0</v>
      </c>
      <c r="P498" s="51">
        <f>L498</f>
        <v>0</v>
      </c>
      <c r="Q498" s="51">
        <f>IF(L498&gt;O498,2,0)</f>
        <v>0</v>
      </c>
      <c r="R498" s="51">
        <f>O498*1</f>
        <v>0</v>
      </c>
      <c r="S498" s="51">
        <v>2</v>
      </c>
      <c r="T498" s="51">
        <f>IF(O498=1,4,0)</f>
        <v>0</v>
      </c>
      <c r="U498" s="51">
        <v>1</v>
      </c>
      <c r="V498" s="51">
        <f>O498*4</f>
        <v>0</v>
      </c>
      <c r="W498" s="51">
        <f>IF(L498&gt;O498,0.1,0)</f>
        <v>0</v>
      </c>
      <c r="X498" s="51">
        <f>IF(L498&gt;O498,2,0)</f>
        <v>0</v>
      </c>
    </row>
    <row r="499" spans="1:24" x14ac:dyDescent="0.2">
      <c r="A499" s="77">
        <v>119384</v>
      </c>
      <c r="B499" s="78" t="s">
        <v>3718</v>
      </c>
      <c r="C499" s="79" t="s">
        <v>476</v>
      </c>
      <c r="D499" s="80">
        <v>7495045007364</v>
      </c>
      <c r="E499" s="81" t="s">
        <v>126</v>
      </c>
      <c r="F499" s="82" t="s">
        <v>52</v>
      </c>
      <c r="G499" s="83">
        <v>41579</v>
      </c>
      <c r="H499" s="83">
        <v>40955</v>
      </c>
      <c r="I499" s="87">
        <v>46799</v>
      </c>
      <c r="J499" s="86"/>
      <c r="K499" s="76">
        <v>1</v>
      </c>
      <c r="L499" s="51">
        <v>0</v>
      </c>
      <c r="M499" s="51">
        <f>L499</f>
        <v>0</v>
      </c>
      <c r="N499" s="51">
        <f>L499</f>
        <v>0</v>
      </c>
      <c r="O499" s="51">
        <v>0</v>
      </c>
      <c r="P499" s="51">
        <f>L499</f>
        <v>0</v>
      </c>
      <c r="Q499" s="51">
        <f>IF(L499&gt;O499,2,0)</f>
        <v>0</v>
      </c>
      <c r="R499" s="51">
        <f>O499*1</f>
        <v>0</v>
      </c>
      <c r="S499" s="51">
        <v>2</v>
      </c>
      <c r="T499" s="51">
        <f>IF(O499=1,4,0)</f>
        <v>0</v>
      </c>
      <c r="U499" s="51">
        <v>1</v>
      </c>
      <c r="V499" s="51">
        <f>O499*4</f>
        <v>0</v>
      </c>
      <c r="W499" s="51">
        <f>IF(L499&gt;O499,0.1,0)</f>
        <v>0</v>
      </c>
      <c r="X499" s="51">
        <f>IF(L499&gt;O499,2,0)</f>
        <v>0</v>
      </c>
    </row>
    <row r="500" spans="1:24" ht="25.5" x14ac:dyDescent="0.2">
      <c r="A500" s="77">
        <v>118555</v>
      </c>
      <c r="B500" s="78" t="s">
        <v>3719</v>
      </c>
      <c r="C500" s="79" t="s">
        <v>478</v>
      </c>
      <c r="D500" s="80">
        <v>7495045007335</v>
      </c>
      <c r="E500" s="81" t="s">
        <v>133</v>
      </c>
      <c r="F500" s="82" t="s">
        <v>52</v>
      </c>
      <c r="G500" s="83">
        <v>41330</v>
      </c>
      <c r="H500" s="83">
        <v>41256</v>
      </c>
      <c r="I500" s="87">
        <v>47100</v>
      </c>
      <c r="J500" s="86"/>
      <c r="K500" s="76">
        <v>1</v>
      </c>
      <c r="L500" s="51">
        <v>0</v>
      </c>
      <c r="M500" s="51">
        <f>L500</f>
        <v>0</v>
      </c>
      <c r="N500" s="51">
        <f>L500</f>
        <v>0</v>
      </c>
      <c r="O500" s="51">
        <v>0</v>
      </c>
      <c r="P500" s="51">
        <f>L500</f>
        <v>0</v>
      </c>
      <c r="Q500" s="51">
        <f>IF(L500&gt;O500,2,0)</f>
        <v>0</v>
      </c>
      <c r="R500" s="51">
        <f>O500*1</f>
        <v>0</v>
      </c>
      <c r="S500" s="51">
        <v>0</v>
      </c>
      <c r="T500" s="51">
        <f>IF(O500=1,4,0)</f>
        <v>0</v>
      </c>
      <c r="U500" s="51">
        <v>1</v>
      </c>
      <c r="V500" s="51">
        <f>O500*4</f>
        <v>0</v>
      </c>
      <c r="W500" s="51">
        <f>IF(L500&gt;O500,0.1,0)</f>
        <v>0</v>
      </c>
      <c r="X500" s="51">
        <f>IF(L500&gt;O500,2,0)</f>
        <v>0</v>
      </c>
    </row>
    <row r="501" spans="1:24" x14ac:dyDescent="0.2">
      <c r="A501" s="77">
        <v>118613</v>
      </c>
      <c r="B501" s="78" t="s">
        <v>3720</v>
      </c>
      <c r="C501" s="79" t="s">
        <v>479</v>
      </c>
      <c r="D501" s="80">
        <v>7495045007362</v>
      </c>
      <c r="E501" s="81" t="s">
        <v>126</v>
      </c>
      <c r="F501" s="82" t="s">
        <v>52</v>
      </c>
      <c r="G501" s="83">
        <v>41334</v>
      </c>
      <c r="H501" s="83">
        <v>40955</v>
      </c>
      <c r="I501" s="87">
        <v>46799</v>
      </c>
      <c r="J501" s="86"/>
      <c r="K501" s="76">
        <v>1</v>
      </c>
      <c r="L501" s="51">
        <v>0</v>
      </c>
      <c r="M501" s="51">
        <f>L501</f>
        <v>0</v>
      </c>
      <c r="N501" s="51">
        <f>L501</f>
        <v>0</v>
      </c>
      <c r="O501" s="51">
        <v>0</v>
      </c>
      <c r="P501" s="51">
        <f>L501</f>
        <v>0</v>
      </c>
      <c r="Q501" s="51">
        <f>IF(L501&gt;O501,2,0)</f>
        <v>0</v>
      </c>
      <c r="R501" s="51">
        <f>O501*1</f>
        <v>0</v>
      </c>
      <c r="S501" s="51">
        <v>2</v>
      </c>
      <c r="T501" s="51">
        <f>IF(O501=1,4,0)</f>
        <v>0</v>
      </c>
      <c r="U501" s="51">
        <v>1</v>
      </c>
      <c r="V501" s="51">
        <f>O501*4</f>
        <v>0</v>
      </c>
      <c r="W501" s="51">
        <f>IF(L501&gt;O501,0.1,0)</f>
        <v>0</v>
      </c>
      <c r="X501" s="51">
        <f>IF(L501&gt;O501,2,0)</f>
        <v>0</v>
      </c>
    </row>
    <row r="502" spans="1:24" x14ac:dyDescent="0.2">
      <c r="A502" s="77">
        <v>118558</v>
      </c>
      <c r="B502" s="78" t="s">
        <v>3721</v>
      </c>
      <c r="C502" s="79" t="s">
        <v>480</v>
      </c>
      <c r="D502" s="80">
        <v>7495045007368</v>
      </c>
      <c r="E502" s="81" t="s">
        <v>126</v>
      </c>
      <c r="F502" s="82" t="s">
        <v>52</v>
      </c>
      <c r="G502" s="83">
        <v>41330</v>
      </c>
      <c r="H502" s="83">
        <v>40955</v>
      </c>
      <c r="I502" s="87">
        <v>46799</v>
      </c>
      <c r="J502" s="86"/>
      <c r="K502" s="76">
        <v>1</v>
      </c>
      <c r="L502" s="51">
        <v>0</v>
      </c>
      <c r="M502" s="51">
        <f>L502</f>
        <v>0</v>
      </c>
      <c r="N502" s="51">
        <f>L502</f>
        <v>0</v>
      </c>
      <c r="O502" s="51">
        <v>0</v>
      </c>
      <c r="P502" s="51">
        <f>L502</f>
        <v>0</v>
      </c>
      <c r="Q502" s="51">
        <f>IF(L502&gt;O502,2,0)</f>
        <v>0</v>
      </c>
      <c r="R502" s="51">
        <f>O502*1</f>
        <v>0</v>
      </c>
      <c r="S502" s="51">
        <v>0</v>
      </c>
      <c r="T502" s="51">
        <f>IF(O502=1,4,0)</f>
        <v>0</v>
      </c>
      <c r="U502" s="51">
        <v>1</v>
      </c>
      <c r="V502" s="51">
        <f>O502*4</f>
        <v>0</v>
      </c>
      <c r="W502" s="51">
        <f>IF(L502&gt;O502,0.1,0)</f>
        <v>0</v>
      </c>
      <c r="X502" s="51">
        <f>IF(L502&gt;O502,2,0)</f>
        <v>0</v>
      </c>
    </row>
    <row r="503" spans="1:24" ht="25.5" x14ac:dyDescent="0.2">
      <c r="A503" s="45" t="s">
        <v>2828</v>
      </c>
      <c r="B503" s="88" t="s">
        <v>4585</v>
      </c>
      <c r="C503" s="16" t="s">
        <v>481</v>
      </c>
      <c r="D503" s="89">
        <v>7495045007517</v>
      </c>
      <c r="E503" s="90" t="s">
        <v>110</v>
      </c>
      <c r="F503" s="91" t="s">
        <v>52</v>
      </c>
      <c r="G503" s="18">
        <v>44531</v>
      </c>
      <c r="H503" s="18">
        <v>40953</v>
      </c>
      <c r="I503" s="92">
        <v>46797</v>
      </c>
      <c r="J503" s="43"/>
      <c r="K503" s="76">
        <v>1</v>
      </c>
      <c r="L503" s="51">
        <v>0</v>
      </c>
      <c r="M503" s="51">
        <f>L503</f>
        <v>0</v>
      </c>
      <c r="N503" s="51">
        <f>L503</f>
        <v>0</v>
      </c>
      <c r="O503" s="51">
        <v>0</v>
      </c>
      <c r="P503" s="51">
        <f>L503</f>
        <v>0</v>
      </c>
      <c r="Q503" s="51">
        <f>IF(L503&gt;O503,2,0)</f>
        <v>0</v>
      </c>
      <c r="R503" s="51">
        <f>O503*1</f>
        <v>0</v>
      </c>
      <c r="S503" s="64">
        <v>2</v>
      </c>
      <c r="T503" s="51">
        <f>IF(O503=1,4,0)</f>
        <v>0</v>
      </c>
      <c r="U503" s="51">
        <v>1</v>
      </c>
      <c r="V503" s="51">
        <f>O503*4</f>
        <v>0</v>
      </c>
      <c r="W503" s="51">
        <f>IF(L503&gt;O503,0.1,0)</f>
        <v>0</v>
      </c>
      <c r="X503" s="51">
        <f>IF(L503&gt;O503,2,0)</f>
        <v>0</v>
      </c>
    </row>
    <row r="504" spans="1:24" x14ac:dyDescent="0.2">
      <c r="A504" s="77">
        <v>118756</v>
      </c>
      <c r="B504" s="78" t="s">
        <v>3722</v>
      </c>
      <c r="C504" s="79" t="s">
        <v>482</v>
      </c>
      <c r="D504" s="80">
        <v>7495045209912</v>
      </c>
      <c r="E504" s="81" t="s">
        <v>126</v>
      </c>
      <c r="F504" s="82" t="s">
        <v>52</v>
      </c>
      <c r="G504" s="83">
        <v>41512</v>
      </c>
      <c r="H504" s="83">
        <v>40961</v>
      </c>
      <c r="I504" s="87">
        <v>46805</v>
      </c>
      <c r="J504" s="86"/>
      <c r="K504" s="76">
        <v>1</v>
      </c>
      <c r="L504" s="51">
        <v>1</v>
      </c>
      <c r="M504" s="51">
        <f>L504</f>
        <v>1</v>
      </c>
      <c r="N504" s="51">
        <f>L504</f>
        <v>1</v>
      </c>
      <c r="O504" s="51">
        <v>0</v>
      </c>
      <c r="P504" s="51">
        <f>L504</f>
        <v>1</v>
      </c>
      <c r="Q504" s="51">
        <f>IF(L504&gt;O504,2,0)</f>
        <v>2</v>
      </c>
      <c r="R504" s="51">
        <f>O504*1</f>
        <v>0</v>
      </c>
      <c r="S504" s="51">
        <v>2</v>
      </c>
      <c r="T504" s="51">
        <f>IF(O504=1,4,0)</f>
        <v>0</v>
      </c>
      <c r="U504" s="51">
        <v>1</v>
      </c>
      <c r="V504" s="51">
        <f>O504*4</f>
        <v>0</v>
      </c>
      <c r="W504" s="51">
        <f>IF(L504&gt;O504,0.1,0)</f>
        <v>0.1</v>
      </c>
      <c r="X504" s="51">
        <f>IF(L504&gt;O504,2,0)</f>
        <v>2</v>
      </c>
    </row>
    <row r="505" spans="1:24" x14ac:dyDescent="0.2">
      <c r="A505" s="77">
        <v>118574</v>
      </c>
      <c r="B505" s="78" t="s">
        <v>3723</v>
      </c>
      <c r="C505" s="79" t="s">
        <v>483</v>
      </c>
      <c r="D505" s="80">
        <v>7495045007433</v>
      </c>
      <c r="E505" s="81" t="s">
        <v>126</v>
      </c>
      <c r="F505" s="82" t="s">
        <v>52</v>
      </c>
      <c r="G505" s="83">
        <v>41330</v>
      </c>
      <c r="H505" s="83">
        <v>40909</v>
      </c>
      <c r="I505" s="87">
        <v>46753</v>
      </c>
      <c r="J505" s="86"/>
      <c r="K505" s="76">
        <v>1</v>
      </c>
      <c r="L505" s="51">
        <v>0</v>
      </c>
      <c r="M505" s="51">
        <f>L505</f>
        <v>0</v>
      </c>
      <c r="N505" s="51">
        <f>L505</f>
        <v>0</v>
      </c>
      <c r="O505" s="51">
        <v>0</v>
      </c>
      <c r="P505" s="51">
        <f>L505</f>
        <v>0</v>
      </c>
      <c r="Q505" s="51">
        <f>IF(L505&gt;O505,2,0)</f>
        <v>0</v>
      </c>
      <c r="R505" s="51">
        <f>O505*1</f>
        <v>0</v>
      </c>
      <c r="S505" s="51">
        <v>0</v>
      </c>
      <c r="T505" s="51">
        <f>IF(O505=1,4,0)</f>
        <v>0</v>
      </c>
      <c r="U505" s="51">
        <v>1</v>
      </c>
      <c r="V505" s="51">
        <f>O505*4</f>
        <v>0</v>
      </c>
      <c r="W505" s="51">
        <f>IF(L505&gt;O505,0.1,0)</f>
        <v>0</v>
      </c>
      <c r="X505" s="51">
        <f>IF(L505&gt;O505,2,0)</f>
        <v>0</v>
      </c>
    </row>
    <row r="506" spans="1:24" x14ac:dyDescent="0.2">
      <c r="A506" s="77">
        <v>2016980</v>
      </c>
      <c r="B506" s="78" t="s">
        <v>3724</v>
      </c>
      <c r="C506" s="79" t="s">
        <v>484</v>
      </c>
      <c r="D506" s="80">
        <v>7495045007169</v>
      </c>
      <c r="E506" s="81" t="s">
        <v>126</v>
      </c>
      <c r="F506" s="82" t="s">
        <v>52</v>
      </c>
      <c r="G506" s="83">
        <v>41330</v>
      </c>
      <c r="H506" s="83">
        <v>40959</v>
      </c>
      <c r="I506" s="87">
        <v>46803</v>
      </c>
      <c r="J506" s="86"/>
      <c r="K506" s="76">
        <v>1</v>
      </c>
      <c r="L506" s="51">
        <v>0</v>
      </c>
      <c r="M506" s="51">
        <f>L506</f>
        <v>0</v>
      </c>
      <c r="N506" s="51">
        <f>L506</f>
        <v>0</v>
      </c>
      <c r="O506" s="51">
        <v>0</v>
      </c>
      <c r="P506" s="51">
        <f>L506</f>
        <v>0</v>
      </c>
      <c r="Q506" s="51">
        <f>IF(L506&gt;O506,2,0)</f>
        <v>0</v>
      </c>
      <c r="R506" s="51">
        <f>O506*1</f>
        <v>0</v>
      </c>
      <c r="S506" s="51">
        <v>0</v>
      </c>
      <c r="T506" s="51">
        <f>IF(O506=1,4,0)</f>
        <v>0</v>
      </c>
      <c r="U506" s="51">
        <v>1</v>
      </c>
      <c r="V506" s="51">
        <f>O506*4</f>
        <v>0</v>
      </c>
      <c r="W506" s="51">
        <f>IF(L506&gt;O506,0.1,0)</f>
        <v>0</v>
      </c>
      <c r="X506" s="51">
        <f>IF(L506&gt;O506,2,0)</f>
        <v>0</v>
      </c>
    </row>
    <row r="507" spans="1:24" x14ac:dyDescent="0.2">
      <c r="A507" s="77">
        <v>118578</v>
      </c>
      <c r="B507" s="78" t="s">
        <v>3725</v>
      </c>
      <c r="C507" s="79" t="s">
        <v>485</v>
      </c>
      <c r="D507" s="80">
        <v>7495045015012</v>
      </c>
      <c r="E507" s="81" t="s">
        <v>126</v>
      </c>
      <c r="F507" s="82" t="s">
        <v>52</v>
      </c>
      <c r="G507" s="83">
        <v>41330</v>
      </c>
      <c r="H507" s="83">
        <v>41164</v>
      </c>
      <c r="I507" s="87">
        <v>47008</v>
      </c>
      <c r="J507" s="86"/>
      <c r="K507" s="76">
        <v>1</v>
      </c>
      <c r="L507" s="51">
        <v>0</v>
      </c>
      <c r="M507" s="51">
        <f>L507</f>
        <v>0</v>
      </c>
      <c r="N507" s="51">
        <f>L507</f>
        <v>0</v>
      </c>
      <c r="O507" s="51">
        <v>0</v>
      </c>
      <c r="P507" s="51">
        <f>L507</f>
        <v>0</v>
      </c>
      <c r="Q507" s="51">
        <f>IF(L507&gt;O507,2,0)</f>
        <v>0</v>
      </c>
      <c r="R507" s="51">
        <f>O507*1</f>
        <v>0</v>
      </c>
      <c r="S507" s="51">
        <v>0</v>
      </c>
      <c r="T507" s="51">
        <f>IF(O507=1,4,0)</f>
        <v>0</v>
      </c>
      <c r="U507" s="51">
        <v>1</v>
      </c>
      <c r="V507" s="51">
        <f>O507*4</f>
        <v>0</v>
      </c>
      <c r="W507" s="51">
        <f>IF(L507&gt;O507,0.1,0)</f>
        <v>0</v>
      </c>
      <c r="X507" s="51">
        <f>IF(L507&gt;O507,2,0)</f>
        <v>0</v>
      </c>
    </row>
    <row r="508" spans="1:24" x14ac:dyDescent="0.2">
      <c r="A508" s="77">
        <v>118579</v>
      </c>
      <c r="B508" s="78" t="s">
        <v>3726</v>
      </c>
      <c r="C508" s="79" t="s">
        <v>486</v>
      </c>
      <c r="D508" s="80">
        <v>7495045007507</v>
      </c>
      <c r="E508" s="81" t="s">
        <v>108</v>
      </c>
      <c r="F508" s="82" t="s">
        <v>52</v>
      </c>
      <c r="G508" s="83">
        <v>41330</v>
      </c>
      <c r="H508" s="83">
        <v>40940</v>
      </c>
      <c r="I508" s="87">
        <v>46784</v>
      </c>
      <c r="J508" s="86"/>
      <c r="K508" s="76">
        <v>1</v>
      </c>
      <c r="L508" s="51">
        <v>0</v>
      </c>
      <c r="M508" s="51">
        <f>L508</f>
        <v>0</v>
      </c>
      <c r="N508" s="51">
        <f>L508</f>
        <v>0</v>
      </c>
      <c r="O508" s="51">
        <v>0</v>
      </c>
      <c r="P508" s="51">
        <f>L508</f>
        <v>0</v>
      </c>
      <c r="Q508" s="51">
        <f>IF(L508&gt;O508,2,0)</f>
        <v>0</v>
      </c>
      <c r="R508" s="51">
        <f>O508*1</f>
        <v>0</v>
      </c>
      <c r="S508" s="51">
        <v>2</v>
      </c>
      <c r="T508" s="51">
        <f>IF(O508=1,4,0)</f>
        <v>0</v>
      </c>
      <c r="U508" s="51">
        <v>1</v>
      </c>
      <c r="V508" s="51">
        <f>O508*4</f>
        <v>0</v>
      </c>
      <c r="W508" s="51">
        <f>IF(L508&gt;O508,0.1,0)</f>
        <v>0</v>
      </c>
      <c r="X508" s="51">
        <f>IF(L508&gt;O508,2,0)</f>
        <v>0</v>
      </c>
    </row>
    <row r="509" spans="1:24" x14ac:dyDescent="0.2">
      <c r="A509" s="77">
        <v>118580</v>
      </c>
      <c r="B509" s="78" t="s">
        <v>3727</v>
      </c>
      <c r="C509" s="79" t="s">
        <v>487</v>
      </c>
      <c r="D509" s="80">
        <v>7495045007158</v>
      </c>
      <c r="E509" s="81" t="s">
        <v>126</v>
      </c>
      <c r="F509" s="82" t="s">
        <v>52</v>
      </c>
      <c r="G509" s="83">
        <v>41346</v>
      </c>
      <c r="H509" s="83">
        <v>41245</v>
      </c>
      <c r="I509" s="87">
        <v>47089</v>
      </c>
      <c r="J509" s="86"/>
      <c r="K509" s="76">
        <v>1</v>
      </c>
      <c r="L509" s="51">
        <v>0</v>
      </c>
      <c r="M509" s="51">
        <f>L509</f>
        <v>0</v>
      </c>
      <c r="N509" s="51">
        <f>L509</f>
        <v>0</v>
      </c>
      <c r="O509" s="51">
        <v>0</v>
      </c>
      <c r="P509" s="51">
        <f>L509</f>
        <v>0</v>
      </c>
      <c r="Q509" s="51">
        <f>IF(L509&gt;O509,2,0)</f>
        <v>0</v>
      </c>
      <c r="R509" s="51">
        <f>O509*1</f>
        <v>0</v>
      </c>
      <c r="S509" s="51">
        <v>0</v>
      </c>
      <c r="T509" s="51">
        <f>IF(O509=1,4,0)</f>
        <v>0</v>
      </c>
      <c r="U509" s="51">
        <v>1</v>
      </c>
      <c r="V509" s="51">
        <f>O509*4</f>
        <v>0</v>
      </c>
      <c r="W509" s="51">
        <f>IF(L509&gt;O509,0.1,0)</f>
        <v>0</v>
      </c>
      <c r="X509" s="51">
        <f>IF(L509&gt;O509,2,0)</f>
        <v>0</v>
      </c>
    </row>
    <row r="510" spans="1:24" x14ac:dyDescent="0.2">
      <c r="A510" s="77">
        <v>2005164</v>
      </c>
      <c r="B510" s="78" t="s">
        <v>3728</v>
      </c>
      <c r="C510" s="79" t="s">
        <v>488</v>
      </c>
      <c r="D510" s="80">
        <v>8719044002881</v>
      </c>
      <c r="E510" s="81" t="s">
        <v>126</v>
      </c>
      <c r="F510" s="82" t="s">
        <v>52</v>
      </c>
      <c r="G510" s="83">
        <v>41385</v>
      </c>
      <c r="H510" s="83">
        <v>40966</v>
      </c>
      <c r="I510" s="87">
        <v>46810</v>
      </c>
      <c r="J510" s="86"/>
      <c r="K510" s="76">
        <v>1</v>
      </c>
      <c r="L510" s="51">
        <v>0</v>
      </c>
      <c r="M510" s="51">
        <f>L510</f>
        <v>0</v>
      </c>
      <c r="N510" s="51">
        <f>L510</f>
        <v>0</v>
      </c>
      <c r="O510" s="51">
        <v>0</v>
      </c>
      <c r="P510" s="51">
        <f>L510</f>
        <v>0</v>
      </c>
      <c r="Q510" s="51">
        <f>IF(L510&gt;O510,2,0)</f>
        <v>0</v>
      </c>
      <c r="R510" s="51">
        <f>O510*1</f>
        <v>0</v>
      </c>
      <c r="S510" s="51">
        <v>0</v>
      </c>
      <c r="T510" s="51">
        <f>IF(O510=1,4,0)</f>
        <v>0</v>
      </c>
      <c r="U510" s="51">
        <v>1</v>
      </c>
      <c r="V510" s="51">
        <f>O510*4</f>
        <v>0</v>
      </c>
      <c r="W510" s="51">
        <f>IF(L510&gt;O510,0.1,0)</f>
        <v>0</v>
      </c>
      <c r="X510" s="51">
        <f>IF(L510&gt;O510,2,0)</f>
        <v>0</v>
      </c>
    </row>
    <row r="511" spans="1:24" x14ac:dyDescent="0.2">
      <c r="A511" s="82">
        <v>118687</v>
      </c>
      <c r="B511" s="78" t="s">
        <v>3729</v>
      </c>
      <c r="C511" s="79" t="s">
        <v>4654</v>
      </c>
      <c r="D511" s="80">
        <v>7495045009899</v>
      </c>
      <c r="E511" s="81" t="s">
        <v>126</v>
      </c>
      <c r="F511" s="82" t="s">
        <v>52</v>
      </c>
      <c r="G511" s="83">
        <v>41387</v>
      </c>
      <c r="H511" s="83">
        <v>40909</v>
      </c>
      <c r="I511" s="87">
        <v>46753</v>
      </c>
      <c r="J511" s="86"/>
      <c r="K511" s="76">
        <v>1</v>
      </c>
      <c r="L511" s="51">
        <v>0</v>
      </c>
      <c r="M511" s="51">
        <f>L511</f>
        <v>0</v>
      </c>
      <c r="N511" s="51">
        <f>L511</f>
        <v>0</v>
      </c>
      <c r="O511" s="51">
        <v>0</v>
      </c>
      <c r="P511" s="51">
        <f>L511</f>
        <v>0</v>
      </c>
      <c r="Q511" s="51">
        <f>IF(L511&gt;O511,2,0)</f>
        <v>0</v>
      </c>
      <c r="R511" s="51">
        <f>O511*1</f>
        <v>0</v>
      </c>
      <c r="S511" s="51">
        <v>0</v>
      </c>
      <c r="T511" s="51">
        <f>IF(O511=1,4,0)</f>
        <v>0</v>
      </c>
      <c r="U511" s="51">
        <v>1</v>
      </c>
      <c r="V511" s="51">
        <f>O511*4</f>
        <v>0</v>
      </c>
      <c r="W511" s="51">
        <f>IF(L511&gt;O511,0.1,0)</f>
        <v>0</v>
      </c>
      <c r="X511" s="51">
        <f>IF(L511&gt;O511,2,0)</f>
        <v>0</v>
      </c>
    </row>
    <row r="512" spans="1:24" x14ac:dyDescent="0.2">
      <c r="A512" s="77">
        <v>118586</v>
      </c>
      <c r="B512" s="78" t="s">
        <v>3730</v>
      </c>
      <c r="C512" s="79" t="s">
        <v>489</v>
      </c>
      <c r="D512" s="80">
        <v>7495045007145</v>
      </c>
      <c r="E512" s="81" t="s">
        <v>126</v>
      </c>
      <c r="F512" s="82" t="s">
        <v>52</v>
      </c>
      <c r="G512" s="83">
        <v>41330</v>
      </c>
      <c r="H512" s="83">
        <v>40966</v>
      </c>
      <c r="I512" s="87">
        <v>46810</v>
      </c>
      <c r="J512" s="86"/>
      <c r="K512" s="76">
        <v>1</v>
      </c>
      <c r="L512" s="51">
        <v>0</v>
      </c>
      <c r="M512" s="51">
        <f>L512</f>
        <v>0</v>
      </c>
      <c r="N512" s="51">
        <f>L512</f>
        <v>0</v>
      </c>
      <c r="O512" s="51">
        <v>0</v>
      </c>
      <c r="P512" s="51">
        <f>L512</f>
        <v>0</v>
      </c>
      <c r="Q512" s="51">
        <f>IF(L512&gt;O512,2,0)</f>
        <v>0</v>
      </c>
      <c r="R512" s="51">
        <f>O512*1</f>
        <v>0</v>
      </c>
      <c r="S512" s="51">
        <v>2</v>
      </c>
      <c r="T512" s="51">
        <f>IF(O512=1,4,0)</f>
        <v>0</v>
      </c>
      <c r="U512" s="51">
        <v>1</v>
      </c>
      <c r="V512" s="51">
        <f>O512*4</f>
        <v>0</v>
      </c>
      <c r="W512" s="51">
        <f>IF(L512&gt;O512,0.1,0)</f>
        <v>0</v>
      </c>
      <c r="X512" s="51">
        <f>IF(L512&gt;O512,2,0)</f>
        <v>0</v>
      </c>
    </row>
    <row r="513" spans="1:24" x14ac:dyDescent="0.2">
      <c r="A513" s="77">
        <v>118587</v>
      </c>
      <c r="B513" s="78" t="s">
        <v>3731</v>
      </c>
      <c r="C513" s="79" t="s">
        <v>490</v>
      </c>
      <c r="D513" s="80">
        <v>7495045007501</v>
      </c>
      <c r="E513" s="81" t="s">
        <v>126</v>
      </c>
      <c r="F513" s="82" t="s">
        <v>52</v>
      </c>
      <c r="G513" s="83">
        <v>41330</v>
      </c>
      <c r="H513" s="83">
        <v>40970</v>
      </c>
      <c r="I513" s="87">
        <v>46814</v>
      </c>
      <c r="J513" s="86"/>
      <c r="K513" s="76">
        <v>1</v>
      </c>
      <c r="L513" s="51">
        <v>0</v>
      </c>
      <c r="M513" s="51">
        <f>L513</f>
        <v>0</v>
      </c>
      <c r="N513" s="51">
        <f>L513</f>
        <v>0</v>
      </c>
      <c r="O513" s="51">
        <v>0</v>
      </c>
      <c r="P513" s="51">
        <f>L513</f>
        <v>0</v>
      </c>
      <c r="Q513" s="51">
        <f>IF(L513&gt;O513,2,0)</f>
        <v>0</v>
      </c>
      <c r="R513" s="51">
        <f>O513*1</f>
        <v>0</v>
      </c>
      <c r="S513" s="51">
        <v>0</v>
      </c>
      <c r="T513" s="51">
        <f>IF(O513=1,4,0)</f>
        <v>0</v>
      </c>
      <c r="U513" s="51">
        <v>1</v>
      </c>
      <c r="V513" s="51">
        <f>O513*4</f>
        <v>0</v>
      </c>
      <c r="W513" s="51">
        <f>IF(L513&gt;O513,0.1,0)</f>
        <v>0</v>
      </c>
      <c r="X513" s="51">
        <f>IF(L513&gt;O513,2,0)</f>
        <v>0</v>
      </c>
    </row>
    <row r="514" spans="1:24" x14ac:dyDescent="0.2">
      <c r="A514" s="77">
        <v>118589</v>
      </c>
      <c r="B514" s="78" t="s">
        <v>3732</v>
      </c>
      <c r="C514" s="79" t="s">
        <v>491</v>
      </c>
      <c r="D514" s="80">
        <v>7495043011039</v>
      </c>
      <c r="E514" s="81" t="s">
        <v>126</v>
      </c>
      <c r="F514" s="82" t="s">
        <v>52</v>
      </c>
      <c r="G514" s="83">
        <v>41330</v>
      </c>
      <c r="H514" s="83">
        <v>40970</v>
      </c>
      <c r="I514" s="87">
        <v>46814</v>
      </c>
      <c r="J514" s="86"/>
      <c r="K514" s="76">
        <v>1</v>
      </c>
      <c r="L514" s="51">
        <v>0</v>
      </c>
      <c r="M514" s="51">
        <f>L514</f>
        <v>0</v>
      </c>
      <c r="N514" s="51">
        <f>L514</f>
        <v>0</v>
      </c>
      <c r="O514" s="51">
        <v>0</v>
      </c>
      <c r="P514" s="51">
        <f>L514</f>
        <v>0</v>
      </c>
      <c r="Q514" s="51">
        <f>IF(L514&gt;O514,2,0)</f>
        <v>0</v>
      </c>
      <c r="R514" s="51">
        <f>O514*1</f>
        <v>0</v>
      </c>
      <c r="S514" s="51">
        <v>0</v>
      </c>
      <c r="T514" s="51">
        <f>IF(O514=1,4,0)</f>
        <v>0</v>
      </c>
      <c r="U514" s="51">
        <v>1</v>
      </c>
      <c r="V514" s="51">
        <f>O514*4</f>
        <v>0</v>
      </c>
      <c r="W514" s="51">
        <f>IF(L514&gt;O514,0.1,0)</f>
        <v>0</v>
      </c>
      <c r="X514" s="51">
        <f>IF(L514&gt;O514,2,0)</f>
        <v>0</v>
      </c>
    </row>
    <row r="515" spans="1:24" x14ac:dyDescent="0.2">
      <c r="A515" s="77">
        <v>118519</v>
      </c>
      <c r="B515" s="78" t="s">
        <v>3742</v>
      </c>
      <c r="C515" s="79" t="s">
        <v>501</v>
      </c>
      <c r="D515" s="80">
        <v>7495045010060</v>
      </c>
      <c r="E515" s="81" t="s">
        <v>126</v>
      </c>
      <c r="F515" s="82" t="s">
        <v>52</v>
      </c>
      <c r="G515" s="83">
        <v>41330</v>
      </c>
      <c r="H515" s="83">
        <v>40909</v>
      </c>
      <c r="I515" s="87">
        <v>46753</v>
      </c>
      <c r="J515" s="86"/>
      <c r="K515" s="76">
        <v>1</v>
      </c>
      <c r="L515" s="51">
        <v>0</v>
      </c>
      <c r="M515" s="51">
        <f>L515</f>
        <v>0</v>
      </c>
      <c r="N515" s="51">
        <f>L515</f>
        <v>0</v>
      </c>
      <c r="O515" s="51">
        <v>0</v>
      </c>
      <c r="P515" s="51">
        <f>L515</f>
        <v>0</v>
      </c>
      <c r="Q515" s="51">
        <f>IF(L515&gt;O515,2,0)</f>
        <v>0</v>
      </c>
      <c r="R515" s="51">
        <f>O515*1</f>
        <v>0</v>
      </c>
      <c r="S515" s="51">
        <v>2</v>
      </c>
      <c r="T515" s="51">
        <f>IF(O515=1,4,0)</f>
        <v>0</v>
      </c>
      <c r="U515" s="51">
        <v>1</v>
      </c>
      <c r="V515" s="51">
        <f>O515*4</f>
        <v>0</v>
      </c>
      <c r="W515" s="51">
        <f>IF(L515&gt;O515,0.1,0)</f>
        <v>0</v>
      </c>
      <c r="X515" s="51">
        <f>IF(L515&gt;O515,2,0)</f>
        <v>0</v>
      </c>
    </row>
    <row r="516" spans="1:24" x14ac:dyDescent="0.2">
      <c r="A516" s="77">
        <v>2015593</v>
      </c>
      <c r="B516" s="78" t="s">
        <v>3733</v>
      </c>
      <c r="C516" s="79" t="s">
        <v>492</v>
      </c>
      <c r="D516" s="80">
        <v>7495045007163</v>
      </c>
      <c r="E516" s="81" t="s">
        <v>126</v>
      </c>
      <c r="F516" s="82" t="s">
        <v>52</v>
      </c>
      <c r="G516" s="83">
        <v>41387</v>
      </c>
      <c r="H516" s="83">
        <v>40961</v>
      </c>
      <c r="I516" s="87">
        <v>46805</v>
      </c>
      <c r="J516" s="86"/>
      <c r="K516" s="76">
        <v>1</v>
      </c>
      <c r="L516" s="51">
        <v>0</v>
      </c>
      <c r="M516" s="51">
        <f>L516</f>
        <v>0</v>
      </c>
      <c r="N516" s="51">
        <f>L516</f>
        <v>0</v>
      </c>
      <c r="O516" s="51">
        <v>0</v>
      </c>
      <c r="P516" s="51">
        <f>L516</f>
        <v>0</v>
      </c>
      <c r="Q516" s="51">
        <f>IF(L516&gt;O516,2,0)</f>
        <v>0</v>
      </c>
      <c r="R516" s="51">
        <f>O516*1</f>
        <v>0</v>
      </c>
      <c r="S516" s="51">
        <v>0</v>
      </c>
      <c r="T516" s="51">
        <f>IF(O516=1,4,0)</f>
        <v>0</v>
      </c>
      <c r="U516" s="51">
        <v>1</v>
      </c>
      <c r="V516" s="51">
        <f>O516*4</f>
        <v>0</v>
      </c>
      <c r="W516" s="51">
        <f>IF(L516&gt;O516,0.1,0)</f>
        <v>0</v>
      </c>
      <c r="X516" s="51">
        <f>IF(L516&gt;O516,2,0)</f>
        <v>0</v>
      </c>
    </row>
    <row r="517" spans="1:24" x14ac:dyDescent="0.2">
      <c r="A517" s="77">
        <v>118593</v>
      </c>
      <c r="B517" s="78" t="s">
        <v>3734</v>
      </c>
      <c r="C517" s="79" t="s">
        <v>493</v>
      </c>
      <c r="D517" s="80">
        <v>7495045009846</v>
      </c>
      <c r="E517" s="81" t="s">
        <v>126</v>
      </c>
      <c r="F517" s="82" t="s">
        <v>52</v>
      </c>
      <c r="G517" s="83">
        <v>41330</v>
      </c>
      <c r="H517" s="83">
        <v>40963</v>
      </c>
      <c r="I517" s="87">
        <v>46807</v>
      </c>
      <c r="J517" s="86"/>
      <c r="K517" s="76">
        <v>1</v>
      </c>
      <c r="L517" s="51">
        <v>0</v>
      </c>
      <c r="M517" s="51">
        <f>L517</f>
        <v>0</v>
      </c>
      <c r="N517" s="51">
        <f>L517</f>
        <v>0</v>
      </c>
      <c r="O517" s="51">
        <v>0</v>
      </c>
      <c r="P517" s="51">
        <f>L517</f>
        <v>0</v>
      </c>
      <c r="Q517" s="51">
        <f>IF(L517&gt;O517,2,0)</f>
        <v>0</v>
      </c>
      <c r="R517" s="51">
        <f>O517*1</f>
        <v>0</v>
      </c>
      <c r="S517" s="51">
        <v>0</v>
      </c>
      <c r="T517" s="51">
        <f>IF(O517=1,4,0)</f>
        <v>0</v>
      </c>
      <c r="U517" s="51">
        <v>1</v>
      </c>
      <c r="V517" s="51">
        <f>O517*4</f>
        <v>0</v>
      </c>
      <c r="W517" s="51">
        <f>IF(L517&gt;O517,0.1,0)</f>
        <v>0</v>
      </c>
      <c r="X517" s="51">
        <f>IF(L517&gt;O517,2,0)</f>
        <v>0</v>
      </c>
    </row>
    <row r="518" spans="1:24" x14ac:dyDescent="0.2">
      <c r="A518" s="77">
        <v>118594</v>
      </c>
      <c r="B518" s="78" t="s">
        <v>3735</v>
      </c>
      <c r="C518" s="79" t="s">
        <v>494</v>
      </c>
      <c r="D518" s="80">
        <v>7495045009860</v>
      </c>
      <c r="E518" s="81" t="s">
        <v>126</v>
      </c>
      <c r="F518" s="82" t="s">
        <v>52</v>
      </c>
      <c r="G518" s="83">
        <v>41330</v>
      </c>
      <c r="H518" s="83">
        <v>40963</v>
      </c>
      <c r="I518" s="87">
        <v>46807</v>
      </c>
      <c r="J518" s="86"/>
      <c r="K518" s="76">
        <v>1</v>
      </c>
      <c r="L518" s="51">
        <v>0</v>
      </c>
      <c r="M518" s="51">
        <f>L518</f>
        <v>0</v>
      </c>
      <c r="N518" s="51">
        <f>L518</f>
        <v>0</v>
      </c>
      <c r="O518" s="51">
        <v>0</v>
      </c>
      <c r="P518" s="51">
        <f>L518</f>
        <v>0</v>
      </c>
      <c r="Q518" s="51">
        <f>IF(L518&gt;O518,2,0)</f>
        <v>0</v>
      </c>
      <c r="R518" s="51">
        <f>O518*1</f>
        <v>0</v>
      </c>
      <c r="S518" s="51">
        <v>0</v>
      </c>
      <c r="T518" s="51">
        <f>IF(O518=1,4,0)</f>
        <v>0</v>
      </c>
      <c r="U518" s="51">
        <v>1</v>
      </c>
      <c r="V518" s="51">
        <f>O518*4</f>
        <v>0</v>
      </c>
      <c r="W518" s="51">
        <f>IF(L518&gt;O518,0.1,0)</f>
        <v>0</v>
      </c>
      <c r="X518" s="51">
        <f>IF(L518&gt;O518,2,0)</f>
        <v>0</v>
      </c>
    </row>
    <row r="519" spans="1:24" x14ac:dyDescent="0.2">
      <c r="A519" s="82">
        <v>120428</v>
      </c>
      <c r="B519" s="78" t="s">
        <v>3736</v>
      </c>
      <c r="C519" s="79" t="s">
        <v>495</v>
      </c>
      <c r="D519" s="80">
        <v>7495051004514</v>
      </c>
      <c r="E519" s="81" t="s">
        <v>126</v>
      </c>
      <c r="F519" s="82" t="s">
        <v>52</v>
      </c>
      <c r="G519" s="83">
        <v>41330</v>
      </c>
      <c r="H519" s="83">
        <v>40909</v>
      </c>
      <c r="I519" s="87">
        <v>46753</v>
      </c>
      <c r="J519" s="86"/>
      <c r="K519" s="76">
        <v>1</v>
      </c>
      <c r="L519" s="51">
        <v>1</v>
      </c>
      <c r="M519" s="51">
        <f>L519</f>
        <v>1</v>
      </c>
      <c r="N519" s="51">
        <f>L519</f>
        <v>1</v>
      </c>
      <c r="O519" s="51">
        <v>1</v>
      </c>
      <c r="P519" s="51">
        <f>L519</f>
        <v>1</v>
      </c>
      <c r="Q519" s="51">
        <f>IF(L519&gt;O519,2,0)</f>
        <v>0</v>
      </c>
      <c r="R519" s="51">
        <f>O519*1</f>
        <v>1</v>
      </c>
      <c r="S519" s="51">
        <v>2</v>
      </c>
      <c r="T519" s="51">
        <f>IF(O519=1,4,0)</f>
        <v>4</v>
      </c>
      <c r="U519" s="51">
        <v>1</v>
      </c>
      <c r="V519" s="51">
        <f>O519*4</f>
        <v>4</v>
      </c>
      <c r="W519" s="51">
        <f>IF(L519&gt;O519,0.1,0)</f>
        <v>0</v>
      </c>
      <c r="X519" s="51">
        <f>IF(L519&gt;O519,2,0)</f>
        <v>0</v>
      </c>
    </row>
    <row r="520" spans="1:24" x14ac:dyDescent="0.2">
      <c r="A520" s="77">
        <v>2011443</v>
      </c>
      <c r="B520" s="78" t="s">
        <v>3737</v>
      </c>
      <c r="C520" s="79" t="s">
        <v>496</v>
      </c>
      <c r="D520" s="80">
        <v>7495051004519</v>
      </c>
      <c r="E520" s="81" t="s">
        <v>126</v>
      </c>
      <c r="F520" s="82" t="s">
        <v>52</v>
      </c>
      <c r="G520" s="83">
        <v>43061</v>
      </c>
      <c r="H520" s="83">
        <v>41122</v>
      </c>
      <c r="I520" s="87">
        <v>46966</v>
      </c>
      <c r="J520" s="86"/>
      <c r="K520" s="76">
        <v>1</v>
      </c>
      <c r="L520" s="51">
        <v>0</v>
      </c>
      <c r="M520" s="51">
        <f>L520</f>
        <v>0</v>
      </c>
      <c r="N520" s="51">
        <f>L520</f>
        <v>0</v>
      </c>
      <c r="O520" s="51">
        <v>0</v>
      </c>
      <c r="P520" s="51">
        <f>L520</f>
        <v>0</v>
      </c>
      <c r="Q520" s="51">
        <f>IF(L520&gt;O520,2,0)</f>
        <v>0</v>
      </c>
      <c r="R520" s="51">
        <f>O520*1</f>
        <v>0</v>
      </c>
      <c r="S520" s="51">
        <v>0</v>
      </c>
      <c r="T520" s="51">
        <f>IF(O520=1,4,0)</f>
        <v>0</v>
      </c>
      <c r="U520" s="51">
        <v>1</v>
      </c>
      <c r="V520" s="51">
        <f>O520*4</f>
        <v>0</v>
      </c>
      <c r="W520" s="51">
        <f>IF(L520&gt;O520,0.1,0)</f>
        <v>0</v>
      </c>
      <c r="X520" s="51">
        <f>IF(L520&gt;O520,2,0)</f>
        <v>0</v>
      </c>
    </row>
    <row r="521" spans="1:24" x14ac:dyDescent="0.2">
      <c r="A521" s="77">
        <v>118600</v>
      </c>
      <c r="B521" s="78" t="s">
        <v>3738</v>
      </c>
      <c r="C521" s="79" t="s">
        <v>497</v>
      </c>
      <c r="D521" s="80">
        <v>7495045009870</v>
      </c>
      <c r="E521" s="81" t="s">
        <v>126</v>
      </c>
      <c r="F521" s="82" t="s">
        <v>52</v>
      </c>
      <c r="G521" s="83">
        <v>41387</v>
      </c>
      <c r="H521" s="83">
        <v>40970</v>
      </c>
      <c r="I521" s="87">
        <v>46814</v>
      </c>
      <c r="J521" s="86"/>
      <c r="K521" s="76">
        <v>1</v>
      </c>
      <c r="L521" s="51">
        <v>0</v>
      </c>
      <c r="M521" s="51">
        <f>L521</f>
        <v>0</v>
      </c>
      <c r="N521" s="51">
        <f>L521</f>
        <v>0</v>
      </c>
      <c r="O521" s="51">
        <v>0</v>
      </c>
      <c r="P521" s="51">
        <f>L521</f>
        <v>0</v>
      </c>
      <c r="Q521" s="51">
        <f>IF(L521&gt;O521,2,0)</f>
        <v>0</v>
      </c>
      <c r="R521" s="51">
        <f>O521*1</f>
        <v>0</v>
      </c>
      <c r="S521" s="51">
        <v>0</v>
      </c>
      <c r="T521" s="51">
        <f>IF(O521=1,4,0)</f>
        <v>0</v>
      </c>
      <c r="U521" s="51">
        <v>1</v>
      </c>
      <c r="V521" s="51">
        <f>O521*4</f>
        <v>0</v>
      </c>
      <c r="W521" s="51">
        <f>IF(L521&gt;O521,0.1,0)</f>
        <v>0</v>
      </c>
      <c r="X521" s="51">
        <f>IF(L521&gt;O521,2,0)</f>
        <v>0</v>
      </c>
    </row>
    <row r="522" spans="1:24" x14ac:dyDescent="0.2">
      <c r="A522" s="82">
        <v>118779</v>
      </c>
      <c r="B522" s="78" t="s">
        <v>3739</v>
      </c>
      <c r="C522" s="79" t="s">
        <v>498</v>
      </c>
      <c r="D522" s="80">
        <v>7495052000241</v>
      </c>
      <c r="E522" s="81" t="s">
        <v>126</v>
      </c>
      <c r="F522" s="82" t="s">
        <v>52</v>
      </c>
      <c r="G522" s="83">
        <v>41387</v>
      </c>
      <c r="H522" s="83">
        <v>40987</v>
      </c>
      <c r="I522" s="87">
        <v>46831</v>
      </c>
      <c r="J522" s="86"/>
      <c r="K522" s="76">
        <v>1</v>
      </c>
      <c r="L522" s="51">
        <v>0</v>
      </c>
      <c r="M522" s="51">
        <f>L522</f>
        <v>0</v>
      </c>
      <c r="N522" s="51">
        <f>L522</f>
        <v>0</v>
      </c>
      <c r="O522" s="51">
        <v>0</v>
      </c>
      <c r="P522" s="51">
        <f>L522</f>
        <v>0</v>
      </c>
      <c r="Q522" s="51">
        <f>IF(L522&gt;O522,2,0)</f>
        <v>0</v>
      </c>
      <c r="R522" s="51">
        <f>O522*1</f>
        <v>0</v>
      </c>
      <c r="S522" s="51">
        <v>0</v>
      </c>
      <c r="T522" s="51">
        <f>IF(O522=1,4,0)</f>
        <v>0</v>
      </c>
      <c r="U522" s="51">
        <v>1</v>
      </c>
      <c r="V522" s="51">
        <f>O522*4</f>
        <v>0</v>
      </c>
      <c r="W522" s="51">
        <f>IF(L522&gt;O522,0.1,0)</f>
        <v>0</v>
      </c>
      <c r="X522" s="51">
        <f>IF(L522&gt;O522,2,0)</f>
        <v>0</v>
      </c>
    </row>
    <row r="523" spans="1:24" x14ac:dyDescent="0.2">
      <c r="A523" s="77">
        <v>118561</v>
      </c>
      <c r="B523" s="78" t="s">
        <v>3740</v>
      </c>
      <c r="C523" s="79" t="s">
        <v>499</v>
      </c>
      <c r="D523" s="80">
        <v>7495045009847</v>
      </c>
      <c r="E523" s="81" t="s">
        <v>126</v>
      </c>
      <c r="F523" s="82" t="s">
        <v>52</v>
      </c>
      <c r="G523" s="83">
        <v>41306</v>
      </c>
      <c r="H523" s="83">
        <v>41142</v>
      </c>
      <c r="I523" s="87">
        <v>46986</v>
      </c>
      <c r="J523" s="86"/>
      <c r="K523" s="76">
        <v>1</v>
      </c>
      <c r="L523" s="51">
        <v>0</v>
      </c>
      <c r="M523" s="51">
        <f>L523</f>
        <v>0</v>
      </c>
      <c r="N523" s="51">
        <f>L523</f>
        <v>0</v>
      </c>
      <c r="O523" s="51">
        <v>0</v>
      </c>
      <c r="P523" s="51">
        <f>L523</f>
        <v>0</v>
      </c>
      <c r="Q523" s="51">
        <f>IF(L523&gt;O523,2,0)</f>
        <v>0</v>
      </c>
      <c r="R523" s="51">
        <f>O523*1</f>
        <v>0</v>
      </c>
      <c r="S523" s="51">
        <v>0</v>
      </c>
      <c r="T523" s="51">
        <f>IF(O523=1,4,0)</f>
        <v>0</v>
      </c>
      <c r="U523" s="51">
        <v>1</v>
      </c>
      <c r="V523" s="51">
        <f>O523*4</f>
        <v>0</v>
      </c>
      <c r="W523" s="51">
        <f>IF(L523&gt;O523,0.1,0)</f>
        <v>0</v>
      </c>
      <c r="X523" s="51">
        <f>IF(L523&gt;O523,2,0)</f>
        <v>0</v>
      </c>
    </row>
    <row r="524" spans="1:24" x14ac:dyDescent="0.2">
      <c r="A524" s="77">
        <v>118604</v>
      </c>
      <c r="B524" s="78" t="s">
        <v>3741</v>
      </c>
      <c r="C524" s="79" t="s">
        <v>500</v>
      </c>
      <c r="D524" s="80">
        <v>7495051004506</v>
      </c>
      <c r="E524" s="81" t="s">
        <v>126</v>
      </c>
      <c r="F524" s="82" t="s">
        <v>52</v>
      </c>
      <c r="G524" s="83">
        <v>41330</v>
      </c>
      <c r="H524" s="83">
        <v>40970</v>
      </c>
      <c r="I524" s="87">
        <v>46814</v>
      </c>
      <c r="J524" s="86"/>
      <c r="K524" s="76">
        <v>1</v>
      </c>
      <c r="L524" s="51">
        <v>0</v>
      </c>
      <c r="M524" s="51">
        <f>L524</f>
        <v>0</v>
      </c>
      <c r="N524" s="51">
        <f>L524</f>
        <v>0</v>
      </c>
      <c r="O524" s="51">
        <v>0</v>
      </c>
      <c r="P524" s="51">
        <f>L524</f>
        <v>0</v>
      </c>
      <c r="Q524" s="51">
        <f>IF(L524&gt;O524,2,0)</f>
        <v>0</v>
      </c>
      <c r="R524" s="51">
        <f>O524*1</f>
        <v>0</v>
      </c>
      <c r="S524" s="51">
        <v>0</v>
      </c>
      <c r="T524" s="51">
        <f>IF(O524=1,4,0)</f>
        <v>0</v>
      </c>
      <c r="U524" s="51">
        <v>1</v>
      </c>
      <c r="V524" s="51">
        <f>O524*4</f>
        <v>0</v>
      </c>
      <c r="W524" s="51">
        <f>IF(L524&gt;O524,0.1,0)</f>
        <v>0</v>
      </c>
      <c r="X524" s="51">
        <f>IF(L524&gt;O524,2,0)</f>
        <v>0</v>
      </c>
    </row>
    <row r="525" spans="1:24" ht="25.5" x14ac:dyDescent="0.2">
      <c r="A525" s="45" t="s">
        <v>4463</v>
      </c>
      <c r="B525" s="88" t="s">
        <v>4464</v>
      </c>
      <c r="C525" s="16" t="s">
        <v>1183</v>
      </c>
      <c r="D525" s="89">
        <v>12330955</v>
      </c>
      <c r="E525" s="90" t="s">
        <v>542</v>
      </c>
      <c r="F525" s="91" t="s">
        <v>52</v>
      </c>
      <c r="G525" s="18">
        <v>43070</v>
      </c>
      <c r="H525" s="18">
        <v>41241</v>
      </c>
      <c r="I525" s="92">
        <v>46753</v>
      </c>
      <c r="J525" s="43"/>
      <c r="K525" s="76">
        <v>1</v>
      </c>
      <c r="L525" s="51">
        <v>1</v>
      </c>
      <c r="M525" s="51">
        <f>L525</f>
        <v>1</v>
      </c>
      <c r="N525" s="51">
        <f>L525</f>
        <v>1</v>
      </c>
      <c r="O525" s="51">
        <v>1</v>
      </c>
      <c r="P525" s="51">
        <f>L525</f>
        <v>1</v>
      </c>
      <c r="Q525" s="51">
        <f>IF(L525&gt;O525,2,0)</f>
        <v>0</v>
      </c>
      <c r="R525" s="51">
        <f>O525*1</f>
        <v>1</v>
      </c>
      <c r="S525" s="64">
        <v>0</v>
      </c>
      <c r="T525" s="51">
        <f>IF(O525=1,4,0)</f>
        <v>4</v>
      </c>
      <c r="U525" s="51">
        <v>1</v>
      </c>
      <c r="V525" s="51">
        <f>O525*4</f>
        <v>4</v>
      </c>
      <c r="W525" s="51">
        <f>IF(L525&gt;O525,0.1,0)</f>
        <v>0</v>
      </c>
      <c r="X525" s="51">
        <f>IF(L525&gt;O525,2,0)</f>
        <v>0</v>
      </c>
    </row>
    <row r="526" spans="1:24" x14ac:dyDescent="0.2">
      <c r="A526" s="77">
        <v>8001237</v>
      </c>
      <c r="B526" s="78" t="s">
        <v>3743</v>
      </c>
      <c r="C526" s="79" t="s">
        <v>502</v>
      </c>
      <c r="D526" s="80">
        <v>132695</v>
      </c>
      <c r="E526" s="81" t="s">
        <v>503</v>
      </c>
      <c r="F526" s="82" t="s">
        <v>52</v>
      </c>
      <c r="G526" s="83">
        <v>42094</v>
      </c>
      <c r="H526" s="83">
        <v>41131</v>
      </c>
      <c r="I526" s="87">
        <v>46975</v>
      </c>
      <c r="J526" s="86"/>
      <c r="K526" s="76">
        <v>1</v>
      </c>
      <c r="L526" s="51">
        <v>1</v>
      </c>
      <c r="M526" s="51">
        <f>L526</f>
        <v>1</v>
      </c>
      <c r="N526" s="51">
        <f>L526</f>
        <v>1</v>
      </c>
      <c r="O526" s="51">
        <v>1</v>
      </c>
      <c r="P526" s="51">
        <f>L526</f>
        <v>1</v>
      </c>
      <c r="Q526" s="51">
        <f>IF(L526&gt;O526,2,0)</f>
        <v>0</v>
      </c>
      <c r="R526" s="51">
        <f>O526*1</f>
        <v>1</v>
      </c>
      <c r="S526" s="51">
        <v>0</v>
      </c>
      <c r="T526" s="51">
        <f>IF(O526=1,4,0)</f>
        <v>4</v>
      </c>
      <c r="U526" s="51">
        <v>1</v>
      </c>
      <c r="V526" s="51">
        <f>O526*4</f>
        <v>4</v>
      </c>
      <c r="W526" s="51">
        <f>IF(L526&gt;O526,0.1,0)</f>
        <v>0</v>
      </c>
      <c r="X526" s="51">
        <f>IF(L526&gt;O526,2,0)</f>
        <v>0</v>
      </c>
    </row>
    <row r="527" spans="1:24" x14ac:dyDescent="0.2">
      <c r="A527" s="77">
        <v>8001163</v>
      </c>
      <c r="B527" s="78" t="s">
        <v>3744</v>
      </c>
      <c r="C527" s="79" t="s">
        <v>504</v>
      </c>
      <c r="D527" s="80">
        <v>30457</v>
      </c>
      <c r="E527" s="81" t="s">
        <v>505</v>
      </c>
      <c r="F527" s="82" t="s">
        <v>52</v>
      </c>
      <c r="G527" s="83">
        <v>44343</v>
      </c>
      <c r="H527" s="83">
        <v>40909</v>
      </c>
      <c r="I527" s="87">
        <v>46753</v>
      </c>
      <c r="J527" s="86"/>
      <c r="K527" s="76">
        <v>1</v>
      </c>
      <c r="L527" s="51">
        <v>1</v>
      </c>
      <c r="M527" s="51">
        <f>L527</f>
        <v>1</v>
      </c>
      <c r="N527" s="51">
        <f>L527</f>
        <v>1</v>
      </c>
      <c r="O527" s="51">
        <v>1</v>
      </c>
      <c r="P527" s="51">
        <f>L527</f>
        <v>1</v>
      </c>
      <c r="Q527" s="51">
        <f>IF(L527&gt;O527,2,0)</f>
        <v>0</v>
      </c>
      <c r="R527" s="51">
        <f>O527*1</f>
        <v>1</v>
      </c>
      <c r="S527" s="51">
        <v>0</v>
      </c>
      <c r="T527" s="51">
        <f>IF(O527=1,4,0)</f>
        <v>4</v>
      </c>
      <c r="U527" s="51">
        <v>1</v>
      </c>
      <c r="V527" s="51">
        <f>O527*4</f>
        <v>4</v>
      </c>
      <c r="W527" s="51">
        <f>IF(L527&gt;O527,0.1,0)</f>
        <v>0</v>
      </c>
      <c r="X527" s="51">
        <f>IF(L527&gt;O527,2,0)</f>
        <v>0</v>
      </c>
    </row>
    <row r="528" spans="1:24" x14ac:dyDescent="0.2">
      <c r="A528" s="77">
        <v>7001351</v>
      </c>
      <c r="B528" s="78" t="s">
        <v>3745</v>
      </c>
      <c r="C528" s="79" t="s">
        <v>506</v>
      </c>
      <c r="D528" s="80">
        <v>8834267</v>
      </c>
      <c r="E528" s="81" t="s">
        <v>101</v>
      </c>
      <c r="F528" s="82" t="s">
        <v>52</v>
      </c>
      <c r="G528" s="83">
        <v>42124</v>
      </c>
      <c r="H528" s="83">
        <v>40909</v>
      </c>
      <c r="I528" s="87">
        <v>46753</v>
      </c>
      <c r="J528" s="86"/>
      <c r="K528" s="76">
        <v>1</v>
      </c>
      <c r="L528" s="51">
        <v>1</v>
      </c>
      <c r="M528" s="51">
        <f>L528</f>
        <v>1</v>
      </c>
      <c r="N528" s="51">
        <f>L528</f>
        <v>1</v>
      </c>
      <c r="O528" s="51">
        <v>1</v>
      </c>
      <c r="P528" s="51">
        <f>L528</f>
        <v>1</v>
      </c>
      <c r="Q528" s="51">
        <f>IF(L528&gt;O528,2,0)</f>
        <v>0</v>
      </c>
      <c r="R528" s="51">
        <f>O528*1</f>
        <v>1</v>
      </c>
      <c r="S528" s="51">
        <v>0</v>
      </c>
      <c r="T528" s="51">
        <f>IF(O528=1,4,0)</f>
        <v>4</v>
      </c>
      <c r="U528" s="51">
        <v>1</v>
      </c>
      <c r="V528" s="51">
        <f>O528*4</f>
        <v>4</v>
      </c>
      <c r="W528" s="51">
        <f>IF(L528&gt;O528,0.1,0)</f>
        <v>0</v>
      </c>
      <c r="X528" s="51">
        <f>IF(L528&gt;O528,2,0)</f>
        <v>0</v>
      </c>
    </row>
    <row r="529" spans="1:24" x14ac:dyDescent="0.2">
      <c r="A529" s="77">
        <v>8001262</v>
      </c>
      <c r="B529" s="78" t="s">
        <v>3746</v>
      </c>
      <c r="C529" s="79" t="s">
        <v>507</v>
      </c>
      <c r="D529" s="80">
        <v>3953</v>
      </c>
      <c r="E529" s="81" t="s">
        <v>139</v>
      </c>
      <c r="F529" s="82" t="s">
        <v>52</v>
      </c>
      <c r="G529" s="83">
        <v>42094</v>
      </c>
      <c r="H529" s="83">
        <v>40909</v>
      </c>
      <c r="I529" s="87">
        <v>46753</v>
      </c>
      <c r="J529" s="86"/>
      <c r="K529" s="76">
        <v>1</v>
      </c>
      <c r="L529" s="51">
        <v>1</v>
      </c>
      <c r="M529" s="51">
        <f>L529</f>
        <v>1</v>
      </c>
      <c r="N529" s="51">
        <f>L529</f>
        <v>1</v>
      </c>
      <c r="O529" s="51">
        <v>1</v>
      </c>
      <c r="P529" s="51">
        <f>L529</f>
        <v>1</v>
      </c>
      <c r="Q529" s="51">
        <f>IF(L529&gt;O529,2,0)</f>
        <v>0</v>
      </c>
      <c r="R529" s="51">
        <f>O529*1</f>
        <v>1</v>
      </c>
      <c r="S529" s="51">
        <v>0</v>
      </c>
      <c r="T529" s="51">
        <f>IF(O529=1,4,0)</f>
        <v>4</v>
      </c>
      <c r="U529" s="51">
        <v>1</v>
      </c>
      <c r="V529" s="51">
        <f>O529*4</f>
        <v>4</v>
      </c>
      <c r="W529" s="51">
        <f>IF(L529&gt;O529,0.1,0)</f>
        <v>0</v>
      </c>
      <c r="X529" s="51">
        <f>IF(L529&gt;O529,2,0)</f>
        <v>0</v>
      </c>
    </row>
    <row r="530" spans="1:24" x14ac:dyDescent="0.2">
      <c r="A530" s="77">
        <v>7002553</v>
      </c>
      <c r="B530" s="78" t="s">
        <v>3747</v>
      </c>
      <c r="C530" s="79" t="s">
        <v>508</v>
      </c>
      <c r="D530" s="80" t="s">
        <v>509</v>
      </c>
      <c r="E530" s="81" t="s">
        <v>74</v>
      </c>
      <c r="F530" s="82" t="s">
        <v>52</v>
      </c>
      <c r="G530" s="83">
        <v>43891</v>
      </c>
      <c r="H530" s="83">
        <v>40909</v>
      </c>
      <c r="I530" s="87">
        <v>46753</v>
      </c>
      <c r="J530" s="86"/>
      <c r="K530" s="76">
        <v>1</v>
      </c>
      <c r="L530" s="51">
        <v>1</v>
      </c>
      <c r="M530" s="51">
        <f>L530</f>
        <v>1</v>
      </c>
      <c r="N530" s="51">
        <f>L530</f>
        <v>1</v>
      </c>
      <c r="O530" s="51">
        <v>1</v>
      </c>
      <c r="P530" s="51">
        <f>L530</f>
        <v>1</v>
      </c>
      <c r="Q530" s="51">
        <f>IF(L530&gt;O530,2,0)</f>
        <v>0</v>
      </c>
      <c r="R530" s="51">
        <f>O530*1</f>
        <v>1</v>
      </c>
      <c r="S530" s="51">
        <v>2</v>
      </c>
      <c r="T530" s="51">
        <f>IF(O530=1,4,0)</f>
        <v>4</v>
      </c>
      <c r="U530" s="51">
        <v>1</v>
      </c>
      <c r="V530" s="51">
        <f>O530*4</f>
        <v>4</v>
      </c>
      <c r="W530" s="51">
        <f>IF(L530&gt;O530,0.1,0)</f>
        <v>0</v>
      </c>
      <c r="X530" s="51">
        <f>IF(L530&gt;O530,2,0)</f>
        <v>0</v>
      </c>
    </row>
    <row r="531" spans="1:24" x14ac:dyDescent="0.2">
      <c r="A531" s="77">
        <v>2027372</v>
      </c>
      <c r="B531" s="78" t="s">
        <v>3748</v>
      </c>
      <c r="C531" s="79" t="s">
        <v>4509</v>
      </c>
      <c r="D531" s="80">
        <v>165305</v>
      </c>
      <c r="E531" s="81" t="s">
        <v>54</v>
      </c>
      <c r="F531" s="82" t="s">
        <v>52</v>
      </c>
      <c r="G531" s="83">
        <v>45994</v>
      </c>
      <c r="H531" s="83">
        <v>40909</v>
      </c>
      <c r="I531" s="87">
        <v>46753</v>
      </c>
      <c r="J531" s="86"/>
      <c r="K531" s="76">
        <v>1</v>
      </c>
      <c r="L531" s="51">
        <v>0</v>
      </c>
      <c r="M531" s="51">
        <f>L531</f>
        <v>0</v>
      </c>
      <c r="N531" s="51">
        <f>L531</f>
        <v>0</v>
      </c>
      <c r="O531" s="51">
        <v>0</v>
      </c>
      <c r="P531" s="51">
        <f>L531</f>
        <v>0</v>
      </c>
      <c r="Q531" s="51">
        <f>IF(L531&gt;O531,2,0)</f>
        <v>0</v>
      </c>
      <c r="R531" s="51">
        <f>O531*1</f>
        <v>0</v>
      </c>
      <c r="S531" s="51">
        <v>0</v>
      </c>
      <c r="T531" s="51">
        <f>IF(O531=1,4,0)</f>
        <v>0</v>
      </c>
      <c r="U531" s="51">
        <v>1</v>
      </c>
      <c r="V531" s="51">
        <f>O531*4</f>
        <v>0</v>
      </c>
      <c r="W531" s="51">
        <f>IF(L531&gt;O531,0.1,0)</f>
        <v>0</v>
      </c>
      <c r="X531" s="51">
        <f>IF(L531&gt;O531,2,0)</f>
        <v>0</v>
      </c>
    </row>
    <row r="532" spans="1:24" x14ac:dyDescent="0.2">
      <c r="A532" s="77">
        <v>7001384</v>
      </c>
      <c r="B532" s="78" t="s">
        <v>3749</v>
      </c>
      <c r="C532" s="79" t="s">
        <v>510</v>
      </c>
      <c r="D532" s="80">
        <v>7495016000514</v>
      </c>
      <c r="E532" s="81" t="s">
        <v>126</v>
      </c>
      <c r="F532" s="82" t="s">
        <v>52</v>
      </c>
      <c r="G532" s="83">
        <v>42125</v>
      </c>
      <c r="H532" s="83">
        <v>40909</v>
      </c>
      <c r="I532" s="87">
        <v>46753</v>
      </c>
      <c r="J532" s="86"/>
      <c r="K532" s="76">
        <v>1</v>
      </c>
      <c r="L532" s="51">
        <v>0</v>
      </c>
      <c r="M532" s="51">
        <f>L532</f>
        <v>0</v>
      </c>
      <c r="N532" s="51">
        <f>L532</f>
        <v>0</v>
      </c>
      <c r="O532" s="51">
        <v>0</v>
      </c>
      <c r="P532" s="51">
        <f>L532</f>
        <v>0</v>
      </c>
      <c r="Q532" s="51">
        <f>IF(L532&gt;O532,2,0)</f>
        <v>0</v>
      </c>
      <c r="R532" s="51">
        <f>O532*1</f>
        <v>0</v>
      </c>
      <c r="S532" s="51">
        <v>2</v>
      </c>
      <c r="T532" s="51">
        <f>IF(O532=1,4,0)</f>
        <v>0</v>
      </c>
      <c r="U532" s="51">
        <v>1</v>
      </c>
      <c r="V532" s="51">
        <f>O532*4</f>
        <v>0</v>
      </c>
      <c r="W532" s="51">
        <f>IF(L532&gt;O532,0.1,0)</f>
        <v>0</v>
      </c>
      <c r="X532" s="51">
        <f>IF(L532&gt;O532,2,0)</f>
        <v>0</v>
      </c>
    </row>
    <row r="533" spans="1:24" x14ac:dyDescent="0.2">
      <c r="A533" s="77">
        <v>7001427</v>
      </c>
      <c r="B533" s="78" t="s">
        <v>3750</v>
      </c>
      <c r="C533" s="79" t="s">
        <v>511</v>
      </c>
      <c r="D533" s="80">
        <v>10930911</v>
      </c>
      <c r="E533" s="81" t="s">
        <v>58</v>
      </c>
      <c r="F533" s="82" t="s">
        <v>52</v>
      </c>
      <c r="G533" s="83">
        <v>42124</v>
      </c>
      <c r="H533" s="83">
        <v>40975</v>
      </c>
      <c r="I533" s="87">
        <v>46819</v>
      </c>
      <c r="J533" s="86"/>
      <c r="K533" s="76">
        <v>1</v>
      </c>
      <c r="L533" s="51">
        <v>1</v>
      </c>
      <c r="M533" s="51">
        <f>L533</f>
        <v>1</v>
      </c>
      <c r="N533" s="51">
        <f>L533</f>
        <v>1</v>
      </c>
      <c r="O533" s="51">
        <v>1</v>
      </c>
      <c r="P533" s="51">
        <f>L533</f>
        <v>1</v>
      </c>
      <c r="Q533" s="51">
        <f>IF(L533&gt;O533,2,0)</f>
        <v>0</v>
      </c>
      <c r="R533" s="51">
        <f>O533*1</f>
        <v>1</v>
      </c>
      <c r="S533" s="51">
        <v>0</v>
      </c>
      <c r="T533" s="51">
        <f>IF(O533=1,4,0)</f>
        <v>4</v>
      </c>
      <c r="U533" s="51">
        <v>1</v>
      </c>
      <c r="V533" s="51">
        <f>O533*4</f>
        <v>4</v>
      </c>
      <c r="W533" s="51">
        <f>IF(L533&gt;O533,0.1,0)</f>
        <v>0</v>
      </c>
      <c r="X533" s="51">
        <f>IF(L533&gt;O533,2,0)</f>
        <v>0</v>
      </c>
    </row>
    <row r="534" spans="1:24" x14ac:dyDescent="0.2">
      <c r="A534" s="77">
        <v>8001183</v>
      </c>
      <c r="B534" s="78" t="s">
        <v>3751</v>
      </c>
      <c r="C534" s="79" t="s">
        <v>512</v>
      </c>
      <c r="D534" s="80">
        <v>22629</v>
      </c>
      <c r="E534" s="81" t="s">
        <v>56</v>
      </c>
      <c r="F534" s="82" t="s">
        <v>52</v>
      </c>
      <c r="G534" s="83">
        <v>42094</v>
      </c>
      <c r="H534" s="83">
        <v>40909</v>
      </c>
      <c r="I534" s="87">
        <v>46753</v>
      </c>
      <c r="J534" s="86"/>
      <c r="K534" s="76">
        <v>1</v>
      </c>
      <c r="L534" s="51">
        <v>0</v>
      </c>
      <c r="M534" s="51">
        <f>L534</f>
        <v>0</v>
      </c>
      <c r="N534" s="51">
        <f>L534</f>
        <v>0</v>
      </c>
      <c r="O534" s="51">
        <v>0</v>
      </c>
      <c r="P534" s="51">
        <f>L534</f>
        <v>0</v>
      </c>
      <c r="Q534" s="51">
        <f>IF(L534&gt;O534,2,0)</f>
        <v>0</v>
      </c>
      <c r="R534" s="51">
        <f>O534*1</f>
        <v>0</v>
      </c>
      <c r="S534" s="51">
        <v>2</v>
      </c>
      <c r="T534" s="51">
        <f>IF(O534=1,4,0)</f>
        <v>0</v>
      </c>
      <c r="U534" s="51">
        <v>1</v>
      </c>
      <c r="V534" s="51">
        <f>O534*4</f>
        <v>0</v>
      </c>
      <c r="W534" s="51">
        <f>IF(L534&gt;O534,0.1,0)</f>
        <v>0</v>
      </c>
      <c r="X534" s="51">
        <f>IF(L534&gt;O534,2,0)</f>
        <v>0</v>
      </c>
    </row>
    <row r="535" spans="1:24" x14ac:dyDescent="0.2">
      <c r="A535" s="77">
        <v>300234</v>
      </c>
      <c r="B535" s="78" t="s">
        <v>3752</v>
      </c>
      <c r="C535" s="79" t="s">
        <v>513</v>
      </c>
      <c r="D535" s="80">
        <v>818</v>
      </c>
      <c r="E535" s="81" t="s">
        <v>56</v>
      </c>
      <c r="F535" s="82" t="s">
        <v>52</v>
      </c>
      <c r="G535" s="83">
        <v>42185</v>
      </c>
      <c r="H535" s="83">
        <v>41214</v>
      </c>
      <c r="I535" s="87">
        <v>47058</v>
      </c>
      <c r="J535" s="86"/>
      <c r="K535" s="76">
        <v>1</v>
      </c>
      <c r="L535" s="51">
        <v>0</v>
      </c>
      <c r="M535" s="51">
        <f>L535</f>
        <v>0</v>
      </c>
      <c r="N535" s="51">
        <f>L535</f>
        <v>0</v>
      </c>
      <c r="O535" s="51">
        <v>0</v>
      </c>
      <c r="P535" s="51">
        <f>L535</f>
        <v>0</v>
      </c>
      <c r="Q535" s="51">
        <f>IF(L535&gt;O535,2,0)</f>
        <v>0</v>
      </c>
      <c r="R535" s="51">
        <f>O535*1</f>
        <v>0</v>
      </c>
      <c r="S535" s="51">
        <v>2</v>
      </c>
      <c r="T535" s="51">
        <f>IF(O535=1,4,0)</f>
        <v>0</v>
      </c>
      <c r="U535" s="51">
        <v>1</v>
      </c>
      <c r="V535" s="51">
        <f>O535*4</f>
        <v>0</v>
      </c>
      <c r="W535" s="51">
        <f>IF(L535&gt;O535,0.1,0)</f>
        <v>0</v>
      </c>
      <c r="X535" s="51">
        <f>IF(L535&gt;O535,2,0)</f>
        <v>0</v>
      </c>
    </row>
    <row r="536" spans="1:24" x14ac:dyDescent="0.2">
      <c r="A536" s="77">
        <v>300288</v>
      </c>
      <c r="B536" s="78" t="s">
        <v>3754</v>
      </c>
      <c r="C536" s="79" t="s">
        <v>515</v>
      </c>
      <c r="D536" s="80">
        <v>10553449</v>
      </c>
      <c r="E536" s="81" t="s">
        <v>58</v>
      </c>
      <c r="F536" s="82" t="s">
        <v>52</v>
      </c>
      <c r="G536" s="83">
        <v>42185</v>
      </c>
      <c r="H536" s="83">
        <v>40977</v>
      </c>
      <c r="I536" s="87">
        <v>46821</v>
      </c>
      <c r="J536" s="86"/>
      <c r="K536" s="76">
        <v>1</v>
      </c>
      <c r="L536" s="51">
        <v>0</v>
      </c>
      <c r="M536" s="51">
        <f>L536</f>
        <v>0</v>
      </c>
      <c r="N536" s="51">
        <f>L536</f>
        <v>0</v>
      </c>
      <c r="O536" s="51">
        <v>0</v>
      </c>
      <c r="P536" s="51">
        <f>L536</f>
        <v>0</v>
      </c>
      <c r="Q536" s="51">
        <f>IF(L536&gt;O536,2,0)</f>
        <v>0</v>
      </c>
      <c r="R536" s="51">
        <f>O536*1</f>
        <v>0</v>
      </c>
      <c r="S536" s="51">
        <v>2</v>
      </c>
      <c r="T536" s="51">
        <f>IF(O536=1,4,0)</f>
        <v>0</v>
      </c>
      <c r="U536" s="51">
        <v>1</v>
      </c>
      <c r="V536" s="51">
        <f>O536*4</f>
        <v>0</v>
      </c>
      <c r="W536" s="51">
        <f>IF(L536&gt;O536,0.1,0)</f>
        <v>0</v>
      </c>
      <c r="X536" s="51">
        <f>IF(L536&gt;O536,2,0)</f>
        <v>0</v>
      </c>
    </row>
    <row r="537" spans="1:24" x14ac:dyDescent="0.2">
      <c r="A537" s="77">
        <v>300301</v>
      </c>
      <c r="B537" s="78" t="s">
        <v>3753</v>
      </c>
      <c r="C537" s="79" t="s">
        <v>514</v>
      </c>
      <c r="D537" s="80">
        <v>14237</v>
      </c>
      <c r="E537" s="81" t="s">
        <v>1226</v>
      </c>
      <c r="F537" s="82" t="s">
        <v>52</v>
      </c>
      <c r="G537" s="83">
        <v>42185</v>
      </c>
      <c r="H537" s="83">
        <v>41220</v>
      </c>
      <c r="I537" s="87">
        <v>47064</v>
      </c>
      <c r="J537" s="86"/>
      <c r="K537" s="76">
        <v>1</v>
      </c>
      <c r="L537" s="51">
        <v>0</v>
      </c>
      <c r="M537" s="51">
        <f>L537</f>
        <v>0</v>
      </c>
      <c r="N537" s="51">
        <f>L537</f>
        <v>0</v>
      </c>
      <c r="O537" s="51">
        <v>0</v>
      </c>
      <c r="P537" s="51">
        <f>L537</f>
        <v>0</v>
      </c>
      <c r="Q537" s="51">
        <f>IF(L537&gt;O537,2,0)</f>
        <v>0</v>
      </c>
      <c r="R537" s="51">
        <f>O537*1</f>
        <v>0</v>
      </c>
      <c r="S537" s="51">
        <v>2</v>
      </c>
      <c r="T537" s="51">
        <f>IF(O537=1,4,0)</f>
        <v>0</v>
      </c>
      <c r="U537" s="51">
        <v>1</v>
      </c>
      <c r="V537" s="51">
        <f>O537*4</f>
        <v>0</v>
      </c>
      <c r="W537" s="51">
        <f>IF(L537&gt;O537,0.1,0)</f>
        <v>0</v>
      </c>
      <c r="X537" s="51">
        <f>IF(L537&gt;O537,2,0)</f>
        <v>0</v>
      </c>
    </row>
    <row r="538" spans="1:24" x14ac:dyDescent="0.2">
      <c r="A538" s="77">
        <v>400008598</v>
      </c>
      <c r="B538" s="78" t="s">
        <v>3755</v>
      </c>
      <c r="C538" s="79" t="s">
        <v>516</v>
      </c>
      <c r="D538" s="80">
        <v>12952184</v>
      </c>
      <c r="E538" s="81" t="s">
        <v>517</v>
      </c>
      <c r="F538" s="82" t="s">
        <v>52</v>
      </c>
      <c r="G538" s="83">
        <v>42185</v>
      </c>
      <c r="H538" s="83">
        <v>40909</v>
      </c>
      <c r="I538" s="87">
        <v>46753</v>
      </c>
      <c r="J538" s="86"/>
      <c r="K538" s="76">
        <v>1</v>
      </c>
      <c r="L538" s="51">
        <v>0</v>
      </c>
      <c r="M538" s="51">
        <f>L538</f>
        <v>0</v>
      </c>
      <c r="N538" s="51">
        <f>L538</f>
        <v>0</v>
      </c>
      <c r="O538" s="51">
        <v>0</v>
      </c>
      <c r="P538" s="51">
        <f>L538</f>
        <v>0</v>
      </c>
      <c r="Q538" s="51">
        <f>IF(L538&gt;O538,2,0)</f>
        <v>0</v>
      </c>
      <c r="R538" s="51">
        <f>O538*1</f>
        <v>0</v>
      </c>
      <c r="S538" s="51">
        <v>2</v>
      </c>
      <c r="T538" s="51">
        <f>IF(O538=1,4,0)</f>
        <v>0</v>
      </c>
      <c r="U538" s="51">
        <v>1</v>
      </c>
      <c r="V538" s="51">
        <f>O538*4</f>
        <v>0</v>
      </c>
      <c r="W538" s="51">
        <f>IF(L538&gt;O538,0.1,0)</f>
        <v>0</v>
      </c>
      <c r="X538" s="51">
        <f>IF(L538&gt;O538,2,0)</f>
        <v>0</v>
      </c>
    </row>
    <row r="539" spans="1:24" x14ac:dyDescent="0.2">
      <c r="A539" s="77">
        <v>2014148</v>
      </c>
      <c r="B539" s="78" t="s">
        <v>3756</v>
      </c>
      <c r="C539" s="79" t="s">
        <v>518</v>
      </c>
      <c r="D539" s="80">
        <v>14061</v>
      </c>
      <c r="E539" s="81" t="s">
        <v>56</v>
      </c>
      <c r="F539" s="82" t="s">
        <v>52</v>
      </c>
      <c r="G539" s="83">
        <v>42185</v>
      </c>
      <c r="H539" s="83">
        <v>40909</v>
      </c>
      <c r="I539" s="87">
        <v>46753</v>
      </c>
      <c r="J539" s="86"/>
      <c r="K539" s="76">
        <v>1</v>
      </c>
      <c r="L539" s="51">
        <v>0</v>
      </c>
      <c r="M539" s="51">
        <f>L539</f>
        <v>0</v>
      </c>
      <c r="N539" s="51">
        <f>L539</f>
        <v>0</v>
      </c>
      <c r="O539" s="51">
        <v>0</v>
      </c>
      <c r="P539" s="51">
        <f>L539</f>
        <v>0</v>
      </c>
      <c r="Q539" s="51">
        <f>IF(L539&gt;O539,2,0)</f>
        <v>0</v>
      </c>
      <c r="R539" s="51">
        <f>O539*1</f>
        <v>0</v>
      </c>
      <c r="S539" s="51">
        <v>0</v>
      </c>
      <c r="T539" s="51">
        <f>IF(O539=1,4,0)</f>
        <v>0</v>
      </c>
      <c r="U539" s="51">
        <v>1</v>
      </c>
      <c r="V539" s="51">
        <f>O539*4</f>
        <v>0</v>
      </c>
      <c r="W539" s="51">
        <f>IF(L539&gt;O539,0.1,0)</f>
        <v>0</v>
      </c>
      <c r="X539" s="51">
        <f>IF(L539&gt;O539,2,0)</f>
        <v>0</v>
      </c>
    </row>
    <row r="540" spans="1:24" x14ac:dyDescent="0.2">
      <c r="A540" s="77">
        <v>1100497</v>
      </c>
      <c r="B540" s="78" t="s">
        <v>3757</v>
      </c>
      <c r="C540" s="79" t="s">
        <v>519</v>
      </c>
      <c r="D540" s="80">
        <v>7791059064557</v>
      </c>
      <c r="E540" s="81" t="s">
        <v>449</v>
      </c>
      <c r="F540" s="82" t="s">
        <v>52</v>
      </c>
      <c r="G540" s="83">
        <v>42338</v>
      </c>
      <c r="H540" s="83">
        <v>40909</v>
      </c>
      <c r="I540" s="87">
        <v>46753</v>
      </c>
      <c r="J540" s="86"/>
      <c r="K540" s="76">
        <v>1</v>
      </c>
      <c r="L540" s="51">
        <v>1</v>
      </c>
      <c r="M540" s="51">
        <f>L540</f>
        <v>1</v>
      </c>
      <c r="N540" s="51">
        <f>L540</f>
        <v>1</v>
      </c>
      <c r="O540" s="51">
        <v>0</v>
      </c>
      <c r="P540" s="51">
        <f>L540</f>
        <v>1</v>
      </c>
      <c r="Q540" s="51">
        <f>IF(L540&gt;O540,2,0)</f>
        <v>2</v>
      </c>
      <c r="R540" s="51">
        <f>O540*1</f>
        <v>0</v>
      </c>
      <c r="S540" s="51">
        <v>0</v>
      </c>
      <c r="T540" s="51">
        <f>IF(O540=1,4,0)</f>
        <v>0</v>
      </c>
      <c r="U540" s="51">
        <v>1</v>
      </c>
      <c r="V540" s="51">
        <f>O540*4</f>
        <v>0</v>
      </c>
      <c r="W540" s="51">
        <f>IF(L540&gt;O540,0.1,0)</f>
        <v>0.1</v>
      </c>
      <c r="X540" s="51">
        <f>IF(L540&gt;O540,2,0)</f>
        <v>2</v>
      </c>
    </row>
    <row r="541" spans="1:24" x14ac:dyDescent="0.2">
      <c r="A541" s="77">
        <v>300332</v>
      </c>
      <c r="B541" s="78" t="s">
        <v>3758</v>
      </c>
      <c r="C541" s="79" t="s">
        <v>520</v>
      </c>
      <c r="D541" s="80">
        <v>7495059003205</v>
      </c>
      <c r="E541" s="81" t="s">
        <v>126</v>
      </c>
      <c r="F541" s="82" t="s">
        <v>52</v>
      </c>
      <c r="G541" s="83">
        <v>42185</v>
      </c>
      <c r="H541" s="83">
        <v>40909</v>
      </c>
      <c r="I541" s="87">
        <v>46753</v>
      </c>
      <c r="J541" s="86"/>
      <c r="K541" s="76">
        <v>1</v>
      </c>
      <c r="L541" s="51">
        <v>0</v>
      </c>
      <c r="M541" s="51">
        <f>L541</f>
        <v>0</v>
      </c>
      <c r="N541" s="51">
        <f>L541</f>
        <v>0</v>
      </c>
      <c r="O541" s="51">
        <v>0</v>
      </c>
      <c r="P541" s="51">
        <f>L541</f>
        <v>0</v>
      </c>
      <c r="Q541" s="51">
        <f>IF(L541&gt;O541,2,0)</f>
        <v>0</v>
      </c>
      <c r="R541" s="51">
        <f>O541*1</f>
        <v>0</v>
      </c>
      <c r="S541" s="51">
        <v>2</v>
      </c>
      <c r="T541" s="51">
        <f>IF(O541=1,4,0)</f>
        <v>0</v>
      </c>
      <c r="U541" s="51">
        <v>1</v>
      </c>
      <c r="V541" s="51">
        <f>O541*4</f>
        <v>0</v>
      </c>
      <c r="W541" s="51">
        <f>IF(L541&gt;O541,0.1,0)</f>
        <v>0</v>
      </c>
      <c r="X541" s="51">
        <f>IF(L541&gt;O541,2,0)</f>
        <v>0</v>
      </c>
    </row>
    <row r="542" spans="1:24" x14ac:dyDescent="0.2">
      <c r="A542" s="77">
        <v>300323</v>
      </c>
      <c r="B542" s="78" t="s">
        <v>3759</v>
      </c>
      <c r="C542" s="79" t="s">
        <v>521</v>
      </c>
      <c r="D542" s="80">
        <v>7495059001677</v>
      </c>
      <c r="E542" s="81" t="s">
        <v>58</v>
      </c>
      <c r="F542" s="82" t="s">
        <v>52</v>
      </c>
      <c r="G542" s="83">
        <v>42185</v>
      </c>
      <c r="H542" s="83">
        <v>40909</v>
      </c>
      <c r="I542" s="87">
        <v>46753</v>
      </c>
      <c r="J542" s="86"/>
      <c r="K542" s="76">
        <v>1</v>
      </c>
      <c r="L542" s="51">
        <v>0</v>
      </c>
      <c r="M542" s="51">
        <f>L542</f>
        <v>0</v>
      </c>
      <c r="N542" s="51">
        <f>L542</f>
        <v>0</v>
      </c>
      <c r="O542" s="51">
        <v>0</v>
      </c>
      <c r="P542" s="51">
        <f>L542</f>
        <v>0</v>
      </c>
      <c r="Q542" s="51">
        <f>IF(L542&gt;O542,2,0)</f>
        <v>0</v>
      </c>
      <c r="R542" s="51">
        <f>O542*1</f>
        <v>0</v>
      </c>
      <c r="S542" s="51">
        <v>0</v>
      </c>
      <c r="T542" s="51">
        <f>IF(O542=1,4,0)</f>
        <v>0</v>
      </c>
      <c r="U542" s="51">
        <v>1</v>
      </c>
      <c r="V542" s="51">
        <f>O542*4</f>
        <v>0</v>
      </c>
      <c r="W542" s="51">
        <f>IF(L542&gt;O542,0.1,0)</f>
        <v>0</v>
      </c>
      <c r="X542" s="51">
        <f>IF(L542&gt;O542,2,0)</f>
        <v>0</v>
      </c>
    </row>
    <row r="543" spans="1:24" x14ac:dyDescent="0.2">
      <c r="A543" s="77">
        <v>300320</v>
      </c>
      <c r="B543" s="78" t="s">
        <v>3760</v>
      </c>
      <c r="C543" s="79" t="s">
        <v>522</v>
      </c>
      <c r="D543" s="80">
        <v>7495056010063</v>
      </c>
      <c r="E543" s="81" t="s">
        <v>126</v>
      </c>
      <c r="F543" s="82" t="s">
        <v>52</v>
      </c>
      <c r="G543" s="83">
        <v>42185</v>
      </c>
      <c r="H543" s="83">
        <v>40909</v>
      </c>
      <c r="I543" s="87">
        <v>46753</v>
      </c>
      <c r="J543" s="86"/>
      <c r="K543" s="76">
        <v>1</v>
      </c>
      <c r="L543" s="51">
        <v>0</v>
      </c>
      <c r="M543" s="51">
        <f>L543</f>
        <v>0</v>
      </c>
      <c r="N543" s="51">
        <f>L543</f>
        <v>0</v>
      </c>
      <c r="O543" s="51">
        <v>0</v>
      </c>
      <c r="P543" s="51">
        <f>L543</f>
        <v>0</v>
      </c>
      <c r="Q543" s="51">
        <f>IF(L543&gt;O543,2,0)</f>
        <v>0</v>
      </c>
      <c r="R543" s="51">
        <f>O543*1</f>
        <v>0</v>
      </c>
      <c r="S543" s="51">
        <v>2</v>
      </c>
      <c r="T543" s="51">
        <f>IF(O543=1,4,0)</f>
        <v>0</v>
      </c>
      <c r="U543" s="51">
        <v>1</v>
      </c>
      <c r="V543" s="51">
        <f>O543*4</f>
        <v>0</v>
      </c>
      <c r="W543" s="51">
        <f>IF(L543&gt;O543,0.1,0)</f>
        <v>0</v>
      </c>
      <c r="X543" s="51">
        <f>IF(L543&gt;O543,2,0)</f>
        <v>0</v>
      </c>
    </row>
    <row r="544" spans="1:24" x14ac:dyDescent="0.2">
      <c r="A544" s="77">
        <v>1099993</v>
      </c>
      <c r="B544" s="78" t="s">
        <v>3761</v>
      </c>
      <c r="C544" s="79" t="s">
        <v>523</v>
      </c>
      <c r="D544" s="80">
        <v>53149</v>
      </c>
      <c r="E544" s="81" t="s">
        <v>524</v>
      </c>
      <c r="F544" s="82" t="s">
        <v>52</v>
      </c>
      <c r="G544" s="83">
        <v>42400</v>
      </c>
      <c r="H544" s="83">
        <v>40909</v>
      </c>
      <c r="I544" s="87">
        <v>46753</v>
      </c>
      <c r="J544" s="86"/>
      <c r="K544" s="76">
        <v>1</v>
      </c>
      <c r="L544" s="51">
        <v>1</v>
      </c>
      <c r="M544" s="51">
        <f>L544</f>
        <v>1</v>
      </c>
      <c r="N544" s="51">
        <f>L544</f>
        <v>1</v>
      </c>
      <c r="O544" s="51">
        <v>0</v>
      </c>
      <c r="P544" s="51">
        <f>L544</f>
        <v>1</v>
      </c>
      <c r="Q544" s="51">
        <f>IF(L544&gt;O544,2,0)</f>
        <v>2</v>
      </c>
      <c r="R544" s="51">
        <f>O544*1</f>
        <v>0</v>
      </c>
      <c r="S544" s="51">
        <v>0</v>
      </c>
      <c r="T544" s="51">
        <f>IF(O544=1,4,0)</f>
        <v>0</v>
      </c>
      <c r="U544" s="51">
        <v>1</v>
      </c>
      <c r="V544" s="51">
        <f>O544*4</f>
        <v>0</v>
      </c>
      <c r="W544" s="51">
        <f>IF(L544&gt;O544,0.1,0)</f>
        <v>0.1</v>
      </c>
      <c r="X544" s="51">
        <f>IF(L544&gt;O544,2,0)</f>
        <v>2</v>
      </c>
    </row>
    <row r="545" spans="1:24" x14ac:dyDescent="0.2">
      <c r="A545" s="77">
        <v>1099986</v>
      </c>
      <c r="B545" s="78" t="s">
        <v>3762</v>
      </c>
      <c r="C545" s="79" t="s">
        <v>525</v>
      </c>
      <c r="D545" s="80">
        <v>7495058000492</v>
      </c>
      <c r="E545" s="81" t="s">
        <v>126</v>
      </c>
      <c r="F545" s="82" t="s">
        <v>52</v>
      </c>
      <c r="G545" s="83">
        <v>42400</v>
      </c>
      <c r="H545" s="83">
        <v>40909</v>
      </c>
      <c r="I545" s="87">
        <v>46753</v>
      </c>
      <c r="J545" s="86"/>
      <c r="K545" s="76">
        <v>1</v>
      </c>
      <c r="L545" s="51">
        <v>0</v>
      </c>
      <c r="M545" s="51">
        <f>L545</f>
        <v>0</v>
      </c>
      <c r="N545" s="51">
        <f>L545</f>
        <v>0</v>
      </c>
      <c r="O545" s="51">
        <v>0</v>
      </c>
      <c r="P545" s="51">
        <f>L545</f>
        <v>0</v>
      </c>
      <c r="Q545" s="51">
        <f>IF(L545&gt;O545,2,0)</f>
        <v>0</v>
      </c>
      <c r="R545" s="51">
        <f>O545*1</f>
        <v>0</v>
      </c>
      <c r="S545" s="51">
        <v>2</v>
      </c>
      <c r="T545" s="51">
        <f>IF(O545=1,4,0)</f>
        <v>0</v>
      </c>
      <c r="U545" s="51">
        <v>1</v>
      </c>
      <c r="V545" s="51">
        <f>O545*4</f>
        <v>0</v>
      </c>
      <c r="W545" s="51">
        <f>IF(L545&gt;O545,0.1,0)</f>
        <v>0</v>
      </c>
      <c r="X545" s="51">
        <f>IF(L545&gt;O545,2,0)</f>
        <v>0</v>
      </c>
    </row>
    <row r="546" spans="1:24" x14ac:dyDescent="0.2">
      <c r="A546" s="77">
        <v>1099978</v>
      </c>
      <c r="B546" s="78" t="s">
        <v>3763</v>
      </c>
      <c r="C546" s="79" t="s">
        <v>526</v>
      </c>
      <c r="D546" s="80">
        <v>10282972</v>
      </c>
      <c r="E546" s="81" t="s">
        <v>58</v>
      </c>
      <c r="F546" s="82" t="s">
        <v>52</v>
      </c>
      <c r="G546" s="83">
        <v>42400</v>
      </c>
      <c r="H546" s="83">
        <v>40982</v>
      </c>
      <c r="I546" s="87">
        <v>46826</v>
      </c>
      <c r="J546" s="86"/>
      <c r="K546" s="76">
        <v>1</v>
      </c>
      <c r="L546" s="51">
        <v>0</v>
      </c>
      <c r="M546" s="51">
        <f>L546</f>
        <v>0</v>
      </c>
      <c r="N546" s="51">
        <f>L546</f>
        <v>0</v>
      </c>
      <c r="O546" s="51">
        <v>0</v>
      </c>
      <c r="P546" s="51">
        <f>L546</f>
        <v>0</v>
      </c>
      <c r="Q546" s="51">
        <f>IF(L546&gt;O546,2,0)</f>
        <v>0</v>
      </c>
      <c r="R546" s="51">
        <f>O546*1</f>
        <v>0</v>
      </c>
      <c r="S546" s="51">
        <v>2</v>
      </c>
      <c r="T546" s="51">
        <f>IF(O546=1,4,0)</f>
        <v>0</v>
      </c>
      <c r="U546" s="51">
        <v>1</v>
      </c>
      <c r="V546" s="51">
        <f>O546*4</f>
        <v>0</v>
      </c>
      <c r="W546" s="51">
        <f>IF(L546&gt;O546,0.1,0)</f>
        <v>0</v>
      </c>
      <c r="X546" s="51">
        <f>IF(L546&gt;O546,2,0)</f>
        <v>0</v>
      </c>
    </row>
    <row r="547" spans="1:24" x14ac:dyDescent="0.2">
      <c r="A547" s="77">
        <v>118588</v>
      </c>
      <c r="B547" s="78" t="s">
        <v>3764</v>
      </c>
      <c r="C547" s="79" t="s">
        <v>527</v>
      </c>
      <c r="D547" s="80">
        <v>7495059002592</v>
      </c>
      <c r="E547" s="81" t="s">
        <v>126</v>
      </c>
      <c r="F547" s="82" t="s">
        <v>52</v>
      </c>
      <c r="G547" s="83">
        <v>41407</v>
      </c>
      <c r="H547" s="83">
        <v>40909</v>
      </c>
      <c r="I547" s="87">
        <v>46753</v>
      </c>
      <c r="J547" s="86"/>
      <c r="K547" s="76">
        <v>1</v>
      </c>
      <c r="L547" s="51">
        <v>1</v>
      </c>
      <c r="M547" s="51">
        <f>L547</f>
        <v>1</v>
      </c>
      <c r="N547" s="51">
        <f>L547</f>
        <v>1</v>
      </c>
      <c r="O547" s="51">
        <v>0</v>
      </c>
      <c r="P547" s="51">
        <f>L547</f>
        <v>1</v>
      </c>
      <c r="Q547" s="51">
        <f>IF(L547&gt;O547,2,0)</f>
        <v>2</v>
      </c>
      <c r="R547" s="51">
        <f>O547*1</f>
        <v>0</v>
      </c>
      <c r="S547" s="51">
        <v>0</v>
      </c>
      <c r="T547" s="51">
        <f>IF(O547=1,4,0)</f>
        <v>0</v>
      </c>
      <c r="U547" s="51">
        <v>1</v>
      </c>
      <c r="V547" s="51">
        <f>O547*4</f>
        <v>0</v>
      </c>
      <c r="W547" s="51">
        <f>IF(L547&gt;O547,0.1,0)</f>
        <v>0.1</v>
      </c>
      <c r="X547" s="51">
        <f>IF(L547&gt;O547,2,0)</f>
        <v>2</v>
      </c>
    </row>
    <row r="548" spans="1:24" x14ac:dyDescent="0.2">
      <c r="A548" s="77">
        <v>1099901</v>
      </c>
      <c r="B548" s="78" t="s">
        <v>3770</v>
      </c>
      <c r="C548" s="79" t="s">
        <v>533</v>
      </c>
      <c r="D548" s="80">
        <v>7495056010995</v>
      </c>
      <c r="E548" s="81" t="s">
        <v>126</v>
      </c>
      <c r="F548" s="82" t="s">
        <v>52</v>
      </c>
      <c r="G548" s="83">
        <v>42400</v>
      </c>
      <c r="H548" s="83">
        <v>41274</v>
      </c>
      <c r="I548" s="87">
        <v>47118</v>
      </c>
      <c r="J548" s="86"/>
      <c r="K548" s="76">
        <v>1</v>
      </c>
      <c r="L548" s="51">
        <v>0</v>
      </c>
      <c r="M548" s="51">
        <f>L548</f>
        <v>0</v>
      </c>
      <c r="N548" s="51">
        <f>L548</f>
        <v>0</v>
      </c>
      <c r="O548" s="51">
        <v>0</v>
      </c>
      <c r="P548" s="51">
        <f>L548</f>
        <v>0</v>
      </c>
      <c r="Q548" s="51">
        <f>IF(L548&gt;O548,2,0)</f>
        <v>0</v>
      </c>
      <c r="R548" s="51">
        <f>O548*1</f>
        <v>0</v>
      </c>
      <c r="S548" s="51">
        <v>2</v>
      </c>
      <c r="T548" s="51">
        <f>IF(O548=1,4,0)</f>
        <v>0</v>
      </c>
      <c r="U548" s="51">
        <v>1</v>
      </c>
      <c r="V548" s="51">
        <f>O548*4</f>
        <v>0</v>
      </c>
      <c r="W548" s="51">
        <f>IF(L548&gt;O548,0.1,0)</f>
        <v>0</v>
      </c>
      <c r="X548" s="51">
        <f>IF(L548&gt;O548,2,0)</f>
        <v>0</v>
      </c>
    </row>
    <row r="549" spans="1:24" x14ac:dyDescent="0.2">
      <c r="A549" s="77">
        <v>1099930</v>
      </c>
      <c r="B549" s="78" t="s">
        <v>3765</v>
      </c>
      <c r="C549" s="79" t="s">
        <v>528</v>
      </c>
      <c r="D549" s="80">
        <v>7495056010961</v>
      </c>
      <c r="E549" s="81" t="s">
        <v>126</v>
      </c>
      <c r="F549" s="82" t="s">
        <v>52</v>
      </c>
      <c r="G549" s="83">
        <v>42400</v>
      </c>
      <c r="H549" s="83">
        <v>41274</v>
      </c>
      <c r="I549" s="87">
        <v>47118</v>
      </c>
      <c r="J549" s="86"/>
      <c r="K549" s="76">
        <v>1</v>
      </c>
      <c r="L549" s="51">
        <v>1</v>
      </c>
      <c r="M549" s="51">
        <f>L549</f>
        <v>1</v>
      </c>
      <c r="N549" s="51">
        <f>L549</f>
        <v>1</v>
      </c>
      <c r="O549" s="51">
        <v>0</v>
      </c>
      <c r="P549" s="51">
        <f>L549</f>
        <v>1</v>
      </c>
      <c r="Q549" s="51">
        <f>IF(L549&gt;O549,2,0)</f>
        <v>2</v>
      </c>
      <c r="R549" s="51">
        <f>O549*1</f>
        <v>0</v>
      </c>
      <c r="S549" s="51">
        <v>2</v>
      </c>
      <c r="T549" s="51">
        <f>IF(O549=1,4,0)</f>
        <v>0</v>
      </c>
      <c r="U549" s="51">
        <v>1</v>
      </c>
      <c r="V549" s="51">
        <f>O549*4</f>
        <v>0</v>
      </c>
      <c r="W549" s="51">
        <f>IF(L549&gt;O549,0.1,0)</f>
        <v>0.1</v>
      </c>
      <c r="X549" s="51">
        <f>IF(L549&gt;O549,2,0)</f>
        <v>2</v>
      </c>
    </row>
    <row r="550" spans="1:24" x14ac:dyDescent="0.2">
      <c r="A550" s="77">
        <v>400009168</v>
      </c>
      <c r="B550" s="78" t="s">
        <v>3766</v>
      </c>
      <c r="C550" s="79" t="s">
        <v>529</v>
      </c>
      <c r="D550" s="80">
        <v>7495056010223</v>
      </c>
      <c r="E550" s="81" t="s">
        <v>126</v>
      </c>
      <c r="F550" s="82" t="s">
        <v>52</v>
      </c>
      <c r="G550" s="83">
        <v>42400</v>
      </c>
      <c r="H550" s="83">
        <v>41274</v>
      </c>
      <c r="I550" s="87">
        <v>47118</v>
      </c>
      <c r="J550" s="86"/>
      <c r="K550" s="76">
        <v>1</v>
      </c>
      <c r="L550" s="51">
        <v>1</v>
      </c>
      <c r="M550" s="51">
        <f>L550</f>
        <v>1</v>
      </c>
      <c r="N550" s="51">
        <f>L550</f>
        <v>1</v>
      </c>
      <c r="O550" s="51">
        <v>0</v>
      </c>
      <c r="P550" s="51">
        <f>L550</f>
        <v>1</v>
      </c>
      <c r="Q550" s="51">
        <f>IF(L550&gt;O550,2,0)</f>
        <v>2</v>
      </c>
      <c r="R550" s="51">
        <f>O550*1</f>
        <v>0</v>
      </c>
      <c r="S550" s="51">
        <v>2</v>
      </c>
      <c r="T550" s="51">
        <f>IF(O550=1,4,0)</f>
        <v>0</v>
      </c>
      <c r="U550" s="51">
        <v>1</v>
      </c>
      <c r="V550" s="51">
        <f>O550*4</f>
        <v>0</v>
      </c>
      <c r="W550" s="51">
        <f>IF(L550&gt;O550,0.1,0)</f>
        <v>0.1</v>
      </c>
      <c r="X550" s="51">
        <f>IF(L550&gt;O550,2,0)</f>
        <v>2</v>
      </c>
    </row>
    <row r="551" spans="1:24" x14ac:dyDescent="0.2">
      <c r="A551" s="77">
        <v>1099933</v>
      </c>
      <c r="B551" s="78" t="s">
        <v>3767</v>
      </c>
      <c r="C551" s="79" t="s">
        <v>530</v>
      </c>
      <c r="D551" s="80">
        <v>7495059001261</v>
      </c>
      <c r="E551" s="81" t="s">
        <v>126</v>
      </c>
      <c r="F551" s="82" t="s">
        <v>52</v>
      </c>
      <c r="G551" s="83">
        <v>42400</v>
      </c>
      <c r="H551" s="83">
        <v>40909</v>
      </c>
      <c r="I551" s="87">
        <v>46753</v>
      </c>
      <c r="J551" s="86"/>
      <c r="K551" s="76">
        <v>1</v>
      </c>
      <c r="L551" s="51">
        <v>0</v>
      </c>
      <c r="M551" s="51">
        <f>L551</f>
        <v>0</v>
      </c>
      <c r="N551" s="51">
        <f>L551</f>
        <v>0</v>
      </c>
      <c r="O551" s="51">
        <v>0</v>
      </c>
      <c r="P551" s="51">
        <f>L551</f>
        <v>0</v>
      </c>
      <c r="Q551" s="51">
        <f>IF(L551&gt;O551,2,0)</f>
        <v>0</v>
      </c>
      <c r="R551" s="51">
        <f>O551*1</f>
        <v>0</v>
      </c>
      <c r="S551" s="51">
        <v>0</v>
      </c>
      <c r="T551" s="51">
        <f>IF(O551=1,4,0)</f>
        <v>0</v>
      </c>
      <c r="U551" s="51">
        <v>1</v>
      </c>
      <c r="V551" s="51">
        <f>O551*4</f>
        <v>0</v>
      </c>
      <c r="W551" s="51">
        <f>IF(L551&gt;O551,0.1,0)</f>
        <v>0</v>
      </c>
      <c r="X551" s="51">
        <f>IF(L551&gt;O551,2,0)</f>
        <v>0</v>
      </c>
    </row>
    <row r="552" spans="1:24" x14ac:dyDescent="0.2">
      <c r="A552" s="77">
        <v>1099911</v>
      </c>
      <c r="B552" s="78" t="s">
        <v>3768</v>
      </c>
      <c r="C552" s="79" t="s">
        <v>531</v>
      </c>
      <c r="D552" s="80">
        <v>7495059001243</v>
      </c>
      <c r="E552" s="81" t="s">
        <v>126</v>
      </c>
      <c r="F552" s="82" t="s">
        <v>52</v>
      </c>
      <c r="G552" s="83">
        <v>42400</v>
      </c>
      <c r="H552" s="83">
        <v>41274</v>
      </c>
      <c r="I552" s="87">
        <v>47118</v>
      </c>
      <c r="J552" s="86"/>
      <c r="K552" s="76">
        <v>1</v>
      </c>
      <c r="L552" s="51">
        <v>0</v>
      </c>
      <c r="M552" s="51">
        <f>L552</f>
        <v>0</v>
      </c>
      <c r="N552" s="51">
        <f>L552</f>
        <v>0</v>
      </c>
      <c r="O552" s="51">
        <v>0</v>
      </c>
      <c r="P552" s="51">
        <f>L552</f>
        <v>0</v>
      </c>
      <c r="Q552" s="51">
        <f>IF(L552&gt;O552,2,0)</f>
        <v>0</v>
      </c>
      <c r="R552" s="51">
        <f>O552*1</f>
        <v>0</v>
      </c>
      <c r="S552" s="51">
        <v>0</v>
      </c>
      <c r="T552" s="51">
        <f>IF(O552=1,4,0)</f>
        <v>0</v>
      </c>
      <c r="U552" s="51">
        <v>1</v>
      </c>
      <c r="V552" s="51">
        <f>O552*4</f>
        <v>0</v>
      </c>
      <c r="W552" s="51">
        <f>IF(L552&gt;O552,0.1,0)</f>
        <v>0</v>
      </c>
      <c r="X552" s="51">
        <f>IF(L552&gt;O552,2,0)</f>
        <v>0</v>
      </c>
    </row>
    <row r="553" spans="1:24" x14ac:dyDescent="0.2">
      <c r="A553" s="77">
        <v>1099912</v>
      </c>
      <c r="B553" s="78" t="s">
        <v>3769</v>
      </c>
      <c r="C553" s="79" t="s">
        <v>532</v>
      </c>
      <c r="D553" s="80">
        <v>7495059001704</v>
      </c>
      <c r="E553" s="81" t="s">
        <v>126</v>
      </c>
      <c r="F553" s="82" t="s">
        <v>52</v>
      </c>
      <c r="G553" s="83">
        <v>42400</v>
      </c>
      <c r="H553" s="83">
        <v>40909</v>
      </c>
      <c r="I553" s="87">
        <v>46753</v>
      </c>
      <c r="J553" s="86"/>
      <c r="K553" s="76">
        <v>1</v>
      </c>
      <c r="L553" s="51">
        <v>0</v>
      </c>
      <c r="M553" s="51">
        <f>L553</f>
        <v>0</v>
      </c>
      <c r="N553" s="51">
        <f>L553</f>
        <v>0</v>
      </c>
      <c r="O553" s="51">
        <v>0</v>
      </c>
      <c r="P553" s="51">
        <f>L553</f>
        <v>0</v>
      </c>
      <c r="Q553" s="51">
        <f>IF(L553&gt;O553,2,0)</f>
        <v>0</v>
      </c>
      <c r="R553" s="51">
        <f>O553*1</f>
        <v>0</v>
      </c>
      <c r="S553" s="51">
        <v>0</v>
      </c>
      <c r="T553" s="51">
        <f>IF(O553=1,4,0)</f>
        <v>0</v>
      </c>
      <c r="U553" s="51">
        <v>1</v>
      </c>
      <c r="V553" s="51">
        <f>O553*4</f>
        <v>0</v>
      </c>
      <c r="W553" s="51">
        <f>IF(L553&gt;O553,0.1,0)</f>
        <v>0</v>
      </c>
      <c r="X553" s="51">
        <f>IF(L553&gt;O553,2,0)</f>
        <v>0</v>
      </c>
    </row>
    <row r="554" spans="1:24" x14ac:dyDescent="0.2">
      <c r="A554" s="77">
        <v>1099902</v>
      </c>
      <c r="B554" s="78" t="s">
        <v>3771</v>
      </c>
      <c r="C554" s="79" t="s">
        <v>534</v>
      </c>
      <c r="D554" s="80">
        <v>7495056010968</v>
      </c>
      <c r="E554" s="81" t="s">
        <v>126</v>
      </c>
      <c r="F554" s="82" t="s">
        <v>52</v>
      </c>
      <c r="G554" s="83">
        <v>42400</v>
      </c>
      <c r="H554" s="83">
        <v>41274</v>
      </c>
      <c r="I554" s="87">
        <v>47118</v>
      </c>
      <c r="J554" s="86"/>
      <c r="K554" s="76">
        <v>1</v>
      </c>
      <c r="L554" s="51">
        <v>0</v>
      </c>
      <c r="M554" s="51">
        <f>L554</f>
        <v>0</v>
      </c>
      <c r="N554" s="51">
        <f>L554</f>
        <v>0</v>
      </c>
      <c r="O554" s="51">
        <v>0</v>
      </c>
      <c r="P554" s="51">
        <f>L554</f>
        <v>0</v>
      </c>
      <c r="Q554" s="51">
        <f>IF(L554&gt;O554,2,0)</f>
        <v>0</v>
      </c>
      <c r="R554" s="51">
        <f>O554*1</f>
        <v>0</v>
      </c>
      <c r="S554" s="51">
        <v>0</v>
      </c>
      <c r="T554" s="51">
        <f>IF(O554=1,4,0)</f>
        <v>0</v>
      </c>
      <c r="U554" s="51">
        <v>1</v>
      </c>
      <c r="V554" s="51">
        <f>O554*4</f>
        <v>0</v>
      </c>
      <c r="W554" s="51">
        <f>IF(L554&gt;O554,0.1,0)</f>
        <v>0</v>
      </c>
      <c r="X554" s="51">
        <f>IF(L554&gt;O554,2,0)</f>
        <v>0</v>
      </c>
    </row>
    <row r="555" spans="1:24" x14ac:dyDescent="0.2">
      <c r="A555" s="77">
        <v>1099903</v>
      </c>
      <c r="B555" s="78" t="s">
        <v>3772</v>
      </c>
      <c r="C555" s="79" t="s">
        <v>535</v>
      </c>
      <c r="D555" s="80">
        <v>746056010974</v>
      </c>
      <c r="E555" s="81" t="s">
        <v>126</v>
      </c>
      <c r="F555" s="82" t="s">
        <v>52</v>
      </c>
      <c r="G555" s="83">
        <v>42400</v>
      </c>
      <c r="H555" s="83">
        <v>40909</v>
      </c>
      <c r="I555" s="87">
        <v>46753</v>
      </c>
      <c r="J555" s="86"/>
      <c r="K555" s="76">
        <v>1</v>
      </c>
      <c r="L555" s="51">
        <v>0</v>
      </c>
      <c r="M555" s="51">
        <f>L555</f>
        <v>0</v>
      </c>
      <c r="N555" s="51">
        <f>L555</f>
        <v>0</v>
      </c>
      <c r="O555" s="51">
        <v>0</v>
      </c>
      <c r="P555" s="51">
        <f>L555</f>
        <v>0</v>
      </c>
      <c r="Q555" s="51">
        <f>IF(L555&gt;O555,2,0)</f>
        <v>0</v>
      </c>
      <c r="R555" s="51">
        <f>O555*1</f>
        <v>0</v>
      </c>
      <c r="S555" s="51">
        <v>0</v>
      </c>
      <c r="T555" s="51">
        <f>IF(O555=1,4,0)</f>
        <v>0</v>
      </c>
      <c r="U555" s="51">
        <v>1</v>
      </c>
      <c r="V555" s="51">
        <f>O555*4</f>
        <v>0</v>
      </c>
      <c r="W555" s="51">
        <f>IF(L555&gt;O555,0.1,0)</f>
        <v>0</v>
      </c>
      <c r="X555" s="51">
        <f>IF(L555&gt;O555,2,0)</f>
        <v>0</v>
      </c>
    </row>
    <row r="556" spans="1:24" x14ac:dyDescent="0.2">
      <c r="A556" s="77">
        <v>1099904</v>
      </c>
      <c r="B556" s="78" t="s">
        <v>3773</v>
      </c>
      <c r="C556" s="79" t="s">
        <v>536</v>
      </c>
      <c r="D556" s="80">
        <v>7495059001182</v>
      </c>
      <c r="E556" s="81" t="s">
        <v>126</v>
      </c>
      <c r="F556" s="82" t="s">
        <v>52</v>
      </c>
      <c r="G556" s="83">
        <v>42400</v>
      </c>
      <c r="H556" s="83">
        <v>40909</v>
      </c>
      <c r="I556" s="87">
        <v>46753</v>
      </c>
      <c r="J556" s="86"/>
      <c r="K556" s="76">
        <v>1</v>
      </c>
      <c r="L556" s="51">
        <v>0</v>
      </c>
      <c r="M556" s="51">
        <f>L556</f>
        <v>0</v>
      </c>
      <c r="N556" s="51">
        <f>L556</f>
        <v>0</v>
      </c>
      <c r="O556" s="51">
        <v>0</v>
      </c>
      <c r="P556" s="51">
        <f>L556</f>
        <v>0</v>
      </c>
      <c r="Q556" s="51">
        <f>IF(L556&gt;O556,2,0)</f>
        <v>0</v>
      </c>
      <c r="R556" s="51">
        <f>O556*1</f>
        <v>0</v>
      </c>
      <c r="S556" s="51">
        <v>0</v>
      </c>
      <c r="T556" s="51">
        <f>IF(O556=1,4,0)</f>
        <v>0</v>
      </c>
      <c r="U556" s="51">
        <v>1</v>
      </c>
      <c r="V556" s="51">
        <f>O556*4</f>
        <v>0</v>
      </c>
      <c r="W556" s="51">
        <f>IF(L556&gt;O556,0.1,0)</f>
        <v>0</v>
      </c>
      <c r="X556" s="51">
        <f>IF(L556&gt;O556,2,0)</f>
        <v>0</v>
      </c>
    </row>
    <row r="557" spans="1:24" x14ac:dyDescent="0.2">
      <c r="A557" s="77">
        <v>1099906</v>
      </c>
      <c r="B557" s="78" t="s">
        <v>3774</v>
      </c>
      <c r="C557" s="79" t="s">
        <v>537</v>
      </c>
      <c r="D557" s="80">
        <v>7495056009990</v>
      </c>
      <c r="E557" s="81" t="s">
        <v>126</v>
      </c>
      <c r="F557" s="82" t="s">
        <v>52</v>
      </c>
      <c r="G557" s="83">
        <v>42400</v>
      </c>
      <c r="H557" s="83">
        <v>41274</v>
      </c>
      <c r="I557" s="87">
        <v>47118</v>
      </c>
      <c r="J557" s="86"/>
      <c r="K557" s="76">
        <v>1</v>
      </c>
      <c r="L557" s="51">
        <v>0</v>
      </c>
      <c r="M557" s="51">
        <f>L557</f>
        <v>0</v>
      </c>
      <c r="N557" s="51">
        <f>L557</f>
        <v>0</v>
      </c>
      <c r="O557" s="51">
        <v>0</v>
      </c>
      <c r="P557" s="51">
        <f>L557</f>
        <v>0</v>
      </c>
      <c r="Q557" s="51">
        <f>IF(L557&gt;O557,2,0)</f>
        <v>0</v>
      </c>
      <c r="R557" s="51">
        <f>O557*1</f>
        <v>0</v>
      </c>
      <c r="S557" s="51">
        <v>2</v>
      </c>
      <c r="T557" s="51">
        <f>IF(O557=1,4,0)</f>
        <v>0</v>
      </c>
      <c r="U557" s="51">
        <v>1</v>
      </c>
      <c r="V557" s="51">
        <f>O557*4</f>
        <v>0</v>
      </c>
      <c r="W557" s="51">
        <f>IF(L557&gt;O557,0.1,0)</f>
        <v>0</v>
      </c>
      <c r="X557" s="51">
        <f>IF(L557&gt;O557,2,0)</f>
        <v>0</v>
      </c>
    </row>
    <row r="558" spans="1:24" x14ac:dyDescent="0.2">
      <c r="A558" s="77">
        <v>1099907</v>
      </c>
      <c r="B558" s="78" t="s">
        <v>3775</v>
      </c>
      <c r="C558" s="79" t="s">
        <v>538</v>
      </c>
      <c r="D558" s="80">
        <v>7495059002317</v>
      </c>
      <c r="E558" s="81" t="s">
        <v>126</v>
      </c>
      <c r="F558" s="82" t="s">
        <v>52</v>
      </c>
      <c r="G558" s="83">
        <v>42400</v>
      </c>
      <c r="H558" s="83">
        <v>40909</v>
      </c>
      <c r="I558" s="87">
        <v>46753</v>
      </c>
      <c r="J558" s="86"/>
      <c r="K558" s="76">
        <v>1</v>
      </c>
      <c r="L558" s="51">
        <v>0</v>
      </c>
      <c r="M558" s="51">
        <f>L558</f>
        <v>0</v>
      </c>
      <c r="N558" s="51">
        <f>L558</f>
        <v>0</v>
      </c>
      <c r="O558" s="51">
        <v>0</v>
      </c>
      <c r="P558" s="51">
        <f>L558</f>
        <v>0</v>
      </c>
      <c r="Q558" s="51">
        <f>IF(L558&gt;O558,2,0)</f>
        <v>0</v>
      </c>
      <c r="R558" s="51">
        <f>O558*1</f>
        <v>0</v>
      </c>
      <c r="S558" s="51">
        <v>0</v>
      </c>
      <c r="T558" s="51">
        <f>IF(O558=1,4,0)</f>
        <v>0</v>
      </c>
      <c r="U558" s="51">
        <v>1</v>
      </c>
      <c r="V558" s="51">
        <f>O558*4</f>
        <v>0</v>
      </c>
      <c r="W558" s="51">
        <f>IF(L558&gt;O558,0.1,0)</f>
        <v>0</v>
      </c>
      <c r="X558" s="51">
        <f>IF(L558&gt;O558,2,0)</f>
        <v>0</v>
      </c>
    </row>
    <row r="559" spans="1:24" x14ac:dyDescent="0.2">
      <c r="A559" s="77">
        <v>1099908</v>
      </c>
      <c r="B559" s="78" t="s">
        <v>3776</v>
      </c>
      <c r="C559" s="79" t="s">
        <v>539</v>
      </c>
      <c r="D559" s="80">
        <v>7495059001306</v>
      </c>
      <c r="E559" s="81" t="s">
        <v>126</v>
      </c>
      <c r="F559" s="82" t="s">
        <v>52</v>
      </c>
      <c r="G559" s="83">
        <v>42400</v>
      </c>
      <c r="H559" s="83">
        <v>41274</v>
      </c>
      <c r="I559" s="87">
        <v>47118</v>
      </c>
      <c r="J559" s="86"/>
      <c r="K559" s="76">
        <v>1</v>
      </c>
      <c r="L559" s="51">
        <v>0</v>
      </c>
      <c r="M559" s="51">
        <f>L559</f>
        <v>0</v>
      </c>
      <c r="N559" s="51">
        <f>L559</f>
        <v>0</v>
      </c>
      <c r="O559" s="51">
        <v>0</v>
      </c>
      <c r="P559" s="51">
        <f>L559</f>
        <v>0</v>
      </c>
      <c r="Q559" s="51">
        <f>IF(L559&gt;O559,2,0)</f>
        <v>0</v>
      </c>
      <c r="R559" s="51">
        <f>O559*1</f>
        <v>0</v>
      </c>
      <c r="S559" s="51">
        <v>0</v>
      </c>
      <c r="T559" s="51">
        <f>IF(O559=1,4,0)</f>
        <v>0</v>
      </c>
      <c r="U559" s="51">
        <v>1</v>
      </c>
      <c r="V559" s="51">
        <f>O559*4</f>
        <v>0</v>
      </c>
      <c r="W559" s="51">
        <f>IF(L559&gt;O559,0.1,0)</f>
        <v>0</v>
      </c>
      <c r="X559" s="51">
        <f>IF(L559&gt;O559,2,0)</f>
        <v>0</v>
      </c>
    </row>
    <row r="560" spans="1:24" x14ac:dyDescent="0.2">
      <c r="A560" s="77">
        <v>1099909</v>
      </c>
      <c r="B560" s="78" t="s">
        <v>3777</v>
      </c>
      <c r="C560" s="79" t="s">
        <v>540</v>
      </c>
      <c r="D560" s="80">
        <v>7495059001191</v>
      </c>
      <c r="E560" s="81" t="s">
        <v>126</v>
      </c>
      <c r="F560" s="82" t="s">
        <v>52</v>
      </c>
      <c r="G560" s="83">
        <v>42400</v>
      </c>
      <c r="H560" s="83">
        <v>40909</v>
      </c>
      <c r="I560" s="87">
        <v>46753</v>
      </c>
      <c r="J560" s="86"/>
      <c r="K560" s="76">
        <v>1</v>
      </c>
      <c r="L560" s="51">
        <v>0</v>
      </c>
      <c r="M560" s="51">
        <f>L560</f>
        <v>0</v>
      </c>
      <c r="N560" s="51">
        <f>L560</f>
        <v>0</v>
      </c>
      <c r="O560" s="51">
        <v>0</v>
      </c>
      <c r="P560" s="51">
        <f>L560</f>
        <v>0</v>
      </c>
      <c r="Q560" s="51">
        <f>IF(L560&gt;O560,2,0)</f>
        <v>0</v>
      </c>
      <c r="R560" s="51">
        <f>O560*1</f>
        <v>0</v>
      </c>
      <c r="S560" s="51">
        <v>0</v>
      </c>
      <c r="T560" s="51">
        <f>IF(O560=1,4,0)</f>
        <v>0</v>
      </c>
      <c r="U560" s="51">
        <v>1</v>
      </c>
      <c r="V560" s="51">
        <f>O560*4</f>
        <v>0</v>
      </c>
      <c r="W560" s="51">
        <f>IF(L560&gt;O560,0.1,0)</f>
        <v>0</v>
      </c>
      <c r="X560" s="51">
        <f>IF(L560&gt;O560,2,0)</f>
        <v>0</v>
      </c>
    </row>
    <row r="561" spans="1:24" x14ac:dyDescent="0.2">
      <c r="A561" s="77">
        <v>2018893</v>
      </c>
      <c r="B561" s="78" t="s">
        <v>3781</v>
      </c>
      <c r="C561" s="79" t="s">
        <v>545</v>
      </c>
      <c r="D561" s="80">
        <v>12929051</v>
      </c>
      <c r="E561" s="81" t="s">
        <v>542</v>
      </c>
      <c r="F561" s="82" t="s">
        <v>52</v>
      </c>
      <c r="G561" s="83">
        <v>44658</v>
      </c>
      <c r="H561" s="83">
        <v>40909</v>
      </c>
      <c r="I561" s="87">
        <v>46753</v>
      </c>
      <c r="J561" s="86"/>
      <c r="K561" s="76">
        <v>1</v>
      </c>
      <c r="L561" s="51">
        <v>1</v>
      </c>
      <c r="M561" s="51">
        <f>L561</f>
        <v>1</v>
      </c>
      <c r="N561" s="51">
        <f>L561</f>
        <v>1</v>
      </c>
      <c r="O561" s="51">
        <v>0</v>
      </c>
      <c r="P561" s="51">
        <f>L561</f>
        <v>1</v>
      </c>
      <c r="Q561" s="51">
        <f>IF(L561&gt;O561,2,0)</f>
        <v>2</v>
      </c>
      <c r="R561" s="51">
        <f>O561*1</f>
        <v>0</v>
      </c>
      <c r="S561" s="51">
        <v>2</v>
      </c>
      <c r="T561" s="51">
        <f>IF(O561=1,4,0)</f>
        <v>0</v>
      </c>
      <c r="U561" s="51">
        <v>1</v>
      </c>
      <c r="V561" s="51">
        <f>O561*4</f>
        <v>0</v>
      </c>
      <c r="W561" s="51">
        <f>IF(L561&gt;O561,0.1,0)</f>
        <v>0.1</v>
      </c>
      <c r="X561" s="51">
        <f>IF(L561&gt;O561,2,0)</f>
        <v>2</v>
      </c>
    </row>
    <row r="562" spans="1:24" x14ac:dyDescent="0.2">
      <c r="A562" s="77">
        <v>2018916</v>
      </c>
      <c r="B562" s="78" t="s">
        <v>3778</v>
      </c>
      <c r="C562" s="79" t="s">
        <v>541</v>
      </c>
      <c r="D562" s="80">
        <v>10404043</v>
      </c>
      <c r="E562" s="81" t="s">
        <v>542</v>
      </c>
      <c r="F562" s="82" t="s">
        <v>52</v>
      </c>
      <c r="G562" s="83">
        <v>44654</v>
      </c>
      <c r="H562" s="83">
        <v>40909</v>
      </c>
      <c r="I562" s="87">
        <v>46753</v>
      </c>
      <c r="J562" s="86"/>
      <c r="K562" s="76">
        <v>1</v>
      </c>
      <c r="L562" s="51">
        <v>0</v>
      </c>
      <c r="M562" s="51">
        <f>L562</f>
        <v>0</v>
      </c>
      <c r="N562" s="51">
        <f>L562</f>
        <v>0</v>
      </c>
      <c r="O562" s="51">
        <v>0</v>
      </c>
      <c r="P562" s="51">
        <f>L562</f>
        <v>0</v>
      </c>
      <c r="Q562" s="51">
        <f>IF(L562&gt;O562,2,0)</f>
        <v>0</v>
      </c>
      <c r="R562" s="51">
        <f>O562*1</f>
        <v>0</v>
      </c>
      <c r="S562" s="51">
        <v>2</v>
      </c>
      <c r="T562" s="51">
        <f>IF(O562=1,4,0)</f>
        <v>0</v>
      </c>
      <c r="U562" s="51">
        <v>1</v>
      </c>
      <c r="V562" s="51">
        <f>O562*4</f>
        <v>0</v>
      </c>
      <c r="W562" s="51">
        <f>IF(L562&gt;O562,0.1,0)</f>
        <v>0</v>
      </c>
      <c r="X562" s="51">
        <f>IF(L562&gt;O562,2,0)</f>
        <v>0</v>
      </c>
    </row>
    <row r="563" spans="1:24" x14ac:dyDescent="0.2">
      <c r="A563" s="77">
        <v>2018919</v>
      </c>
      <c r="B563" s="78" t="s">
        <v>3779</v>
      </c>
      <c r="C563" s="79" t="s">
        <v>543</v>
      </c>
      <c r="D563" s="80">
        <v>10458147</v>
      </c>
      <c r="E563" s="81" t="s">
        <v>542</v>
      </c>
      <c r="F563" s="82" t="s">
        <v>52</v>
      </c>
      <c r="G563" s="83">
        <v>44638</v>
      </c>
      <c r="H563" s="83">
        <v>40909</v>
      </c>
      <c r="I563" s="87">
        <v>46753</v>
      </c>
      <c r="J563" s="86"/>
      <c r="K563" s="76">
        <v>1</v>
      </c>
      <c r="L563" s="51">
        <v>0</v>
      </c>
      <c r="M563" s="51">
        <f>L563</f>
        <v>0</v>
      </c>
      <c r="N563" s="51">
        <f>L563</f>
        <v>0</v>
      </c>
      <c r="O563" s="51">
        <v>0</v>
      </c>
      <c r="P563" s="51">
        <f>L563</f>
        <v>0</v>
      </c>
      <c r="Q563" s="51">
        <f>IF(L563&gt;O563,2,0)</f>
        <v>0</v>
      </c>
      <c r="R563" s="51">
        <f>O563*1</f>
        <v>0</v>
      </c>
      <c r="S563" s="51">
        <v>2</v>
      </c>
      <c r="T563" s="51">
        <f>IF(O563=1,4,0)</f>
        <v>0</v>
      </c>
      <c r="U563" s="51">
        <v>1</v>
      </c>
      <c r="V563" s="51">
        <f>O563*4</f>
        <v>0</v>
      </c>
      <c r="W563" s="51">
        <f>IF(L563&gt;O563,0.1,0)</f>
        <v>0</v>
      </c>
      <c r="X563" s="51">
        <f>IF(L563&gt;O563,2,0)</f>
        <v>0</v>
      </c>
    </row>
    <row r="564" spans="1:24" x14ac:dyDescent="0.2">
      <c r="A564" s="77">
        <v>2019619</v>
      </c>
      <c r="B564" s="78" t="s">
        <v>3780</v>
      </c>
      <c r="C564" s="79" t="s">
        <v>544</v>
      </c>
      <c r="D564" s="80">
        <v>12953129</v>
      </c>
      <c r="E564" s="81" t="s">
        <v>542</v>
      </c>
      <c r="F564" s="82" t="s">
        <v>52</v>
      </c>
      <c r="G564" s="83">
        <v>44650</v>
      </c>
      <c r="H564" s="83">
        <v>40909</v>
      </c>
      <c r="I564" s="87">
        <v>46753</v>
      </c>
      <c r="J564" s="86"/>
      <c r="K564" s="76">
        <v>1</v>
      </c>
      <c r="L564" s="51">
        <v>0</v>
      </c>
      <c r="M564" s="51">
        <f>L564</f>
        <v>0</v>
      </c>
      <c r="N564" s="51">
        <f>L564</f>
        <v>0</v>
      </c>
      <c r="O564" s="51">
        <v>0</v>
      </c>
      <c r="P564" s="51">
        <f>L564</f>
        <v>0</v>
      </c>
      <c r="Q564" s="51">
        <f>IF(L564&gt;O564,2,0)</f>
        <v>0</v>
      </c>
      <c r="R564" s="51">
        <f>O564*1</f>
        <v>0</v>
      </c>
      <c r="S564" s="51">
        <v>2</v>
      </c>
      <c r="T564" s="51">
        <f>IF(O564=1,4,0)</f>
        <v>0</v>
      </c>
      <c r="U564" s="51">
        <v>1</v>
      </c>
      <c r="V564" s="51">
        <f>O564*4</f>
        <v>0</v>
      </c>
      <c r="W564" s="51">
        <f>IF(L564&gt;O564,0.1,0)</f>
        <v>0</v>
      </c>
      <c r="X564" s="51">
        <f>IF(L564&gt;O564,2,0)</f>
        <v>0</v>
      </c>
    </row>
    <row r="565" spans="1:24" x14ac:dyDescent="0.2">
      <c r="A565" s="77">
        <v>2019365</v>
      </c>
      <c r="B565" s="78" t="s">
        <v>3782</v>
      </c>
      <c r="C565" s="79" t="s">
        <v>546</v>
      </c>
      <c r="D565" s="80">
        <v>12959684</v>
      </c>
      <c r="E565" s="81" t="s">
        <v>542</v>
      </c>
      <c r="F565" s="82" t="s">
        <v>52</v>
      </c>
      <c r="G565" s="83">
        <v>44654</v>
      </c>
      <c r="H565" s="83">
        <v>40909</v>
      </c>
      <c r="I565" s="87">
        <v>46753</v>
      </c>
      <c r="J565" s="86"/>
      <c r="K565" s="76">
        <v>1</v>
      </c>
      <c r="L565" s="51">
        <v>0</v>
      </c>
      <c r="M565" s="51">
        <f>L565</f>
        <v>0</v>
      </c>
      <c r="N565" s="51">
        <f>L565</f>
        <v>0</v>
      </c>
      <c r="O565" s="51">
        <v>0</v>
      </c>
      <c r="P565" s="51">
        <f>L565</f>
        <v>0</v>
      </c>
      <c r="Q565" s="51">
        <f>IF(L565&gt;O565,2,0)</f>
        <v>0</v>
      </c>
      <c r="R565" s="51">
        <f>O565*1</f>
        <v>0</v>
      </c>
      <c r="S565" s="51">
        <v>2</v>
      </c>
      <c r="T565" s="51">
        <f>IF(O565=1,4,0)</f>
        <v>0</v>
      </c>
      <c r="U565" s="51">
        <v>1</v>
      </c>
      <c r="V565" s="51">
        <f>O565*4</f>
        <v>0</v>
      </c>
      <c r="W565" s="51">
        <f>IF(L565&gt;O565,0.1,0)</f>
        <v>0</v>
      </c>
      <c r="X565" s="51">
        <f>IF(L565&gt;O565,2,0)</f>
        <v>0</v>
      </c>
    </row>
    <row r="566" spans="1:24" x14ac:dyDescent="0.2">
      <c r="A566" s="77">
        <v>2018899</v>
      </c>
      <c r="B566" s="78" t="s">
        <v>3783</v>
      </c>
      <c r="C566" s="79" t="s">
        <v>547</v>
      </c>
      <c r="D566" s="80">
        <v>13803456</v>
      </c>
      <c r="E566" s="81" t="s">
        <v>542</v>
      </c>
      <c r="F566" s="82" t="s">
        <v>52</v>
      </c>
      <c r="G566" s="83">
        <v>44654</v>
      </c>
      <c r="H566" s="83">
        <v>40909</v>
      </c>
      <c r="I566" s="87">
        <v>46753</v>
      </c>
      <c r="J566" s="86"/>
      <c r="K566" s="76">
        <v>1</v>
      </c>
      <c r="L566" s="51">
        <v>0</v>
      </c>
      <c r="M566" s="51">
        <f>L566</f>
        <v>0</v>
      </c>
      <c r="N566" s="51">
        <f>L566</f>
        <v>0</v>
      </c>
      <c r="O566" s="51">
        <v>0</v>
      </c>
      <c r="P566" s="51">
        <f>L566</f>
        <v>0</v>
      </c>
      <c r="Q566" s="51">
        <f>IF(L566&gt;O566,2,0)</f>
        <v>0</v>
      </c>
      <c r="R566" s="51">
        <f>O566*1</f>
        <v>0</v>
      </c>
      <c r="S566" s="51">
        <v>2</v>
      </c>
      <c r="T566" s="51">
        <f>IF(O566=1,4,0)</f>
        <v>0</v>
      </c>
      <c r="U566" s="51">
        <v>1</v>
      </c>
      <c r="V566" s="51">
        <f>O566*4</f>
        <v>0</v>
      </c>
      <c r="W566" s="51">
        <f>IF(L566&gt;O566,0.1,0)</f>
        <v>0</v>
      </c>
      <c r="X566" s="51">
        <f>IF(L566&gt;O566,2,0)</f>
        <v>0</v>
      </c>
    </row>
    <row r="567" spans="1:24" x14ac:dyDescent="0.2">
      <c r="A567" s="77">
        <v>2018902</v>
      </c>
      <c r="B567" s="78" t="s">
        <v>3784</v>
      </c>
      <c r="C567" s="79" t="s">
        <v>548</v>
      </c>
      <c r="D567" s="80">
        <v>10403986</v>
      </c>
      <c r="E567" s="81" t="s">
        <v>542</v>
      </c>
      <c r="F567" s="82" t="s">
        <v>52</v>
      </c>
      <c r="G567" s="83">
        <v>44650</v>
      </c>
      <c r="H567" s="83">
        <v>40909</v>
      </c>
      <c r="I567" s="87">
        <v>46753</v>
      </c>
      <c r="J567" s="86"/>
      <c r="K567" s="76">
        <v>1</v>
      </c>
      <c r="L567" s="51">
        <v>0</v>
      </c>
      <c r="M567" s="51">
        <f>L567</f>
        <v>0</v>
      </c>
      <c r="N567" s="51">
        <f>L567</f>
        <v>0</v>
      </c>
      <c r="O567" s="51">
        <v>0</v>
      </c>
      <c r="P567" s="51">
        <f>L567</f>
        <v>0</v>
      </c>
      <c r="Q567" s="51">
        <f>IF(L567&gt;O567,2,0)</f>
        <v>0</v>
      </c>
      <c r="R567" s="51">
        <f>O567*1</f>
        <v>0</v>
      </c>
      <c r="S567" s="51">
        <v>2</v>
      </c>
      <c r="T567" s="51">
        <f>IF(O567=1,4,0)</f>
        <v>0</v>
      </c>
      <c r="U567" s="51">
        <v>1</v>
      </c>
      <c r="V567" s="51">
        <f>O567*4</f>
        <v>0</v>
      </c>
      <c r="W567" s="51">
        <f>IF(L567&gt;O567,0.1,0)</f>
        <v>0</v>
      </c>
      <c r="X567" s="51">
        <f>IF(L567&gt;O567,2,0)</f>
        <v>0</v>
      </c>
    </row>
    <row r="568" spans="1:24" x14ac:dyDescent="0.2">
      <c r="A568" s="77">
        <v>2018904</v>
      </c>
      <c r="B568" s="78" t="s">
        <v>3785</v>
      </c>
      <c r="C568" s="79" t="s">
        <v>549</v>
      </c>
      <c r="D568" s="80">
        <v>10446311</v>
      </c>
      <c r="E568" s="81" t="s">
        <v>542</v>
      </c>
      <c r="F568" s="82" t="s">
        <v>52</v>
      </c>
      <c r="G568" s="83">
        <v>44650</v>
      </c>
      <c r="H568" s="83">
        <v>40909</v>
      </c>
      <c r="I568" s="87">
        <v>46753</v>
      </c>
      <c r="J568" s="86"/>
      <c r="K568" s="76">
        <v>1</v>
      </c>
      <c r="L568" s="51">
        <v>0</v>
      </c>
      <c r="M568" s="51">
        <f>L568</f>
        <v>0</v>
      </c>
      <c r="N568" s="51">
        <f>L568</f>
        <v>0</v>
      </c>
      <c r="O568" s="51">
        <v>0</v>
      </c>
      <c r="P568" s="51">
        <f>L568</f>
        <v>0</v>
      </c>
      <c r="Q568" s="51">
        <f>IF(L568&gt;O568,2,0)</f>
        <v>0</v>
      </c>
      <c r="R568" s="51">
        <f>O568*1</f>
        <v>0</v>
      </c>
      <c r="S568" s="51">
        <v>2</v>
      </c>
      <c r="T568" s="51">
        <f>IF(O568=1,4,0)</f>
        <v>0</v>
      </c>
      <c r="U568" s="51">
        <v>1</v>
      </c>
      <c r="V568" s="51">
        <f>O568*4</f>
        <v>0</v>
      </c>
      <c r="W568" s="51">
        <f>IF(L568&gt;O568,0.1,0)</f>
        <v>0</v>
      </c>
      <c r="X568" s="51">
        <f>IF(L568&gt;O568,2,0)</f>
        <v>0</v>
      </c>
    </row>
    <row r="569" spans="1:24" x14ac:dyDescent="0.2">
      <c r="A569" s="77">
        <v>2019366</v>
      </c>
      <c r="B569" s="78" t="s">
        <v>3786</v>
      </c>
      <c r="C569" s="79" t="s">
        <v>550</v>
      </c>
      <c r="D569" s="80">
        <v>10404048</v>
      </c>
      <c r="E569" s="81" t="s">
        <v>542</v>
      </c>
      <c r="F569" s="82" t="s">
        <v>52</v>
      </c>
      <c r="G569" s="83">
        <v>44650</v>
      </c>
      <c r="H569" s="83">
        <v>40909</v>
      </c>
      <c r="I569" s="87">
        <v>46753</v>
      </c>
      <c r="J569" s="86"/>
      <c r="K569" s="76">
        <v>1</v>
      </c>
      <c r="L569" s="51">
        <v>1</v>
      </c>
      <c r="M569" s="51">
        <f>L569</f>
        <v>1</v>
      </c>
      <c r="N569" s="51">
        <f>L569</f>
        <v>1</v>
      </c>
      <c r="O569" s="51">
        <v>0</v>
      </c>
      <c r="P569" s="51">
        <f>L569</f>
        <v>1</v>
      </c>
      <c r="Q569" s="51">
        <f>IF(L569&gt;O569,2,0)</f>
        <v>2</v>
      </c>
      <c r="R569" s="51">
        <f>O569*1</f>
        <v>0</v>
      </c>
      <c r="S569" s="51">
        <v>2</v>
      </c>
      <c r="T569" s="51">
        <f>IF(O569=1,4,0)</f>
        <v>0</v>
      </c>
      <c r="U569" s="51">
        <v>1</v>
      </c>
      <c r="V569" s="51">
        <f>O569*4</f>
        <v>0</v>
      </c>
      <c r="W569" s="51">
        <f>IF(L569&gt;O569,0.1,0)</f>
        <v>0.1</v>
      </c>
      <c r="X569" s="51">
        <f>IF(L569&gt;O569,2,0)</f>
        <v>2</v>
      </c>
    </row>
    <row r="570" spans="1:24" x14ac:dyDescent="0.2">
      <c r="A570" s="77">
        <v>2019882</v>
      </c>
      <c r="B570" s="78" t="s">
        <v>3787</v>
      </c>
      <c r="C570" s="79" t="s">
        <v>551</v>
      </c>
      <c r="D570" s="80">
        <v>13859640</v>
      </c>
      <c r="E570" s="81" t="s">
        <v>542</v>
      </c>
      <c r="F570" s="82" t="s">
        <v>52</v>
      </c>
      <c r="G570" s="83">
        <v>44650</v>
      </c>
      <c r="H570" s="83">
        <v>40909</v>
      </c>
      <c r="I570" s="87">
        <v>46753</v>
      </c>
      <c r="J570" s="86"/>
      <c r="K570" s="76">
        <v>1</v>
      </c>
      <c r="L570" s="51">
        <v>0</v>
      </c>
      <c r="M570" s="51">
        <f>L570</f>
        <v>0</v>
      </c>
      <c r="N570" s="51">
        <f>L570</f>
        <v>0</v>
      </c>
      <c r="O570" s="51">
        <v>0</v>
      </c>
      <c r="P570" s="51">
        <f>L570</f>
        <v>0</v>
      </c>
      <c r="Q570" s="51">
        <f>IF(L570&gt;O570,2,0)</f>
        <v>0</v>
      </c>
      <c r="R570" s="51">
        <f>O570*1</f>
        <v>0</v>
      </c>
      <c r="S570" s="51">
        <v>2</v>
      </c>
      <c r="T570" s="51">
        <f>IF(O570=1,4,0)</f>
        <v>0</v>
      </c>
      <c r="U570" s="51">
        <v>1</v>
      </c>
      <c r="V570" s="51">
        <f>O570*4</f>
        <v>0</v>
      </c>
      <c r="W570" s="51">
        <f>IF(L570&gt;O570,0.1,0)</f>
        <v>0</v>
      </c>
      <c r="X570" s="51">
        <f>IF(L570&gt;O570,2,0)</f>
        <v>0</v>
      </c>
    </row>
    <row r="571" spans="1:24" x14ac:dyDescent="0.2">
      <c r="A571" s="77">
        <v>8003463</v>
      </c>
      <c r="B571" s="78" t="s">
        <v>3788</v>
      </c>
      <c r="C571" s="79" t="s">
        <v>552</v>
      </c>
      <c r="D571" s="80">
        <v>3731511</v>
      </c>
      <c r="E571" s="81" t="s">
        <v>58</v>
      </c>
      <c r="F571" s="82" t="s">
        <v>52</v>
      </c>
      <c r="G571" s="83">
        <v>42400</v>
      </c>
      <c r="H571" s="83">
        <v>41108</v>
      </c>
      <c r="I571" s="87">
        <v>46952</v>
      </c>
      <c r="J571" s="86"/>
      <c r="K571" s="76">
        <v>1</v>
      </c>
      <c r="L571" s="51">
        <v>0</v>
      </c>
      <c r="M571" s="51">
        <f>L571</f>
        <v>0</v>
      </c>
      <c r="N571" s="51">
        <f>L571</f>
        <v>0</v>
      </c>
      <c r="O571" s="51">
        <v>0</v>
      </c>
      <c r="P571" s="51">
        <f>L571</f>
        <v>0</v>
      </c>
      <c r="Q571" s="51">
        <f>IF(L571&gt;O571,2,0)</f>
        <v>0</v>
      </c>
      <c r="R571" s="51">
        <f>O571*1</f>
        <v>0</v>
      </c>
      <c r="S571" s="51">
        <v>2</v>
      </c>
      <c r="T571" s="51">
        <f>IF(O571=1,4,0)</f>
        <v>0</v>
      </c>
      <c r="U571" s="51">
        <v>1</v>
      </c>
      <c r="V571" s="51">
        <f>O571*4</f>
        <v>0</v>
      </c>
      <c r="W571" s="51">
        <f>IF(L571&gt;O571,0.1,0)</f>
        <v>0</v>
      </c>
      <c r="X571" s="51">
        <f>IF(L571&gt;O571,2,0)</f>
        <v>0</v>
      </c>
    </row>
    <row r="572" spans="1:24" x14ac:dyDescent="0.2">
      <c r="A572" s="77">
        <v>8003461</v>
      </c>
      <c r="B572" s="78" t="s">
        <v>3789</v>
      </c>
      <c r="C572" s="79" t="s">
        <v>553</v>
      </c>
      <c r="D572" s="80">
        <v>10559585</v>
      </c>
      <c r="E572" s="81" t="s">
        <v>58</v>
      </c>
      <c r="F572" s="82" t="s">
        <v>52</v>
      </c>
      <c r="G572" s="83">
        <v>42823</v>
      </c>
      <c r="H572" s="83">
        <v>40979</v>
      </c>
      <c r="I572" s="87">
        <v>46823</v>
      </c>
      <c r="J572" s="86"/>
      <c r="K572" s="76">
        <v>1</v>
      </c>
      <c r="L572" s="51">
        <v>0</v>
      </c>
      <c r="M572" s="51">
        <f>L572</f>
        <v>0</v>
      </c>
      <c r="N572" s="51">
        <f>L572</f>
        <v>0</v>
      </c>
      <c r="O572" s="51">
        <v>0</v>
      </c>
      <c r="P572" s="51">
        <f>L572</f>
        <v>0</v>
      </c>
      <c r="Q572" s="51">
        <f>IF(L572&gt;O572,2,0)</f>
        <v>0</v>
      </c>
      <c r="R572" s="51">
        <f>O572*1</f>
        <v>0</v>
      </c>
      <c r="S572" s="51">
        <v>2</v>
      </c>
      <c r="T572" s="51">
        <f>IF(O572=1,4,0)</f>
        <v>0</v>
      </c>
      <c r="U572" s="51">
        <v>1</v>
      </c>
      <c r="V572" s="51">
        <f>O572*4</f>
        <v>0</v>
      </c>
      <c r="W572" s="51">
        <f>IF(L572&gt;O572,0.1,0)</f>
        <v>0</v>
      </c>
      <c r="X572" s="51">
        <f>IF(L572&gt;O572,2,0)</f>
        <v>0</v>
      </c>
    </row>
    <row r="573" spans="1:24" x14ac:dyDescent="0.2">
      <c r="A573" s="77">
        <v>8003458</v>
      </c>
      <c r="B573" s="78" t="s">
        <v>3790</v>
      </c>
      <c r="C573" s="79" t="s">
        <v>554</v>
      </c>
      <c r="D573" s="80">
        <v>10531196</v>
      </c>
      <c r="E573" s="81" t="s">
        <v>58</v>
      </c>
      <c r="F573" s="82" t="s">
        <v>52</v>
      </c>
      <c r="G573" s="83">
        <v>42400</v>
      </c>
      <c r="H573" s="83">
        <v>41108</v>
      </c>
      <c r="I573" s="87">
        <v>46952</v>
      </c>
      <c r="J573" s="86"/>
      <c r="K573" s="76">
        <v>1</v>
      </c>
      <c r="L573" s="51">
        <v>0</v>
      </c>
      <c r="M573" s="51">
        <f>L573</f>
        <v>0</v>
      </c>
      <c r="N573" s="51">
        <f>L573</f>
        <v>0</v>
      </c>
      <c r="O573" s="51">
        <v>0</v>
      </c>
      <c r="P573" s="51">
        <f>L573</f>
        <v>0</v>
      </c>
      <c r="Q573" s="51">
        <f>IF(L573&gt;O573,2,0)</f>
        <v>0</v>
      </c>
      <c r="R573" s="51">
        <f>O573*1</f>
        <v>0</v>
      </c>
      <c r="S573" s="51">
        <v>2</v>
      </c>
      <c r="T573" s="51">
        <f>IF(O573=1,4,0)</f>
        <v>0</v>
      </c>
      <c r="U573" s="51">
        <v>1</v>
      </c>
      <c r="V573" s="51">
        <f>O573*4</f>
        <v>0</v>
      </c>
      <c r="W573" s="51">
        <f>IF(L573&gt;O573,0.1,0)</f>
        <v>0</v>
      </c>
      <c r="X573" s="51">
        <f>IF(L573&gt;O573,2,0)</f>
        <v>0</v>
      </c>
    </row>
    <row r="574" spans="1:24" x14ac:dyDescent="0.2">
      <c r="A574" s="77">
        <v>8003429</v>
      </c>
      <c r="B574" s="78" t="s">
        <v>3791</v>
      </c>
      <c r="C574" s="79" t="s">
        <v>555</v>
      </c>
      <c r="D574" s="80">
        <v>10554004</v>
      </c>
      <c r="E574" s="81" t="s">
        <v>74</v>
      </c>
      <c r="F574" s="82" t="s">
        <v>52</v>
      </c>
      <c r="G574" s="83">
        <v>42400</v>
      </c>
      <c r="H574" s="83">
        <v>40909</v>
      </c>
      <c r="I574" s="87">
        <v>46753</v>
      </c>
      <c r="J574" s="86"/>
      <c r="K574" s="76">
        <v>1</v>
      </c>
      <c r="L574" s="51">
        <v>0</v>
      </c>
      <c r="M574" s="51">
        <f>L574</f>
        <v>0</v>
      </c>
      <c r="N574" s="51">
        <f>L574</f>
        <v>0</v>
      </c>
      <c r="O574" s="51">
        <v>0</v>
      </c>
      <c r="P574" s="51">
        <f>L574</f>
        <v>0</v>
      </c>
      <c r="Q574" s="51">
        <f>IF(L574&gt;O574,2,0)</f>
        <v>0</v>
      </c>
      <c r="R574" s="51">
        <f>O574*1</f>
        <v>0</v>
      </c>
      <c r="S574" s="51">
        <v>2</v>
      </c>
      <c r="T574" s="51">
        <f>IF(O574=1,4,0)</f>
        <v>0</v>
      </c>
      <c r="U574" s="51">
        <v>1</v>
      </c>
      <c r="V574" s="51">
        <f>O574*4</f>
        <v>0</v>
      </c>
      <c r="W574" s="51">
        <f>IF(L574&gt;O574,0.1,0)</f>
        <v>0</v>
      </c>
      <c r="X574" s="51">
        <f>IF(L574&gt;O574,2,0)</f>
        <v>0</v>
      </c>
    </row>
    <row r="575" spans="1:24" ht="25.5" x14ac:dyDescent="0.2">
      <c r="A575" s="77">
        <v>1001631</v>
      </c>
      <c r="B575" s="78" t="s">
        <v>3792</v>
      </c>
      <c r="C575" s="79" t="s">
        <v>29</v>
      </c>
      <c r="D575" s="80">
        <v>10532237</v>
      </c>
      <c r="E575" s="81" t="s">
        <v>58</v>
      </c>
      <c r="F575" s="82" t="s">
        <v>52</v>
      </c>
      <c r="G575" s="83">
        <v>42400</v>
      </c>
      <c r="H575" s="83">
        <v>40909</v>
      </c>
      <c r="I575" s="87">
        <v>46753</v>
      </c>
      <c r="J575" s="86"/>
      <c r="K575" s="76">
        <v>1</v>
      </c>
      <c r="L575" s="51">
        <v>0</v>
      </c>
      <c r="M575" s="51">
        <f>L575</f>
        <v>0</v>
      </c>
      <c r="N575" s="51">
        <f>L575</f>
        <v>0</v>
      </c>
      <c r="O575" s="51">
        <v>0</v>
      </c>
      <c r="P575" s="51">
        <f>L575</f>
        <v>0</v>
      </c>
      <c r="Q575" s="51">
        <f>IF(L575&gt;O575,2,0)</f>
        <v>0</v>
      </c>
      <c r="R575" s="51">
        <f>O575*1</f>
        <v>0</v>
      </c>
      <c r="S575" s="51">
        <v>2</v>
      </c>
      <c r="T575" s="51">
        <f>IF(O575=1,4,0)</f>
        <v>0</v>
      </c>
      <c r="U575" s="51">
        <v>1</v>
      </c>
      <c r="V575" s="51">
        <f>O575*4</f>
        <v>0</v>
      </c>
      <c r="W575" s="51">
        <f>IF(L575&gt;O575,0.1,0)</f>
        <v>0</v>
      </c>
      <c r="X575" s="51">
        <f>IF(L575&gt;O575,2,0)</f>
        <v>0</v>
      </c>
    </row>
    <row r="576" spans="1:24" x14ac:dyDescent="0.2">
      <c r="A576" s="77">
        <v>8003433</v>
      </c>
      <c r="B576" s="78" t="s">
        <v>3793</v>
      </c>
      <c r="C576" s="79" t="s">
        <v>556</v>
      </c>
      <c r="D576" s="80">
        <v>10535843</v>
      </c>
      <c r="E576" s="81" t="s">
        <v>58</v>
      </c>
      <c r="F576" s="82" t="s">
        <v>52</v>
      </c>
      <c r="G576" s="83">
        <v>42400</v>
      </c>
      <c r="H576" s="83">
        <v>40909</v>
      </c>
      <c r="I576" s="87">
        <v>46753</v>
      </c>
      <c r="J576" s="86"/>
      <c r="K576" s="76">
        <v>1</v>
      </c>
      <c r="L576" s="51">
        <v>0</v>
      </c>
      <c r="M576" s="51">
        <f>L576</f>
        <v>0</v>
      </c>
      <c r="N576" s="51">
        <f>L576</f>
        <v>0</v>
      </c>
      <c r="O576" s="51">
        <v>0</v>
      </c>
      <c r="P576" s="51">
        <f>L576</f>
        <v>0</v>
      </c>
      <c r="Q576" s="51">
        <f>IF(L576&gt;O576,2,0)</f>
        <v>0</v>
      </c>
      <c r="R576" s="51">
        <f>O576*1</f>
        <v>0</v>
      </c>
      <c r="S576" s="51">
        <v>0</v>
      </c>
      <c r="T576" s="51">
        <f>IF(O576=1,4,0)</f>
        <v>0</v>
      </c>
      <c r="U576" s="51">
        <v>1</v>
      </c>
      <c r="V576" s="51">
        <f>O576*4</f>
        <v>0</v>
      </c>
      <c r="W576" s="51">
        <f>IF(L576&gt;O576,0.1,0)</f>
        <v>0</v>
      </c>
      <c r="X576" s="51">
        <f>IF(L576&gt;O576,2,0)</f>
        <v>0</v>
      </c>
    </row>
    <row r="577" spans="1:24" ht="25.5" x14ac:dyDescent="0.2">
      <c r="A577" s="77">
        <v>8003422</v>
      </c>
      <c r="B577" s="78" t="s">
        <v>3794</v>
      </c>
      <c r="C577" s="79" t="s">
        <v>557</v>
      </c>
      <c r="D577" s="80">
        <v>118601</v>
      </c>
      <c r="E577" s="81" t="s">
        <v>64</v>
      </c>
      <c r="F577" s="82" t="s">
        <v>52</v>
      </c>
      <c r="G577" s="83">
        <v>42400</v>
      </c>
      <c r="H577" s="83">
        <v>40909</v>
      </c>
      <c r="I577" s="87">
        <v>46753</v>
      </c>
      <c r="J577" s="86"/>
      <c r="K577" s="76">
        <v>1</v>
      </c>
      <c r="L577" s="51">
        <v>0</v>
      </c>
      <c r="M577" s="51">
        <f>L577</f>
        <v>0</v>
      </c>
      <c r="N577" s="51">
        <f>L577</f>
        <v>0</v>
      </c>
      <c r="O577" s="51">
        <v>0</v>
      </c>
      <c r="P577" s="51">
        <f>L577</f>
        <v>0</v>
      </c>
      <c r="Q577" s="51">
        <f>IF(L577&gt;O577,2,0)</f>
        <v>0</v>
      </c>
      <c r="R577" s="51">
        <f>O577*1</f>
        <v>0</v>
      </c>
      <c r="S577" s="51">
        <v>2</v>
      </c>
      <c r="T577" s="51">
        <f>IF(O577=1,4,0)</f>
        <v>0</v>
      </c>
      <c r="U577" s="51">
        <v>1</v>
      </c>
      <c r="V577" s="51">
        <f>O577*4</f>
        <v>0</v>
      </c>
      <c r="W577" s="51">
        <f>IF(L577&gt;O577,0.1,0)</f>
        <v>0</v>
      </c>
      <c r="X577" s="51">
        <f>IF(L577&gt;O577,2,0)</f>
        <v>0</v>
      </c>
    </row>
    <row r="578" spans="1:24" x14ac:dyDescent="0.2">
      <c r="A578" s="77">
        <v>8003746</v>
      </c>
      <c r="B578" s="78" t="s">
        <v>3795</v>
      </c>
      <c r="C578" s="79" t="s">
        <v>558</v>
      </c>
      <c r="D578" s="80">
        <v>11285249</v>
      </c>
      <c r="E578" s="81" t="s">
        <v>58</v>
      </c>
      <c r="F578" s="82" t="s">
        <v>52</v>
      </c>
      <c r="G578" s="83">
        <v>42429</v>
      </c>
      <c r="H578" s="83">
        <v>40909</v>
      </c>
      <c r="I578" s="87">
        <v>46753</v>
      </c>
      <c r="J578" s="86"/>
      <c r="K578" s="76">
        <v>1</v>
      </c>
      <c r="L578" s="51">
        <v>1</v>
      </c>
      <c r="M578" s="51">
        <f>L578</f>
        <v>1</v>
      </c>
      <c r="N578" s="51">
        <f>L578</f>
        <v>1</v>
      </c>
      <c r="O578" s="51">
        <v>1</v>
      </c>
      <c r="P578" s="51">
        <f>L578</f>
        <v>1</v>
      </c>
      <c r="Q578" s="51">
        <f>IF(L578&gt;O578,2,0)</f>
        <v>0</v>
      </c>
      <c r="R578" s="51">
        <f>O578*1</f>
        <v>1</v>
      </c>
      <c r="S578" s="51">
        <v>0</v>
      </c>
      <c r="T578" s="51">
        <f>IF(O578=1,4,0)</f>
        <v>4</v>
      </c>
      <c r="U578" s="51">
        <v>1</v>
      </c>
      <c r="V578" s="51">
        <f>O578*4</f>
        <v>4</v>
      </c>
      <c r="W578" s="51">
        <f>IF(L578&gt;O578,0.1,0)</f>
        <v>0</v>
      </c>
      <c r="X578" s="51">
        <f>IF(L578&gt;O578,2,0)</f>
        <v>0</v>
      </c>
    </row>
    <row r="579" spans="1:24" x14ac:dyDescent="0.2">
      <c r="A579" s="77">
        <v>2016106</v>
      </c>
      <c r="B579" s="78" t="s">
        <v>3796</v>
      </c>
      <c r="C579" s="79" t="s">
        <v>4510</v>
      </c>
      <c r="D579" s="80">
        <v>10283490</v>
      </c>
      <c r="E579" s="81" t="s">
        <v>58</v>
      </c>
      <c r="F579" s="82" t="s">
        <v>52</v>
      </c>
      <c r="G579" s="83">
        <v>42429</v>
      </c>
      <c r="H579" s="83">
        <v>41076</v>
      </c>
      <c r="I579" s="87">
        <v>46920</v>
      </c>
      <c r="J579" s="86"/>
      <c r="K579" s="76">
        <v>1</v>
      </c>
      <c r="L579" s="51">
        <v>1</v>
      </c>
      <c r="M579" s="51">
        <f>L579</f>
        <v>1</v>
      </c>
      <c r="N579" s="51">
        <f>L579</f>
        <v>1</v>
      </c>
      <c r="O579" s="51">
        <v>1</v>
      </c>
      <c r="P579" s="51">
        <f>L579</f>
        <v>1</v>
      </c>
      <c r="Q579" s="51">
        <f>IF(L579&gt;O579,2,0)</f>
        <v>0</v>
      </c>
      <c r="R579" s="51">
        <f>O579*1</f>
        <v>1</v>
      </c>
      <c r="S579" s="51">
        <v>0</v>
      </c>
      <c r="T579" s="51">
        <f>IF(O579=1,4,0)</f>
        <v>4</v>
      </c>
      <c r="U579" s="51">
        <v>1</v>
      </c>
      <c r="V579" s="51">
        <f>O579*4</f>
        <v>4</v>
      </c>
      <c r="W579" s="51">
        <f>IF(L579&gt;O579,0.1,0)</f>
        <v>0</v>
      </c>
      <c r="X579" s="51">
        <f>IF(L579&gt;O579,2,0)</f>
        <v>0</v>
      </c>
    </row>
    <row r="580" spans="1:24" x14ac:dyDescent="0.2">
      <c r="A580" s="77">
        <v>2021528</v>
      </c>
      <c r="B580" s="78" t="s">
        <v>3797</v>
      </c>
      <c r="C580" s="79" t="s">
        <v>559</v>
      </c>
      <c r="D580" s="80">
        <v>12780356</v>
      </c>
      <c r="E580" s="81" t="s">
        <v>58</v>
      </c>
      <c r="F580" s="82" t="s">
        <v>52</v>
      </c>
      <c r="G580" s="83">
        <v>45532</v>
      </c>
      <c r="H580" s="83">
        <v>40909</v>
      </c>
      <c r="I580" s="87">
        <v>46753</v>
      </c>
      <c r="J580" s="86"/>
      <c r="K580" s="76">
        <v>1</v>
      </c>
      <c r="L580" s="51">
        <v>0</v>
      </c>
      <c r="M580" s="51">
        <f>L580</f>
        <v>0</v>
      </c>
      <c r="N580" s="51">
        <f>L580</f>
        <v>0</v>
      </c>
      <c r="O580" s="51">
        <v>0</v>
      </c>
      <c r="P580" s="51">
        <f>L580</f>
        <v>0</v>
      </c>
      <c r="Q580" s="51">
        <f>IF(L580&gt;O580,2,0)</f>
        <v>0</v>
      </c>
      <c r="R580" s="51">
        <f>O580*1</f>
        <v>0</v>
      </c>
      <c r="S580" s="51">
        <v>2</v>
      </c>
      <c r="T580" s="51">
        <f>IF(O580=1,4,0)</f>
        <v>0</v>
      </c>
      <c r="U580" s="51">
        <v>1</v>
      </c>
      <c r="V580" s="51">
        <f>O580*4</f>
        <v>0</v>
      </c>
      <c r="W580" s="51">
        <f>IF(L580&gt;O580,0.1,0)</f>
        <v>0</v>
      </c>
      <c r="X580" s="51">
        <f>IF(L580&gt;O580,2,0)</f>
        <v>0</v>
      </c>
    </row>
    <row r="581" spans="1:24" x14ac:dyDescent="0.2">
      <c r="A581" s="77">
        <v>8003749</v>
      </c>
      <c r="B581" s="78" t="s">
        <v>3798</v>
      </c>
      <c r="C581" s="79" t="s">
        <v>4511</v>
      </c>
      <c r="D581" s="80">
        <v>12778253</v>
      </c>
      <c r="E581" s="81" t="s">
        <v>58</v>
      </c>
      <c r="F581" s="82" t="s">
        <v>52</v>
      </c>
      <c r="G581" s="83">
        <v>42429</v>
      </c>
      <c r="H581" s="83">
        <v>41275</v>
      </c>
      <c r="I581" s="87">
        <v>46753</v>
      </c>
      <c r="J581" s="86"/>
      <c r="K581" s="76">
        <v>1</v>
      </c>
      <c r="L581" s="51">
        <v>0</v>
      </c>
      <c r="M581" s="51">
        <f>L581</f>
        <v>0</v>
      </c>
      <c r="N581" s="51">
        <f>L581</f>
        <v>0</v>
      </c>
      <c r="O581" s="51">
        <v>0</v>
      </c>
      <c r="P581" s="51">
        <f>L581</f>
        <v>0</v>
      </c>
      <c r="Q581" s="51">
        <f>IF(L581&gt;O581,2,0)</f>
        <v>0</v>
      </c>
      <c r="R581" s="51">
        <f>O581*1</f>
        <v>0</v>
      </c>
      <c r="S581" s="51">
        <v>2</v>
      </c>
      <c r="T581" s="51">
        <f>IF(O581=1,4,0)</f>
        <v>0</v>
      </c>
      <c r="U581" s="51">
        <v>1</v>
      </c>
      <c r="V581" s="51">
        <f>O581*4</f>
        <v>0</v>
      </c>
      <c r="W581" s="51">
        <f>IF(L581&gt;O581,0.1,0)</f>
        <v>0</v>
      </c>
      <c r="X581" s="51">
        <f>IF(L581&gt;O581,2,0)</f>
        <v>0</v>
      </c>
    </row>
    <row r="582" spans="1:24" x14ac:dyDescent="0.2">
      <c r="A582" s="77">
        <v>2007126</v>
      </c>
      <c r="B582" s="78" t="s">
        <v>3810</v>
      </c>
      <c r="C582" s="79" t="s">
        <v>568</v>
      </c>
      <c r="D582" s="80">
        <v>10556107</v>
      </c>
      <c r="E582" s="81" t="s">
        <v>58</v>
      </c>
      <c r="F582" s="82" t="s">
        <v>52</v>
      </c>
      <c r="G582" s="83">
        <v>42032</v>
      </c>
      <c r="H582" s="83">
        <v>40974</v>
      </c>
      <c r="I582" s="87">
        <v>46818</v>
      </c>
      <c r="J582" s="86"/>
      <c r="K582" s="76">
        <v>1</v>
      </c>
      <c r="L582" s="51">
        <v>0</v>
      </c>
      <c r="M582" s="51">
        <f>L582</f>
        <v>0</v>
      </c>
      <c r="N582" s="51">
        <f>L582</f>
        <v>0</v>
      </c>
      <c r="O582" s="51">
        <v>0</v>
      </c>
      <c r="P582" s="51">
        <f>L582</f>
        <v>0</v>
      </c>
      <c r="Q582" s="51">
        <f>IF(L582&gt;O582,2,0)</f>
        <v>0</v>
      </c>
      <c r="R582" s="51">
        <f>O582*1</f>
        <v>0</v>
      </c>
      <c r="S582" s="51">
        <v>2</v>
      </c>
      <c r="T582" s="51">
        <f>IF(O582=1,4,0)</f>
        <v>0</v>
      </c>
      <c r="U582" s="51">
        <v>1</v>
      </c>
      <c r="V582" s="51">
        <f>O582*4</f>
        <v>0</v>
      </c>
      <c r="W582" s="51">
        <f>IF(L582&gt;O582,0.1,0)</f>
        <v>0</v>
      </c>
      <c r="X582" s="51">
        <f>IF(L582&gt;O582,2,0)</f>
        <v>0</v>
      </c>
    </row>
    <row r="583" spans="1:24" x14ac:dyDescent="0.2">
      <c r="A583" s="77">
        <v>2007135</v>
      </c>
      <c r="B583" s="78" t="s">
        <v>3799</v>
      </c>
      <c r="C583" s="79" t="s">
        <v>560</v>
      </c>
      <c r="D583" s="80">
        <v>10546297</v>
      </c>
      <c r="E583" s="81" t="s">
        <v>58</v>
      </c>
      <c r="F583" s="82" t="s">
        <v>52</v>
      </c>
      <c r="G583" s="83">
        <v>42032</v>
      </c>
      <c r="H583" s="83">
        <v>40970</v>
      </c>
      <c r="I583" s="87">
        <v>46814</v>
      </c>
      <c r="J583" s="86"/>
      <c r="K583" s="76">
        <v>1</v>
      </c>
      <c r="L583" s="51">
        <v>1</v>
      </c>
      <c r="M583" s="51">
        <f>L583</f>
        <v>1</v>
      </c>
      <c r="N583" s="51">
        <f>L583</f>
        <v>1</v>
      </c>
      <c r="O583" s="51">
        <v>1</v>
      </c>
      <c r="P583" s="51">
        <f>L583</f>
        <v>1</v>
      </c>
      <c r="Q583" s="51">
        <f>IF(L583&gt;O583,2,0)</f>
        <v>0</v>
      </c>
      <c r="R583" s="51">
        <f>O583*1</f>
        <v>1</v>
      </c>
      <c r="S583" s="51">
        <v>2</v>
      </c>
      <c r="T583" s="51">
        <f>IF(O583=1,4,0)</f>
        <v>4</v>
      </c>
      <c r="U583" s="51">
        <v>1</v>
      </c>
      <c r="V583" s="51">
        <f>O583*4</f>
        <v>4</v>
      </c>
      <c r="W583" s="51">
        <f>IF(L583&gt;O583,0.1,0)</f>
        <v>0</v>
      </c>
      <c r="X583" s="51">
        <f>IF(L583&gt;O583,2,0)</f>
        <v>0</v>
      </c>
    </row>
    <row r="584" spans="1:24" x14ac:dyDescent="0.2">
      <c r="A584" s="77">
        <v>2018338</v>
      </c>
      <c r="B584" s="78" t="s">
        <v>3801</v>
      </c>
      <c r="C584" s="79" t="s">
        <v>561</v>
      </c>
      <c r="D584" s="80">
        <v>10544190</v>
      </c>
      <c r="E584" s="81" t="s">
        <v>58</v>
      </c>
      <c r="F584" s="82" t="s">
        <v>52</v>
      </c>
      <c r="G584" s="83">
        <v>42032</v>
      </c>
      <c r="H584" s="83">
        <v>40969</v>
      </c>
      <c r="I584" s="87">
        <v>46813</v>
      </c>
      <c r="J584" s="86"/>
      <c r="K584" s="76">
        <v>1</v>
      </c>
      <c r="L584" s="51">
        <v>0</v>
      </c>
      <c r="M584" s="51">
        <f>L584</f>
        <v>0</v>
      </c>
      <c r="N584" s="51">
        <f>L584</f>
        <v>0</v>
      </c>
      <c r="O584" s="51">
        <v>0</v>
      </c>
      <c r="P584" s="51">
        <f>L584</f>
        <v>0</v>
      </c>
      <c r="Q584" s="51">
        <f>IF(L584&gt;O584,2,0)</f>
        <v>0</v>
      </c>
      <c r="R584" s="51">
        <f>O584*1</f>
        <v>0</v>
      </c>
      <c r="S584" s="51">
        <v>2</v>
      </c>
      <c r="T584" s="51">
        <f>IF(O584=1,4,0)</f>
        <v>0</v>
      </c>
      <c r="U584" s="51">
        <v>1</v>
      </c>
      <c r="V584" s="51">
        <f>O584*4</f>
        <v>0</v>
      </c>
      <c r="W584" s="51">
        <f>IF(L584&gt;O584,0.1,0)</f>
        <v>0</v>
      </c>
      <c r="X584" s="51">
        <f>IF(L584&gt;O584,2,0)</f>
        <v>0</v>
      </c>
    </row>
    <row r="585" spans="1:24" x14ac:dyDescent="0.2">
      <c r="A585" s="77">
        <v>2007137</v>
      </c>
      <c r="B585" s="78" t="s">
        <v>3802</v>
      </c>
      <c r="C585" s="79" t="s">
        <v>562</v>
      </c>
      <c r="D585" s="80">
        <v>10542007</v>
      </c>
      <c r="E585" s="81" t="s">
        <v>58</v>
      </c>
      <c r="F585" s="82" t="s">
        <v>52</v>
      </c>
      <c r="G585" s="83">
        <v>42032</v>
      </c>
      <c r="H585" s="83">
        <v>40909</v>
      </c>
      <c r="I585" s="87">
        <v>46753</v>
      </c>
      <c r="J585" s="86"/>
      <c r="K585" s="76">
        <v>1</v>
      </c>
      <c r="L585" s="51">
        <v>0</v>
      </c>
      <c r="M585" s="51">
        <f>L585</f>
        <v>0</v>
      </c>
      <c r="N585" s="51">
        <f>L585</f>
        <v>0</v>
      </c>
      <c r="O585" s="51">
        <v>0</v>
      </c>
      <c r="P585" s="51">
        <f>L585</f>
        <v>0</v>
      </c>
      <c r="Q585" s="51">
        <f>IF(L585&gt;O585,2,0)</f>
        <v>0</v>
      </c>
      <c r="R585" s="51">
        <f>O585*1</f>
        <v>0</v>
      </c>
      <c r="S585" s="51">
        <v>2</v>
      </c>
      <c r="T585" s="51">
        <f>IF(O585=1,4,0)</f>
        <v>0</v>
      </c>
      <c r="U585" s="51">
        <v>1</v>
      </c>
      <c r="V585" s="51">
        <f>O585*4</f>
        <v>0</v>
      </c>
      <c r="W585" s="51">
        <f>IF(L585&gt;O585,0.1,0)</f>
        <v>0</v>
      </c>
      <c r="X585" s="51">
        <f>IF(L585&gt;O585,2,0)</f>
        <v>0</v>
      </c>
    </row>
    <row r="586" spans="1:24" ht="25.5" x14ac:dyDescent="0.2">
      <c r="A586" s="77">
        <v>2007135</v>
      </c>
      <c r="B586" s="78" t="s">
        <v>3800</v>
      </c>
      <c r="C586" s="79" t="s">
        <v>560</v>
      </c>
      <c r="D586" s="80">
        <v>36302707</v>
      </c>
      <c r="E586" s="81" t="s">
        <v>104</v>
      </c>
      <c r="F586" s="82" t="s">
        <v>105</v>
      </c>
      <c r="G586" s="83">
        <v>43556</v>
      </c>
      <c r="H586" s="83">
        <v>41190</v>
      </c>
      <c r="I586" s="87">
        <v>47034</v>
      </c>
      <c r="J586" s="86"/>
      <c r="K586" s="76">
        <v>1</v>
      </c>
      <c r="L586" s="51">
        <v>0</v>
      </c>
      <c r="M586" s="51">
        <f>L586</f>
        <v>0</v>
      </c>
      <c r="N586" s="51">
        <f>L586</f>
        <v>0</v>
      </c>
      <c r="O586" s="51">
        <v>0</v>
      </c>
      <c r="P586" s="51">
        <f>L586</f>
        <v>0</v>
      </c>
      <c r="Q586" s="51">
        <f>IF(L586&gt;O586,2,0)</f>
        <v>0</v>
      </c>
      <c r="R586" s="51">
        <f>O586*1</f>
        <v>0</v>
      </c>
      <c r="S586" s="51">
        <v>2</v>
      </c>
      <c r="T586" s="51">
        <f>IF(O586=1,4,0)</f>
        <v>0</v>
      </c>
      <c r="U586" s="51">
        <v>1</v>
      </c>
      <c r="V586" s="51">
        <f>O586*4</f>
        <v>0</v>
      </c>
      <c r="W586" s="51">
        <f>IF(L586&gt;O586,0.1,0)</f>
        <v>0</v>
      </c>
      <c r="X586" s="51">
        <f>IF(L586&gt;O586,2,0)</f>
        <v>0</v>
      </c>
    </row>
    <row r="587" spans="1:24" x14ac:dyDescent="0.2">
      <c r="A587" s="77">
        <v>2019891</v>
      </c>
      <c r="B587" s="78" t="s">
        <v>3803</v>
      </c>
      <c r="C587" s="79" t="s">
        <v>563</v>
      </c>
      <c r="D587" s="80">
        <v>10282642</v>
      </c>
      <c r="E587" s="81" t="s">
        <v>58</v>
      </c>
      <c r="F587" s="82" t="s">
        <v>52</v>
      </c>
      <c r="G587" s="83">
        <v>42032</v>
      </c>
      <c r="H587" s="83">
        <v>40969</v>
      </c>
      <c r="I587" s="87">
        <v>46813</v>
      </c>
      <c r="J587" s="86"/>
      <c r="K587" s="76">
        <v>1</v>
      </c>
      <c r="L587" s="51">
        <v>0</v>
      </c>
      <c r="M587" s="51">
        <f>L587</f>
        <v>0</v>
      </c>
      <c r="N587" s="51">
        <f>L587</f>
        <v>0</v>
      </c>
      <c r="O587" s="51">
        <v>0</v>
      </c>
      <c r="P587" s="51">
        <f>L587</f>
        <v>0</v>
      </c>
      <c r="Q587" s="51">
        <f>IF(L587&gt;O587,2,0)</f>
        <v>0</v>
      </c>
      <c r="R587" s="51">
        <f>O587*1</f>
        <v>0</v>
      </c>
      <c r="S587" s="51">
        <v>2</v>
      </c>
      <c r="T587" s="51">
        <f>IF(O587=1,4,0)</f>
        <v>0</v>
      </c>
      <c r="U587" s="51">
        <v>1</v>
      </c>
      <c r="V587" s="51">
        <f>O587*4</f>
        <v>0</v>
      </c>
      <c r="W587" s="51">
        <f>IF(L587&gt;O587,0.1,0)</f>
        <v>0</v>
      </c>
      <c r="X587" s="51">
        <f>IF(L587&gt;O587,2,0)</f>
        <v>0</v>
      </c>
    </row>
    <row r="588" spans="1:24" x14ac:dyDescent="0.2">
      <c r="A588" s="77">
        <v>2023882</v>
      </c>
      <c r="B588" s="78" t="s">
        <v>3804</v>
      </c>
      <c r="C588" s="79" t="s">
        <v>4512</v>
      </c>
      <c r="D588" s="80">
        <v>10541301</v>
      </c>
      <c r="E588" s="81" t="s">
        <v>58</v>
      </c>
      <c r="F588" s="82" t="s">
        <v>52</v>
      </c>
      <c r="G588" s="83">
        <v>45712</v>
      </c>
      <c r="H588" s="83">
        <v>40909</v>
      </c>
      <c r="I588" s="87">
        <v>46753</v>
      </c>
      <c r="J588" s="86"/>
      <c r="K588" s="76">
        <v>1</v>
      </c>
      <c r="L588" s="51">
        <v>0</v>
      </c>
      <c r="M588" s="51">
        <f>L588</f>
        <v>0</v>
      </c>
      <c r="N588" s="51">
        <f>L588</f>
        <v>0</v>
      </c>
      <c r="O588" s="51">
        <v>0</v>
      </c>
      <c r="P588" s="51">
        <f>L588</f>
        <v>0</v>
      </c>
      <c r="Q588" s="51">
        <f>IF(L588&gt;O588,2,0)</f>
        <v>0</v>
      </c>
      <c r="R588" s="51">
        <f>O588*1</f>
        <v>0</v>
      </c>
      <c r="S588" s="51">
        <v>2</v>
      </c>
      <c r="T588" s="51">
        <f>IF(O588=1,4,0)</f>
        <v>0</v>
      </c>
      <c r="U588" s="51">
        <v>1</v>
      </c>
      <c r="V588" s="51">
        <f>O588*4</f>
        <v>0</v>
      </c>
      <c r="W588" s="51">
        <f>IF(L588&gt;O588,0.1,0)</f>
        <v>0</v>
      </c>
      <c r="X588" s="51">
        <f>IF(L588&gt;O588,2,0)</f>
        <v>0</v>
      </c>
    </row>
    <row r="589" spans="1:24" x14ac:dyDescent="0.2">
      <c r="A589" s="77">
        <v>2024890</v>
      </c>
      <c r="B589" s="78" t="s">
        <v>3805</v>
      </c>
      <c r="C589" s="79" t="s">
        <v>4513</v>
      </c>
      <c r="D589" s="80">
        <v>10557427</v>
      </c>
      <c r="E589" s="81" t="s">
        <v>58</v>
      </c>
      <c r="F589" s="82" t="s">
        <v>52</v>
      </c>
      <c r="G589" s="83">
        <v>45803</v>
      </c>
      <c r="H589" s="83">
        <v>40969</v>
      </c>
      <c r="I589" s="87">
        <v>46813</v>
      </c>
      <c r="J589" s="86"/>
      <c r="K589" s="76">
        <v>1</v>
      </c>
      <c r="L589" s="51">
        <v>0</v>
      </c>
      <c r="M589" s="51">
        <f>L589</f>
        <v>0</v>
      </c>
      <c r="N589" s="51">
        <f>L589</f>
        <v>0</v>
      </c>
      <c r="O589" s="51">
        <v>0</v>
      </c>
      <c r="P589" s="51">
        <f>L589</f>
        <v>0</v>
      </c>
      <c r="Q589" s="51">
        <f>IF(L589&gt;O589,2,0)</f>
        <v>0</v>
      </c>
      <c r="R589" s="51">
        <f>O589*1</f>
        <v>0</v>
      </c>
      <c r="S589" s="51">
        <v>2</v>
      </c>
      <c r="T589" s="51">
        <f>IF(O589=1,4,0)</f>
        <v>0</v>
      </c>
      <c r="U589" s="51">
        <v>1</v>
      </c>
      <c r="V589" s="51">
        <f>O589*4</f>
        <v>0</v>
      </c>
      <c r="W589" s="51">
        <f>IF(L589&gt;O589,0.1,0)</f>
        <v>0</v>
      </c>
      <c r="X589" s="51">
        <f>IF(L589&gt;O589,2,0)</f>
        <v>0</v>
      </c>
    </row>
    <row r="590" spans="1:24" x14ac:dyDescent="0.2">
      <c r="A590" s="77">
        <v>2007141</v>
      </c>
      <c r="B590" s="78" t="s">
        <v>3806</v>
      </c>
      <c r="C590" s="79" t="s">
        <v>564</v>
      </c>
      <c r="D590" s="80">
        <v>10542266</v>
      </c>
      <c r="E590" s="81" t="s">
        <v>58</v>
      </c>
      <c r="F590" s="82" t="s">
        <v>52</v>
      </c>
      <c r="G590" s="83">
        <v>42032</v>
      </c>
      <c r="H590" s="83">
        <v>40970</v>
      </c>
      <c r="I590" s="87">
        <v>46814</v>
      </c>
      <c r="J590" s="86"/>
      <c r="K590" s="76">
        <v>1</v>
      </c>
      <c r="L590" s="51">
        <v>0</v>
      </c>
      <c r="M590" s="51">
        <f>L590</f>
        <v>0</v>
      </c>
      <c r="N590" s="51">
        <f>L590</f>
        <v>0</v>
      </c>
      <c r="O590" s="51">
        <v>0</v>
      </c>
      <c r="P590" s="51">
        <f>L590</f>
        <v>0</v>
      </c>
      <c r="Q590" s="51">
        <f>IF(L590&gt;O590,2,0)</f>
        <v>0</v>
      </c>
      <c r="R590" s="51">
        <f>O590*1</f>
        <v>0</v>
      </c>
      <c r="S590" s="51">
        <v>2</v>
      </c>
      <c r="T590" s="51">
        <f>IF(O590=1,4,0)</f>
        <v>0</v>
      </c>
      <c r="U590" s="51">
        <v>1</v>
      </c>
      <c r="V590" s="51">
        <f>O590*4</f>
        <v>0</v>
      </c>
      <c r="W590" s="51">
        <f>IF(L590&gt;O590,0.1,0)</f>
        <v>0</v>
      </c>
      <c r="X590" s="51">
        <f>IF(L590&gt;O590,2,0)</f>
        <v>0</v>
      </c>
    </row>
    <row r="591" spans="1:24" x14ac:dyDescent="0.2">
      <c r="A591" s="77">
        <v>2010226</v>
      </c>
      <c r="B591" s="78" t="s">
        <v>3807</v>
      </c>
      <c r="C591" s="79" t="s">
        <v>565</v>
      </c>
      <c r="D591" s="80">
        <v>10541988</v>
      </c>
      <c r="E591" s="81" t="s">
        <v>58</v>
      </c>
      <c r="F591" s="82" t="s">
        <v>52</v>
      </c>
      <c r="G591" s="83">
        <v>42731</v>
      </c>
      <c r="H591" s="83">
        <v>41185</v>
      </c>
      <c r="I591" s="87">
        <v>47029</v>
      </c>
      <c r="J591" s="86"/>
      <c r="K591" s="76">
        <v>1</v>
      </c>
      <c r="L591" s="51">
        <v>0</v>
      </c>
      <c r="M591" s="51">
        <f>L591</f>
        <v>0</v>
      </c>
      <c r="N591" s="51">
        <f>L591</f>
        <v>0</v>
      </c>
      <c r="O591" s="51">
        <v>0</v>
      </c>
      <c r="P591" s="51">
        <f>L591</f>
        <v>0</v>
      </c>
      <c r="Q591" s="51">
        <f>IF(L591&gt;O591,2,0)</f>
        <v>0</v>
      </c>
      <c r="R591" s="51">
        <f>O591*1</f>
        <v>0</v>
      </c>
      <c r="S591" s="51">
        <v>2</v>
      </c>
      <c r="T591" s="51">
        <f>IF(O591=1,4,0)</f>
        <v>0</v>
      </c>
      <c r="U591" s="51">
        <v>1</v>
      </c>
      <c r="V591" s="51">
        <f>O591*4</f>
        <v>0</v>
      </c>
      <c r="W591" s="51">
        <f>IF(L591&gt;O591,0.1,0)</f>
        <v>0</v>
      </c>
      <c r="X591" s="51">
        <f>IF(L591&gt;O591,2,0)</f>
        <v>0</v>
      </c>
    </row>
    <row r="592" spans="1:24" x14ac:dyDescent="0.2">
      <c r="A592" s="77">
        <v>2006119</v>
      </c>
      <c r="B592" s="78" t="s">
        <v>3808</v>
      </c>
      <c r="C592" s="79" t="s">
        <v>566</v>
      </c>
      <c r="D592" s="80">
        <v>10925704</v>
      </c>
      <c r="E592" s="81" t="s">
        <v>58</v>
      </c>
      <c r="F592" s="82" t="s">
        <v>52</v>
      </c>
      <c r="G592" s="83">
        <v>45414</v>
      </c>
      <c r="H592" s="83">
        <v>40940</v>
      </c>
      <c r="I592" s="87">
        <v>46784</v>
      </c>
      <c r="J592" s="86"/>
      <c r="K592" s="76">
        <v>1</v>
      </c>
      <c r="L592" s="51">
        <v>0</v>
      </c>
      <c r="M592" s="51">
        <f>L592</f>
        <v>0</v>
      </c>
      <c r="N592" s="51">
        <f>L592</f>
        <v>0</v>
      </c>
      <c r="O592" s="51">
        <v>0</v>
      </c>
      <c r="P592" s="51">
        <f>L592</f>
        <v>0</v>
      </c>
      <c r="Q592" s="51">
        <f>IF(L592&gt;O592,2,0)</f>
        <v>0</v>
      </c>
      <c r="R592" s="51">
        <f>O592*1</f>
        <v>0</v>
      </c>
      <c r="S592" s="51">
        <v>2</v>
      </c>
      <c r="T592" s="51">
        <f>IF(O592=1,4,0)</f>
        <v>0</v>
      </c>
      <c r="U592" s="51">
        <v>1</v>
      </c>
      <c r="V592" s="51">
        <f>O592*4</f>
        <v>0</v>
      </c>
      <c r="W592" s="51">
        <f>IF(L592&gt;O592,0.1,0)</f>
        <v>0</v>
      </c>
      <c r="X592" s="51">
        <f>IF(L592&gt;O592,2,0)</f>
        <v>0</v>
      </c>
    </row>
    <row r="593" spans="1:24" x14ac:dyDescent="0.2">
      <c r="A593" s="77">
        <v>2009388</v>
      </c>
      <c r="B593" s="78" t="s">
        <v>3809</v>
      </c>
      <c r="C593" s="79" t="s">
        <v>567</v>
      </c>
      <c r="D593" s="80">
        <v>10556126</v>
      </c>
      <c r="E593" s="81" t="s">
        <v>58</v>
      </c>
      <c r="F593" s="82" t="s">
        <v>52</v>
      </c>
      <c r="G593" s="83">
        <v>42381</v>
      </c>
      <c r="H593" s="83">
        <v>40970</v>
      </c>
      <c r="I593" s="87">
        <v>46814</v>
      </c>
      <c r="J593" s="86"/>
      <c r="K593" s="76">
        <v>1</v>
      </c>
      <c r="L593" s="51">
        <v>0</v>
      </c>
      <c r="M593" s="51">
        <f>L593</f>
        <v>0</v>
      </c>
      <c r="N593" s="51">
        <f>L593</f>
        <v>0</v>
      </c>
      <c r="O593" s="51">
        <v>0</v>
      </c>
      <c r="P593" s="51">
        <f>L593</f>
        <v>0</v>
      </c>
      <c r="Q593" s="51">
        <f>IF(L593&gt;O593,2,0)</f>
        <v>0</v>
      </c>
      <c r="R593" s="51">
        <f>O593*1</f>
        <v>0</v>
      </c>
      <c r="S593" s="51">
        <v>2</v>
      </c>
      <c r="T593" s="51">
        <f>IF(O593=1,4,0)</f>
        <v>0</v>
      </c>
      <c r="U593" s="51">
        <v>1</v>
      </c>
      <c r="V593" s="51">
        <f>O593*4</f>
        <v>0</v>
      </c>
      <c r="W593" s="51">
        <f>IF(L593&gt;O593,0.1,0)</f>
        <v>0</v>
      </c>
      <c r="X593" s="51">
        <f>IF(L593&gt;O593,2,0)</f>
        <v>0</v>
      </c>
    </row>
    <row r="594" spans="1:24" x14ac:dyDescent="0.2">
      <c r="A594" s="77">
        <v>2009587</v>
      </c>
      <c r="B594" s="78" t="s">
        <v>3816</v>
      </c>
      <c r="C594" s="79" t="s">
        <v>573</v>
      </c>
      <c r="D594" s="80">
        <v>10555111</v>
      </c>
      <c r="E594" s="81" t="s">
        <v>58</v>
      </c>
      <c r="F594" s="82" t="s">
        <v>52</v>
      </c>
      <c r="G594" s="83">
        <v>42628</v>
      </c>
      <c r="H594" s="83">
        <v>40969</v>
      </c>
      <c r="I594" s="87">
        <v>46813</v>
      </c>
      <c r="J594" s="86"/>
      <c r="K594" s="76">
        <v>1</v>
      </c>
      <c r="L594" s="51">
        <v>0</v>
      </c>
      <c r="M594" s="51">
        <f>L594</f>
        <v>0</v>
      </c>
      <c r="N594" s="51">
        <f>L594</f>
        <v>0</v>
      </c>
      <c r="O594" s="51">
        <v>0</v>
      </c>
      <c r="P594" s="51">
        <f>L594</f>
        <v>0</v>
      </c>
      <c r="Q594" s="51">
        <f>IF(L594&gt;O594,2,0)</f>
        <v>0</v>
      </c>
      <c r="R594" s="51">
        <f>O594*1</f>
        <v>0</v>
      </c>
      <c r="S594" s="51">
        <v>2</v>
      </c>
      <c r="T594" s="51">
        <f>IF(O594=1,4,0)</f>
        <v>0</v>
      </c>
      <c r="U594" s="51">
        <v>1</v>
      </c>
      <c r="V594" s="51">
        <f>O594*4</f>
        <v>0</v>
      </c>
      <c r="W594" s="51">
        <f>IF(L594&gt;O594,0.1,0)</f>
        <v>0</v>
      </c>
      <c r="X594" s="51">
        <f>IF(L594&gt;O594,2,0)</f>
        <v>0</v>
      </c>
    </row>
    <row r="595" spans="1:24" x14ac:dyDescent="0.2">
      <c r="A595" s="77">
        <v>2021314</v>
      </c>
      <c r="B595" s="78" t="s">
        <v>3811</v>
      </c>
      <c r="C595" s="79" t="s">
        <v>569</v>
      </c>
      <c r="D595" s="80">
        <v>10556380</v>
      </c>
      <c r="E595" s="81" t="s">
        <v>58</v>
      </c>
      <c r="F595" s="82" t="s">
        <v>52</v>
      </c>
      <c r="G595" s="83">
        <v>42032</v>
      </c>
      <c r="H595" s="83">
        <v>40970</v>
      </c>
      <c r="I595" s="87">
        <v>46814</v>
      </c>
      <c r="J595" s="86"/>
      <c r="K595" s="76">
        <v>1</v>
      </c>
      <c r="L595" s="51">
        <v>0</v>
      </c>
      <c r="M595" s="51">
        <f>L595</f>
        <v>0</v>
      </c>
      <c r="N595" s="51">
        <f>L595</f>
        <v>0</v>
      </c>
      <c r="O595" s="51">
        <v>0</v>
      </c>
      <c r="P595" s="51">
        <f>L595</f>
        <v>0</v>
      </c>
      <c r="Q595" s="51">
        <f>IF(L595&gt;O595,2,0)</f>
        <v>0</v>
      </c>
      <c r="R595" s="51">
        <f>O595*1</f>
        <v>0</v>
      </c>
      <c r="S595" s="51">
        <v>2</v>
      </c>
      <c r="T595" s="51">
        <f>IF(O595=1,4,0)</f>
        <v>0</v>
      </c>
      <c r="U595" s="51">
        <v>1</v>
      </c>
      <c r="V595" s="51">
        <f>O595*4</f>
        <v>0</v>
      </c>
      <c r="W595" s="51">
        <f>IF(L595&gt;O595,0.1,0)</f>
        <v>0</v>
      </c>
      <c r="X595" s="51">
        <f>IF(L595&gt;O595,2,0)</f>
        <v>0</v>
      </c>
    </row>
    <row r="596" spans="1:24" x14ac:dyDescent="0.2">
      <c r="A596" s="77">
        <v>2023206</v>
      </c>
      <c r="B596" s="78" t="s">
        <v>3812</v>
      </c>
      <c r="C596" s="79" t="s">
        <v>570</v>
      </c>
      <c r="D596" s="80">
        <v>10530425</v>
      </c>
      <c r="E596" s="81" t="s">
        <v>58</v>
      </c>
      <c r="F596" s="82" t="s">
        <v>52</v>
      </c>
      <c r="G596" s="83">
        <v>45653</v>
      </c>
      <c r="H596" s="83">
        <v>45456</v>
      </c>
      <c r="I596" s="87">
        <v>46813</v>
      </c>
      <c r="J596" s="86"/>
      <c r="K596" s="76">
        <v>1</v>
      </c>
      <c r="L596" s="51">
        <v>0</v>
      </c>
      <c r="M596" s="51">
        <f>L596</f>
        <v>0</v>
      </c>
      <c r="N596" s="51">
        <f>L596</f>
        <v>0</v>
      </c>
      <c r="O596" s="51">
        <v>0</v>
      </c>
      <c r="P596" s="51">
        <f>L596</f>
        <v>0</v>
      </c>
      <c r="Q596" s="51">
        <f>IF(L596&gt;O596,2,0)</f>
        <v>0</v>
      </c>
      <c r="R596" s="51">
        <f>O596*1</f>
        <v>0</v>
      </c>
      <c r="S596" s="51">
        <v>2</v>
      </c>
      <c r="T596" s="51">
        <f>IF(O596=1,4,0)</f>
        <v>0</v>
      </c>
      <c r="U596" s="51">
        <v>1</v>
      </c>
      <c r="V596" s="51">
        <f>O596*4</f>
        <v>0</v>
      </c>
      <c r="W596" s="51">
        <f>IF(L596&gt;O596,0.1,0)</f>
        <v>0</v>
      </c>
      <c r="X596" s="51">
        <f>IF(L596&gt;O596,2,0)</f>
        <v>0</v>
      </c>
    </row>
    <row r="597" spans="1:24" x14ac:dyDescent="0.2">
      <c r="A597" s="77">
        <v>2010973</v>
      </c>
      <c r="B597" s="78" t="s">
        <v>3813</v>
      </c>
      <c r="C597" s="79" t="s">
        <v>571</v>
      </c>
      <c r="D597" s="80">
        <v>10543375</v>
      </c>
      <c r="E597" s="81" t="s">
        <v>58</v>
      </c>
      <c r="F597" s="82" t="s">
        <v>52</v>
      </c>
      <c r="G597" s="83">
        <v>42852</v>
      </c>
      <c r="H597" s="83">
        <v>40909</v>
      </c>
      <c r="I597" s="87">
        <v>46753</v>
      </c>
      <c r="J597" s="86"/>
      <c r="K597" s="76">
        <v>1</v>
      </c>
      <c r="L597" s="51">
        <v>0</v>
      </c>
      <c r="M597" s="51">
        <f>L597</f>
        <v>0</v>
      </c>
      <c r="N597" s="51">
        <f>L597</f>
        <v>0</v>
      </c>
      <c r="O597" s="51">
        <v>0</v>
      </c>
      <c r="P597" s="51">
        <f>L597</f>
        <v>0</v>
      </c>
      <c r="Q597" s="51">
        <f>IF(L597&gt;O597,2,0)</f>
        <v>0</v>
      </c>
      <c r="R597" s="51">
        <f>O597*1</f>
        <v>0</v>
      </c>
      <c r="S597" s="51">
        <v>2</v>
      </c>
      <c r="T597" s="51">
        <f>IF(O597=1,4,0)</f>
        <v>0</v>
      </c>
      <c r="U597" s="51">
        <v>1</v>
      </c>
      <c r="V597" s="51">
        <f>O597*4</f>
        <v>0</v>
      </c>
      <c r="W597" s="51">
        <f>IF(L597&gt;O597,0.1,0)</f>
        <v>0</v>
      </c>
      <c r="X597" s="51">
        <f>IF(L597&gt;O597,2,0)</f>
        <v>0</v>
      </c>
    </row>
    <row r="598" spans="1:24" x14ac:dyDescent="0.2">
      <c r="A598" s="77">
        <v>2017267</v>
      </c>
      <c r="B598" s="78" t="s">
        <v>3814</v>
      </c>
      <c r="C598" s="79" t="s">
        <v>572</v>
      </c>
      <c r="D598" s="80">
        <v>105575011</v>
      </c>
      <c r="E598" s="81" t="s">
        <v>58</v>
      </c>
      <c r="F598" s="82" t="s">
        <v>52</v>
      </c>
      <c r="G598" s="83">
        <v>42032</v>
      </c>
      <c r="H598" s="83">
        <v>40975</v>
      </c>
      <c r="I598" s="87">
        <v>46819</v>
      </c>
      <c r="J598" s="86"/>
      <c r="K598" s="76">
        <v>1</v>
      </c>
      <c r="L598" s="51">
        <v>0</v>
      </c>
      <c r="M598" s="51">
        <f>L598</f>
        <v>0</v>
      </c>
      <c r="N598" s="51">
        <f>L598</f>
        <v>0</v>
      </c>
      <c r="O598" s="51">
        <v>0</v>
      </c>
      <c r="P598" s="51">
        <f>L598</f>
        <v>0</v>
      </c>
      <c r="Q598" s="51">
        <f>IF(L598&gt;O598,2,0)</f>
        <v>0</v>
      </c>
      <c r="R598" s="51">
        <f>O598*1</f>
        <v>0</v>
      </c>
      <c r="S598" s="51">
        <v>2</v>
      </c>
      <c r="T598" s="51">
        <f>IF(O598=1,4,0)</f>
        <v>0</v>
      </c>
      <c r="U598" s="51">
        <v>1</v>
      </c>
      <c r="V598" s="51">
        <f>O598*4</f>
        <v>0</v>
      </c>
      <c r="W598" s="51">
        <f>IF(L598&gt;O598,0.1,0)</f>
        <v>0</v>
      </c>
      <c r="X598" s="51">
        <f>IF(L598&gt;O598,2,0)</f>
        <v>0</v>
      </c>
    </row>
    <row r="599" spans="1:24" x14ac:dyDescent="0.2">
      <c r="A599" s="77">
        <v>2027517</v>
      </c>
      <c r="B599" s="78" t="s">
        <v>3815</v>
      </c>
      <c r="C599" s="79" t="s">
        <v>4514</v>
      </c>
      <c r="D599" s="80">
        <v>10283287</v>
      </c>
      <c r="E599" s="81" t="s">
        <v>58</v>
      </c>
      <c r="F599" s="82" t="s">
        <v>52</v>
      </c>
      <c r="G599" s="83">
        <v>46002</v>
      </c>
      <c r="H599" s="83">
        <v>40909</v>
      </c>
      <c r="I599" s="87">
        <v>46753</v>
      </c>
      <c r="J599" s="86"/>
      <c r="K599" s="76">
        <v>1</v>
      </c>
      <c r="L599" s="51">
        <v>0</v>
      </c>
      <c r="M599" s="51">
        <f>L599</f>
        <v>0</v>
      </c>
      <c r="N599" s="51">
        <f>L599</f>
        <v>0</v>
      </c>
      <c r="O599" s="51">
        <v>0</v>
      </c>
      <c r="P599" s="51">
        <f>L599</f>
        <v>0</v>
      </c>
      <c r="Q599" s="51">
        <f>IF(L599&gt;O599,2,0)</f>
        <v>0</v>
      </c>
      <c r="R599" s="51">
        <f>O599*1</f>
        <v>0</v>
      </c>
      <c r="S599" s="51">
        <v>2</v>
      </c>
      <c r="T599" s="51">
        <f>IF(O599=1,4,0)</f>
        <v>0</v>
      </c>
      <c r="U599" s="51">
        <v>1</v>
      </c>
      <c r="V599" s="51">
        <f>O599*4</f>
        <v>0</v>
      </c>
      <c r="W599" s="51">
        <f>IF(L599&gt;O599,0.1,0)</f>
        <v>0</v>
      </c>
      <c r="X599" s="51">
        <f>IF(L599&gt;O599,2,0)</f>
        <v>0</v>
      </c>
    </row>
    <row r="600" spans="1:24" x14ac:dyDescent="0.2">
      <c r="A600" s="77">
        <v>2013049</v>
      </c>
      <c r="B600" s="78" t="s">
        <v>3817</v>
      </c>
      <c r="C600" s="79" t="s">
        <v>574</v>
      </c>
      <c r="D600" s="80">
        <v>10541981</v>
      </c>
      <c r="E600" s="81" t="s">
        <v>58</v>
      </c>
      <c r="F600" s="82" t="s">
        <v>52</v>
      </c>
      <c r="G600" s="83">
        <v>42032</v>
      </c>
      <c r="H600" s="83">
        <v>40974</v>
      </c>
      <c r="I600" s="87">
        <v>46818</v>
      </c>
      <c r="J600" s="86"/>
      <c r="K600" s="76">
        <v>1</v>
      </c>
      <c r="L600" s="51">
        <v>0</v>
      </c>
      <c r="M600" s="51">
        <f>L600</f>
        <v>0</v>
      </c>
      <c r="N600" s="51">
        <f>L600</f>
        <v>0</v>
      </c>
      <c r="O600" s="51">
        <v>0</v>
      </c>
      <c r="P600" s="51">
        <f>L600</f>
        <v>0</v>
      </c>
      <c r="Q600" s="51">
        <f>IF(L600&gt;O600,2,0)</f>
        <v>0</v>
      </c>
      <c r="R600" s="51">
        <f>O600*1</f>
        <v>0</v>
      </c>
      <c r="S600" s="51">
        <v>2</v>
      </c>
      <c r="T600" s="51">
        <f>IF(O600=1,4,0)</f>
        <v>0</v>
      </c>
      <c r="U600" s="51">
        <v>1</v>
      </c>
      <c r="V600" s="51">
        <f>O600*4</f>
        <v>0</v>
      </c>
      <c r="W600" s="51">
        <f>IF(L600&gt;O600,0.1,0)</f>
        <v>0</v>
      </c>
      <c r="X600" s="51">
        <f>IF(L600&gt;O600,2,0)</f>
        <v>0</v>
      </c>
    </row>
    <row r="601" spans="1:24" ht="25.5" x14ac:dyDescent="0.2">
      <c r="A601" s="77">
        <v>2027190</v>
      </c>
      <c r="B601" s="78" t="s">
        <v>3818</v>
      </c>
      <c r="C601" s="79" t="s">
        <v>29</v>
      </c>
      <c r="D601" s="80" t="s">
        <v>575</v>
      </c>
      <c r="E601" s="81" t="s">
        <v>58</v>
      </c>
      <c r="F601" s="82" t="s">
        <v>52</v>
      </c>
      <c r="G601" s="83">
        <v>45946</v>
      </c>
      <c r="H601" s="83">
        <v>40940</v>
      </c>
      <c r="I601" s="87">
        <v>46784</v>
      </c>
      <c r="J601" s="86"/>
      <c r="K601" s="82">
        <v>1</v>
      </c>
      <c r="L601" s="51">
        <v>0</v>
      </c>
      <c r="M601" s="51">
        <f>L601</f>
        <v>0</v>
      </c>
      <c r="N601" s="51">
        <f>L601</f>
        <v>0</v>
      </c>
      <c r="O601" s="51">
        <v>0</v>
      </c>
      <c r="P601" s="51">
        <f>L601</f>
        <v>0</v>
      </c>
      <c r="Q601" s="51">
        <f>IF(L601&gt;O601,2,0)</f>
        <v>0</v>
      </c>
      <c r="R601" s="51">
        <f>O601*1</f>
        <v>0</v>
      </c>
      <c r="S601" s="51">
        <v>2</v>
      </c>
      <c r="T601" s="51">
        <f>IF(O601=1,4,0)</f>
        <v>0</v>
      </c>
      <c r="U601" s="51">
        <v>1</v>
      </c>
      <c r="V601" s="51">
        <f>O601*4</f>
        <v>0</v>
      </c>
      <c r="W601" s="51">
        <f>IF(L601&gt;O601,0.1,0)</f>
        <v>0</v>
      </c>
      <c r="X601" s="51">
        <f>IF(L601&gt;O601,2,0)</f>
        <v>0</v>
      </c>
    </row>
    <row r="602" spans="1:24" x14ac:dyDescent="0.2">
      <c r="A602" s="77">
        <v>2007130</v>
      </c>
      <c r="B602" s="78" t="s">
        <v>3819</v>
      </c>
      <c r="C602" s="79" t="s">
        <v>576</v>
      </c>
      <c r="D602" s="80">
        <v>10543351</v>
      </c>
      <c r="E602" s="81" t="s">
        <v>58</v>
      </c>
      <c r="F602" s="82" t="s">
        <v>52</v>
      </c>
      <c r="G602" s="83">
        <v>42032</v>
      </c>
      <c r="H602" s="83">
        <v>40940</v>
      </c>
      <c r="I602" s="87">
        <v>46784</v>
      </c>
      <c r="J602" s="86"/>
      <c r="K602" s="82">
        <v>1</v>
      </c>
      <c r="L602" s="51">
        <v>0</v>
      </c>
      <c r="M602" s="51">
        <f>L602</f>
        <v>0</v>
      </c>
      <c r="N602" s="51">
        <f>L602</f>
        <v>0</v>
      </c>
      <c r="O602" s="51">
        <v>0</v>
      </c>
      <c r="P602" s="51">
        <f>L602</f>
        <v>0</v>
      </c>
      <c r="Q602" s="51">
        <f>IF(L602&gt;O602,2,0)</f>
        <v>0</v>
      </c>
      <c r="R602" s="51">
        <f>O602*1</f>
        <v>0</v>
      </c>
      <c r="S602" s="51">
        <v>2</v>
      </c>
      <c r="T602" s="51">
        <f>IF(O602=1,4,0)</f>
        <v>0</v>
      </c>
      <c r="U602" s="51">
        <v>1</v>
      </c>
      <c r="V602" s="51">
        <f>O602*4</f>
        <v>0</v>
      </c>
      <c r="W602" s="51">
        <f>IF(L602&gt;O602,0.1,0)</f>
        <v>0</v>
      </c>
      <c r="X602" s="51">
        <f>IF(L602&gt;O602,2,0)</f>
        <v>0</v>
      </c>
    </row>
    <row r="603" spans="1:24" x14ac:dyDescent="0.2">
      <c r="A603" s="77">
        <v>2012877</v>
      </c>
      <c r="B603" s="78" t="s">
        <v>3820</v>
      </c>
      <c r="C603" s="79" t="s">
        <v>577</v>
      </c>
      <c r="D603" s="80">
        <v>10553216</v>
      </c>
      <c r="E603" s="81" t="s">
        <v>58</v>
      </c>
      <c r="F603" s="82" t="s">
        <v>52</v>
      </c>
      <c r="G603" s="83">
        <v>42032</v>
      </c>
      <c r="H603" s="83">
        <v>40969</v>
      </c>
      <c r="I603" s="87">
        <v>46813</v>
      </c>
      <c r="J603" s="86"/>
      <c r="K603" s="82">
        <v>1</v>
      </c>
      <c r="L603" s="51">
        <v>0</v>
      </c>
      <c r="M603" s="51">
        <f>L603</f>
        <v>0</v>
      </c>
      <c r="N603" s="51">
        <f>L603</f>
        <v>0</v>
      </c>
      <c r="O603" s="51">
        <v>0</v>
      </c>
      <c r="P603" s="51">
        <f>L603</f>
        <v>0</v>
      </c>
      <c r="Q603" s="51">
        <f>IF(L603&gt;O603,2,0)</f>
        <v>0</v>
      </c>
      <c r="R603" s="51">
        <f>O603*1</f>
        <v>0</v>
      </c>
      <c r="S603" s="51">
        <v>2</v>
      </c>
      <c r="T603" s="51">
        <f>IF(O603=1,4,0)</f>
        <v>0</v>
      </c>
      <c r="U603" s="51">
        <v>1</v>
      </c>
      <c r="V603" s="51">
        <f>O603*4</f>
        <v>0</v>
      </c>
      <c r="W603" s="51">
        <f>IF(L603&gt;O603,0.1,0)</f>
        <v>0</v>
      </c>
      <c r="X603" s="51">
        <f>IF(L603&gt;O603,2,0)</f>
        <v>0</v>
      </c>
    </row>
    <row r="604" spans="1:24" x14ac:dyDescent="0.2">
      <c r="A604" s="77">
        <v>2020187</v>
      </c>
      <c r="B604" s="78" t="s">
        <v>3821</v>
      </c>
      <c r="C604" s="79" t="s">
        <v>578</v>
      </c>
      <c r="D604" s="80">
        <v>10541976</v>
      </c>
      <c r="E604" s="81" t="s">
        <v>58</v>
      </c>
      <c r="F604" s="82" t="s">
        <v>52</v>
      </c>
      <c r="G604" s="83">
        <v>42032</v>
      </c>
      <c r="H604" s="83">
        <v>40970</v>
      </c>
      <c r="I604" s="87">
        <v>46814</v>
      </c>
      <c r="J604" s="86"/>
      <c r="K604" s="82">
        <v>1</v>
      </c>
      <c r="L604" s="51">
        <v>0</v>
      </c>
      <c r="M604" s="51">
        <f>L604</f>
        <v>0</v>
      </c>
      <c r="N604" s="51">
        <f>L604</f>
        <v>0</v>
      </c>
      <c r="O604" s="51">
        <v>0</v>
      </c>
      <c r="P604" s="51">
        <f>L604</f>
        <v>0</v>
      </c>
      <c r="Q604" s="51">
        <f>IF(L604&gt;O604,2,0)</f>
        <v>0</v>
      </c>
      <c r="R604" s="51">
        <f>O604*1</f>
        <v>0</v>
      </c>
      <c r="S604" s="51">
        <v>2</v>
      </c>
      <c r="T604" s="51">
        <f>IF(O604=1,4,0)</f>
        <v>0</v>
      </c>
      <c r="U604" s="51">
        <v>1</v>
      </c>
      <c r="V604" s="51">
        <f>O604*4</f>
        <v>0</v>
      </c>
      <c r="W604" s="51">
        <f>IF(L604&gt;O604,0.1,0)</f>
        <v>0</v>
      </c>
      <c r="X604" s="51">
        <f>IF(L604&gt;O604,2,0)</f>
        <v>0</v>
      </c>
    </row>
    <row r="605" spans="1:24" x14ac:dyDescent="0.2">
      <c r="A605" s="77">
        <v>2007189</v>
      </c>
      <c r="B605" s="78" t="s">
        <v>3822</v>
      </c>
      <c r="C605" s="79" t="s">
        <v>597</v>
      </c>
      <c r="D605" s="80">
        <v>13190334</v>
      </c>
      <c r="E605" s="81" t="s">
        <v>58</v>
      </c>
      <c r="F605" s="82" t="s">
        <v>52</v>
      </c>
      <c r="G605" s="83">
        <v>42038</v>
      </c>
      <c r="H605" s="83">
        <v>40909</v>
      </c>
      <c r="I605" s="87">
        <v>46753</v>
      </c>
      <c r="J605" s="86"/>
      <c r="K605" s="82">
        <v>1</v>
      </c>
      <c r="L605" s="51">
        <v>1</v>
      </c>
      <c r="M605" s="51">
        <f>L605</f>
        <v>1</v>
      </c>
      <c r="N605" s="51">
        <f>L605</f>
        <v>1</v>
      </c>
      <c r="O605" s="51">
        <v>1</v>
      </c>
      <c r="P605" s="51">
        <f>L605</f>
        <v>1</v>
      </c>
      <c r="Q605" s="51">
        <f>IF(L605&gt;O605,2,0)</f>
        <v>0</v>
      </c>
      <c r="R605" s="51">
        <f>O605*1</f>
        <v>1</v>
      </c>
      <c r="S605" s="51">
        <v>0</v>
      </c>
      <c r="T605" s="51">
        <f>IF(O605=1,4,0)</f>
        <v>4</v>
      </c>
      <c r="U605" s="51">
        <v>1</v>
      </c>
      <c r="V605" s="51">
        <f>O605*4</f>
        <v>4</v>
      </c>
      <c r="W605" s="51">
        <f>IF(L605&gt;O605,0.1,0)</f>
        <v>0</v>
      </c>
      <c r="X605" s="51">
        <f>IF(L605&gt;O605,2,0)</f>
        <v>0</v>
      </c>
    </row>
    <row r="606" spans="1:24" ht="25.5" x14ac:dyDescent="0.2">
      <c r="A606" s="45" t="s">
        <v>4458</v>
      </c>
      <c r="B606" s="88" t="s">
        <v>4459</v>
      </c>
      <c r="C606" s="16" t="s">
        <v>603</v>
      </c>
      <c r="D606" s="89">
        <v>10556931</v>
      </c>
      <c r="E606" s="90" t="s">
        <v>101</v>
      </c>
      <c r="F606" s="91" t="s">
        <v>52</v>
      </c>
      <c r="G606" s="18">
        <v>43345</v>
      </c>
      <c r="H606" s="18">
        <v>41154</v>
      </c>
      <c r="I606" s="92">
        <v>46753</v>
      </c>
      <c r="J606" s="43"/>
      <c r="K606" s="82">
        <v>1</v>
      </c>
      <c r="L606" s="51">
        <v>0</v>
      </c>
      <c r="M606" s="51">
        <f>L606</f>
        <v>0</v>
      </c>
      <c r="N606" s="51">
        <f>L606</f>
        <v>0</v>
      </c>
      <c r="O606" s="51">
        <v>0</v>
      </c>
      <c r="P606" s="51">
        <f>L606</f>
        <v>0</v>
      </c>
      <c r="Q606" s="51">
        <f>IF(L606&gt;O606,2,0)</f>
        <v>0</v>
      </c>
      <c r="R606" s="51">
        <f>O606*1</f>
        <v>0</v>
      </c>
      <c r="S606" s="64">
        <v>2</v>
      </c>
      <c r="T606" s="51">
        <f>IF(O606=1,4,0)</f>
        <v>0</v>
      </c>
      <c r="U606" s="51">
        <v>1</v>
      </c>
      <c r="V606" s="51">
        <f>O606*4</f>
        <v>0</v>
      </c>
      <c r="W606" s="51">
        <f>IF(L606&gt;O606,0.1,0)</f>
        <v>0</v>
      </c>
      <c r="X606" s="51">
        <f>IF(L606&gt;O606,2,0)</f>
        <v>0</v>
      </c>
    </row>
    <row r="607" spans="1:24" ht="25.5" x14ac:dyDescent="0.2">
      <c r="A607" s="45" t="s">
        <v>4460</v>
      </c>
      <c r="B607" s="88" t="s">
        <v>4461</v>
      </c>
      <c r="C607" s="16" t="s">
        <v>612</v>
      </c>
      <c r="D607" s="89">
        <v>10557406</v>
      </c>
      <c r="E607" s="90" t="s">
        <v>101</v>
      </c>
      <c r="F607" s="91" t="s">
        <v>52</v>
      </c>
      <c r="G607" s="18">
        <v>42767</v>
      </c>
      <c r="H607" s="18">
        <v>40909</v>
      </c>
      <c r="I607" s="92">
        <v>46753</v>
      </c>
      <c r="J607" s="43"/>
      <c r="K607" s="82">
        <v>1</v>
      </c>
      <c r="L607" s="51">
        <v>0</v>
      </c>
      <c r="M607" s="51">
        <f>L607</f>
        <v>0</v>
      </c>
      <c r="N607" s="51">
        <f>L607</f>
        <v>0</v>
      </c>
      <c r="O607" s="51">
        <v>0</v>
      </c>
      <c r="P607" s="51">
        <f>L607</f>
        <v>0</v>
      </c>
      <c r="Q607" s="51">
        <f>IF(L607&gt;O607,2,0)</f>
        <v>0</v>
      </c>
      <c r="R607" s="51">
        <f>O607*1</f>
        <v>0</v>
      </c>
      <c r="S607" s="64">
        <v>2</v>
      </c>
      <c r="T607" s="51">
        <f>IF(O607=1,4,0)</f>
        <v>0</v>
      </c>
      <c r="U607" s="51">
        <v>1</v>
      </c>
      <c r="V607" s="51">
        <f>O607*4</f>
        <v>0</v>
      </c>
      <c r="W607" s="51">
        <f>IF(L607&gt;O607,0.1,0)</f>
        <v>0</v>
      </c>
      <c r="X607" s="51">
        <f>IF(L607&gt;O607,2,0)</f>
        <v>0</v>
      </c>
    </row>
    <row r="608" spans="1:24" x14ac:dyDescent="0.2">
      <c r="A608" s="77">
        <v>7000803</v>
      </c>
      <c r="B608" s="78" t="s">
        <v>3823</v>
      </c>
      <c r="C608" s="79" t="s">
        <v>598</v>
      </c>
      <c r="D608" s="80">
        <v>10656</v>
      </c>
      <c r="E608" s="81" t="s">
        <v>56</v>
      </c>
      <c r="F608" s="82" t="s">
        <v>52</v>
      </c>
      <c r="G608" s="83">
        <v>40603</v>
      </c>
      <c r="H608" s="83">
        <v>40909</v>
      </c>
      <c r="I608" s="87">
        <v>46753</v>
      </c>
      <c r="J608" s="86"/>
      <c r="K608" s="82">
        <v>1</v>
      </c>
      <c r="L608" s="51">
        <v>1</v>
      </c>
      <c r="M608" s="51">
        <f>L608</f>
        <v>1</v>
      </c>
      <c r="N608" s="51">
        <f>L608</f>
        <v>1</v>
      </c>
      <c r="O608" s="51">
        <v>1</v>
      </c>
      <c r="P608" s="51">
        <f>L608</f>
        <v>1</v>
      </c>
      <c r="Q608" s="51">
        <f>IF(L608&gt;O608,2,0)</f>
        <v>0</v>
      </c>
      <c r="R608" s="51">
        <f>O608*1</f>
        <v>1</v>
      </c>
      <c r="S608" s="51">
        <v>0</v>
      </c>
      <c r="T608" s="51">
        <f>IF(O608=1,4,0)</f>
        <v>4</v>
      </c>
      <c r="U608" s="51">
        <v>1</v>
      </c>
      <c r="V608" s="51">
        <f>O608*4</f>
        <v>4</v>
      </c>
      <c r="W608" s="51">
        <f>IF(L608&gt;O608,0.1,0)</f>
        <v>0</v>
      </c>
      <c r="X608" s="51">
        <f>IF(L608&gt;O608,2,0)</f>
        <v>0</v>
      </c>
    </row>
    <row r="609" spans="1:24" x14ac:dyDescent="0.2">
      <c r="A609" s="77">
        <v>2010104</v>
      </c>
      <c r="B609" s="78" t="s">
        <v>3831</v>
      </c>
      <c r="C609" s="79" t="s">
        <v>608</v>
      </c>
      <c r="D609" s="80">
        <v>10557454</v>
      </c>
      <c r="E609" s="81" t="s">
        <v>58</v>
      </c>
      <c r="F609" s="82" t="s">
        <v>52</v>
      </c>
      <c r="G609" s="83">
        <v>42735</v>
      </c>
      <c r="H609" s="83">
        <v>40909</v>
      </c>
      <c r="I609" s="87">
        <v>46753</v>
      </c>
      <c r="J609" s="86"/>
      <c r="K609" s="82">
        <v>1</v>
      </c>
      <c r="L609" s="51">
        <v>1</v>
      </c>
      <c r="M609" s="51">
        <f>L609</f>
        <v>1</v>
      </c>
      <c r="N609" s="51">
        <f>L609</f>
        <v>1</v>
      </c>
      <c r="O609" s="51">
        <v>0</v>
      </c>
      <c r="P609" s="51">
        <f>L609</f>
        <v>1</v>
      </c>
      <c r="Q609" s="51">
        <f>IF(L609&gt;O609,2,0)</f>
        <v>2</v>
      </c>
      <c r="R609" s="51">
        <f>O609*1</f>
        <v>0</v>
      </c>
      <c r="S609" s="51">
        <v>2</v>
      </c>
      <c r="T609" s="51">
        <f>IF(O609=1,4,0)</f>
        <v>0</v>
      </c>
      <c r="U609" s="51">
        <v>1</v>
      </c>
      <c r="V609" s="51">
        <f>O609*4</f>
        <v>0</v>
      </c>
      <c r="W609" s="51">
        <f>IF(L609&gt;O609,0.1,0)</f>
        <v>0.1</v>
      </c>
      <c r="X609" s="51">
        <f>IF(L609&gt;O609,2,0)</f>
        <v>2</v>
      </c>
    </row>
    <row r="610" spans="1:24" x14ac:dyDescent="0.2">
      <c r="A610" s="77">
        <v>2016659</v>
      </c>
      <c r="B610" s="78" t="s">
        <v>3824</v>
      </c>
      <c r="C610" s="79" t="s">
        <v>599</v>
      </c>
      <c r="D610" s="80" t="s">
        <v>600</v>
      </c>
      <c r="E610" s="81" t="s">
        <v>58</v>
      </c>
      <c r="F610" s="82" t="s">
        <v>52</v>
      </c>
      <c r="G610" s="83">
        <v>42735</v>
      </c>
      <c r="H610" s="83">
        <v>40909</v>
      </c>
      <c r="I610" s="87">
        <v>46753</v>
      </c>
      <c r="J610" s="86"/>
      <c r="K610" s="82">
        <v>1</v>
      </c>
      <c r="L610" s="51">
        <v>1</v>
      </c>
      <c r="M610" s="51">
        <f>L610</f>
        <v>1</v>
      </c>
      <c r="N610" s="51">
        <f>L610</f>
        <v>1</v>
      </c>
      <c r="O610" s="51">
        <v>0</v>
      </c>
      <c r="P610" s="51">
        <f>L610</f>
        <v>1</v>
      </c>
      <c r="Q610" s="51">
        <f>IF(L610&gt;O610,2,0)</f>
        <v>2</v>
      </c>
      <c r="R610" s="51">
        <f>O610*1</f>
        <v>0</v>
      </c>
      <c r="S610" s="51">
        <v>2</v>
      </c>
      <c r="T610" s="51">
        <f>IF(O610=1,4,0)</f>
        <v>0</v>
      </c>
      <c r="U610" s="51">
        <v>1</v>
      </c>
      <c r="V610" s="51">
        <f>O610*4</f>
        <v>0</v>
      </c>
      <c r="W610" s="51">
        <f>IF(L610&gt;O610,0.1,0)</f>
        <v>0.1</v>
      </c>
      <c r="X610" s="51">
        <f>IF(L610&gt;O610,2,0)</f>
        <v>2</v>
      </c>
    </row>
    <row r="611" spans="1:24" x14ac:dyDescent="0.2">
      <c r="A611" s="77">
        <v>2010114</v>
      </c>
      <c r="B611" s="78" t="s">
        <v>3825</v>
      </c>
      <c r="C611" s="79" t="s">
        <v>601</v>
      </c>
      <c r="D611" s="80">
        <v>10541625</v>
      </c>
      <c r="E611" s="81" t="s">
        <v>58</v>
      </c>
      <c r="F611" s="82" t="s">
        <v>52</v>
      </c>
      <c r="G611" s="83">
        <v>42757</v>
      </c>
      <c r="H611" s="83">
        <v>40909</v>
      </c>
      <c r="I611" s="87">
        <v>46753</v>
      </c>
      <c r="J611" s="86"/>
      <c r="K611" s="82">
        <v>1</v>
      </c>
      <c r="L611" s="51">
        <v>0</v>
      </c>
      <c r="M611" s="51">
        <f>L611</f>
        <v>0</v>
      </c>
      <c r="N611" s="51">
        <f>L611</f>
        <v>0</v>
      </c>
      <c r="O611" s="51">
        <v>0</v>
      </c>
      <c r="P611" s="51">
        <f>L611</f>
        <v>0</v>
      </c>
      <c r="Q611" s="51">
        <f>IF(L611&gt;O611,2,0)</f>
        <v>0</v>
      </c>
      <c r="R611" s="51">
        <f>O611*1</f>
        <v>0</v>
      </c>
      <c r="S611" s="51">
        <v>0</v>
      </c>
      <c r="T611" s="51">
        <f>IF(O611=1,4,0)</f>
        <v>0</v>
      </c>
      <c r="U611" s="51">
        <v>1</v>
      </c>
      <c r="V611" s="51">
        <f>O611*4</f>
        <v>0</v>
      </c>
      <c r="W611" s="51">
        <f>IF(L611&gt;O611,0.1,0)</f>
        <v>0</v>
      </c>
      <c r="X611" s="51">
        <f>IF(L611&gt;O611,2,0)</f>
        <v>0</v>
      </c>
    </row>
    <row r="612" spans="1:24" x14ac:dyDescent="0.2">
      <c r="A612" s="77">
        <v>2010116</v>
      </c>
      <c r="B612" s="78" t="s">
        <v>3826</v>
      </c>
      <c r="C612" s="79" t="s">
        <v>602</v>
      </c>
      <c r="D612" s="80">
        <v>50013</v>
      </c>
      <c r="E612" s="81" t="s">
        <v>58</v>
      </c>
      <c r="F612" s="82" t="s">
        <v>52</v>
      </c>
      <c r="G612" s="83">
        <v>42735</v>
      </c>
      <c r="H612" s="83">
        <v>40946</v>
      </c>
      <c r="I612" s="87">
        <v>46790</v>
      </c>
      <c r="J612" s="86"/>
      <c r="K612" s="82">
        <v>1</v>
      </c>
      <c r="L612" s="51">
        <v>0</v>
      </c>
      <c r="M612" s="51">
        <f>L612</f>
        <v>0</v>
      </c>
      <c r="N612" s="51">
        <f>L612</f>
        <v>0</v>
      </c>
      <c r="O612" s="51">
        <v>0</v>
      </c>
      <c r="P612" s="51">
        <f>L612</f>
        <v>0</v>
      </c>
      <c r="Q612" s="51">
        <f>IF(L612&gt;O612,2,0)</f>
        <v>0</v>
      </c>
      <c r="R612" s="51">
        <f>O612*1</f>
        <v>0</v>
      </c>
      <c r="S612" s="51">
        <v>0</v>
      </c>
      <c r="T612" s="51">
        <f>IF(O612=1,4,0)</f>
        <v>0</v>
      </c>
      <c r="U612" s="51">
        <v>1</v>
      </c>
      <c r="V612" s="51">
        <f>O612*4</f>
        <v>0</v>
      </c>
      <c r="W612" s="51">
        <f>IF(L612&gt;O612,0.1,0)</f>
        <v>0</v>
      </c>
      <c r="X612" s="51">
        <f>IF(L612&gt;O612,2,0)</f>
        <v>0</v>
      </c>
    </row>
    <row r="613" spans="1:24" x14ac:dyDescent="0.2">
      <c r="A613" s="77">
        <v>2010118</v>
      </c>
      <c r="B613" s="78" t="s">
        <v>3827</v>
      </c>
      <c r="C613" s="79" t="s">
        <v>604</v>
      </c>
      <c r="D613" s="80" t="s">
        <v>605</v>
      </c>
      <c r="E613" s="81" t="s">
        <v>58</v>
      </c>
      <c r="F613" s="82" t="s">
        <v>52</v>
      </c>
      <c r="G613" s="83">
        <v>42735</v>
      </c>
      <c r="H613" s="83">
        <v>40946</v>
      </c>
      <c r="I613" s="87">
        <v>46790</v>
      </c>
      <c r="J613" s="86"/>
      <c r="K613" s="82">
        <v>1</v>
      </c>
      <c r="L613" s="51">
        <v>1</v>
      </c>
      <c r="M613" s="51">
        <f>L613</f>
        <v>1</v>
      </c>
      <c r="N613" s="51">
        <f>L613</f>
        <v>1</v>
      </c>
      <c r="O613" s="51">
        <v>0</v>
      </c>
      <c r="P613" s="51">
        <f>L613</f>
        <v>1</v>
      </c>
      <c r="Q613" s="51">
        <f>IF(L613&gt;O613,2,0)</f>
        <v>2</v>
      </c>
      <c r="R613" s="51">
        <f>O613*1</f>
        <v>0</v>
      </c>
      <c r="S613" s="51">
        <v>2</v>
      </c>
      <c r="T613" s="51">
        <f>IF(O613=1,4,0)</f>
        <v>0</v>
      </c>
      <c r="U613" s="51">
        <v>1</v>
      </c>
      <c r="V613" s="51">
        <f>O613*4</f>
        <v>0</v>
      </c>
      <c r="W613" s="51">
        <f>IF(L613&gt;O613,0.1,0)</f>
        <v>0.1</v>
      </c>
      <c r="X613" s="51">
        <f>IF(L613&gt;O613,2,0)</f>
        <v>2</v>
      </c>
    </row>
    <row r="614" spans="1:24" x14ac:dyDescent="0.2">
      <c r="A614" s="77">
        <v>2016833</v>
      </c>
      <c r="B614" s="78" t="s">
        <v>3828</v>
      </c>
      <c r="C614" s="79" t="s">
        <v>33</v>
      </c>
      <c r="D614" s="80">
        <v>10556934</v>
      </c>
      <c r="E614" s="81" t="s">
        <v>58</v>
      </c>
      <c r="F614" s="82" t="s">
        <v>52</v>
      </c>
      <c r="G614" s="83">
        <v>42735</v>
      </c>
      <c r="H614" s="83">
        <v>40909</v>
      </c>
      <c r="I614" s="87">
        <v>46753</v>
      </c>
      <c r="J614" s="86"/>
      <c r="K614" s="82">
        <v>1</v>
      </c>
      <c r="L614" s="51">
        <v>1</v>
      </c>
      <c r="M614" s="51">
        <f>L614</f>
        <v>1</v>
      </c>
      <c r="N614" s="51">
        <f>L614</f>
        <v>1</v>
      </c>
      <c r="O614" s="51">
        <v>0</v>
      </c>
      <c r="P614" s="51">
        <f>L614</f>
        <v>1</v>
      </c>
      <c r="Q614" s="51">
        <f>IF(L614&gt;O614,2,0)</f>
        <v>2</v>
      </c>
      <c r="R614" s="51">
        <f>O614*1</f>
        <v>0</v>
      </c>
      <c r="S614" s="51">
        <v>2</v>
      </c>
      <c r="T614" s="51">
        <f>IF(O614=1,4,0)</f>
        <v>0</v>
      </c>
      <c r="U614" s="51">
        <v>1</v>
      </c>
      <c r="V614" s="51">
        <f>O614*4</f>
        <v>0</v>
      </c>
      <c r="W614" s="51">
        <f>IF(L614&gt;O614,0.1,0)</f>
        <v>0.1</v>
      </c>
      <c r="X614" s="51">
        <f>IF(L614&gt;O614,2,0)</f>
        <v>2</v>
      </c>
    </row>
    <row r="615" spans="1:24" x14ac:dyDescent="0.2">
      <c r="A615" s="77">
        <v>2006144</v>
      </c>
      <c r="B615" s="78" t="s">
        <v>3829</v>
      </c>
      <c r="C615" s="79" t="s">
        <v>606</v>
      </c>
      <c r="D615" s="80">
        <v>10558371</v>
      </c>
      <c r="E615" s="81" t="s">
        <v>58</v>
      </c>
      <c r="F615" s="82" t="s">
        <v>52</v>
      </c>
      <c r="G615" s="83">
        <v>45392</v>
      </c>
      <c r="H615" s="83">
        <v>40946</v>
      </c>
      <c r="I615" s="87">
        <v>46790</v>
      </c>
      <c r="J615" s="86"/>
      <c r="K615" s="82">
        <v>1</v>
      </c>
      <c r="L615" s="51">
        <v>0</v>
      </c>
      <c r="M615" s="51">
        <f>L615</f>
        <v>0</v>
      </c>
      <c r="N615" s="51">
        <f>L615</f>
        <v>0</v>
      </c>
      <c r="O615" s="51">
        <v>0</v>
      </c>
      <c r="P615" s="51">
        <f>L615</f>
        <v>0</v>
      </c>
      <c r="Q615" s="51">
        <f>IF(L615&gt;O615,2,0)</f>
        <v>0</v>
      </c>
      <c r="R615" s="51">
        <f>O615*1</f>
        <v>0</v>
      </c>
      <c r="S615" s="51">
        <v>0</v>
      </c>
      <c r="T615" s="51">
        <f>IF(O615=1,4,0)</f>
        <v>0</v>
      </c>
      <c r="U615" s="51">
        <v>1</v>
      </c>
      <c r="V615" s="51">
        <f>O615*4</f>
        <v>0</v>
      </c>
      <c r="W615" s="51">
        <f>IF(L615&gt;O615,0.1,0)</f>
        <v>0</v>
      </c>
      <c r="X615" s="51">
        <f>IF(L615&gt;O615,2,0)</f>
        <v>0</v>
      </c>
    </row>
    <row r="616" spans="1:24" x14ac:dyDescent="0.2">
      <c r="A616" s="77">
        <v>2010122</v>
      </c>
      <c r="B616" s="78" t="s">
        <v>3830</v>
      </c>
      <c r="C616" s="79" t="s">
        <v>607</v>
      </c>
      <c r="D616" s="80">
        <v>10557473</v>
      </c>
      <c r="E616" s="81" t="s">
        <v>58</v>
      </c>
      <c r="F616" s="82" t="s">
        <v>52</v>
      </c>
      <c r="G616" s="83">
        <v>42735</v>
      </c>
      <c r="H616" s="83">
        <v>40946</v>
      </c>
      <c r="I616" s="87">
        <v>46790</v>
      </c>
      <c r="J616" s="86"/>
      <c r="K616" s="82">
        <v>1</v>
      </c>
      <c r="L616" s="51">
        <v>0</v>
      </c>
      <c r="M616" s="51">
        <f>L616</f>
        <v>0</v>
      </c>
      <c r="N616" s="51">
        <f>L616</f>
        <v>0</v>
      </c>
      <c r="O616" s="51">
        <v>0</v>
      </c>
      <c r="P616" s="51">
        <f>L616</f>
        <v>0</v>
      </c>
      <c r="Q616" s="51">
        <f>IF(L616&gt;O616,2,0)</f>
        <v>0</v>
      </c>
      <c r="R616" s="51">
        <f>O616*1</f>
        <v>0</v>
      </c>
      <c r="S616" s="51">
        <v>0</v>
      </c>
      <c r="T616" s="51">
        <f>IF(O616=1,4,0)</f>
        <v>0</v>
      </c>
      <c r="U616" s="51">
        <v>1</v>
      </c>
      <c r="V616" s="51">
        <f>O616*4</f>
        <v>0</v>
      </c>
      <c r="W616" s="51">
        <f>IF(L616&gt;O616,0.1,0)</f>
        <v>0</v>
      </c>
      <c r="X616" s="51">
        <f>IF(L616&gt;O616,2,0)</f>
        <v>0</v>
      </c>
    </row>
    <row r="617" spans="1:24" x14ac:dyDescent="0.2">
      <c r="A617" s="77">
        <v>2010123</v>
      </c>
      <c r="B617" s="78" t="s">
        <v>3832</v>
      </c>
      <c r="C617" s="79" t="s">
        <v>609</v>
      </c>
      <c r="D617" s="80">
        <v>10553268</v>
      </c>
      <c r="E617" s="81" t="s">
        <v>58</v>
      </c>
      <c r="F617" s="82" t="s">
        <v>52</v>
      </c>
      <c r="G617" s="83">
        <v>42735</v>
      </c>
      <c r="H617" s="83">
        <v>40946</v>
      </c>
      <c r="I617" s="87">
        <v>46790</v>
      </c>
      <c r="J617" s="86"/>
      <c r="K617" s="82">
        <v>1</v>
      </c>
      <c r="L617" s="51">
        <v>1</v>
      </c>
      <c r="M617" s="51">
        <f>L617</f>
        <v>1</v>
      </c>
      <c r="N617" s="51">
        <f>L617</f>
        <v>1</v>
      </c>
      <c r="O617" s="51">
        <v>0</v>
      </c>
      <c r="P617" s="51">
        <f>L617</f>
        <v>1</v>
      </c>
      <c r="Q617" s="51">
        <f>IF(L617&gt;O617,2,0)</f>
        <v>2</v>
      </c>
      <c r="R617" s="51">
        <f>O617*1</f>
        <v>0</v>
      </c>
      <c r="S617" s="51">
        <v>2</v>
      </c>
      <c r="T617" s="51">
        <f>IF(O617=1,4,0)</f>
        <v>0</v>
      </c>
      <c r="U617" s="51">
        <v>1</v>
      </c>
      <c r="V617" s="51">
        <f>O617*4</f>
        <v>0</v>
      </c>
      <c r="W617" s="51">
        <f>IF(L617&gt;O617,0.1,0)</f>
        <v>0.1</v>
      </c>
      <c r="X617" s="51">
        <f>IF(L617&gt;O617,2,0)</f>
        <v>2</v>
      </c>
    </row>
    <row r="618" spans="1:24" x14ac:dyDescent="0.2">
      <c r="A618" s="77">
        <v>2010125</v>
      </c>
      <c r="B618" s="78" t="s">
        <v>3833</v>
      </c>
      <c r="C618" s="79" t="s">
        <v>610</v>
      </c>
      <c r="D618" s="80">
        <v>10558627</v>
      </c>
      <c r="E618" s="81" t="s">
        <v>58</v>
      </c>
      <c r="F618" s="82" t="s">
        <v>52</v>
      </c>
      <c r="G618" s="83">
        <v>42758</v>
      </c>
      <c r="H618" s="83">
        <v>40947</v>
      </c>
      <c r="I618" s="87">
        <v>46791</v>
      </c>
      <c r="J618" s="86"/>
      <c r="K618" s="82">
        <v>1</v>
      </c>
      <c r="L618" s="51">
        <v>0</v>
      </c>
      <c r="M618" s="51">
        <f>L618</f>
        <v>0</v>
      </c>
      <c r="N618" s="51">
        <f>L618</f>
        <v>0</v>
      </c>
      <c r="O618" s="51">
        <v>0</v>
      </c>
      <c r="P618" s="51">
        <f>L618</f>
        <v>0</v>
      </c>
      <c r="Q618" s="51">
        <f>IF(L618&gt;O618,2,0)</f>
        <v>0</v>
      </c>
      <c r="R618" s="51">
        <f>O618*1</f>
        <v>0</v>
      </c>
      <c r="S618" s="51">
        <v>0</v>
      </c>
      <c r="T618" s="51">
        <f>IF(O618=1,4,0)</f>
        <v>0</v>
      </c>
      <c r="U618" s="51">
        <v>1</v>
      </c>
      <c r="V618" s="51">
        <f>O618*4</f>
        <v>0</v>
      </c>
      <c r="W618" s="51">
        <f>IF(L618&gt;O618,0.1,0)</f>
        <v>0</v>
      </c>
      <c r="X618" s="51">
        <f>IF(L618&gt;O618,2,0)</f>
        <v>0</v>
      </c>
    </row>
    <row r="619" spans="1:24" x14ac:dyDescent="0.2">
      <c r="A619" s="77">
        <v>2010126</v>
      </c>
      <c r="B619" s="78" t="s">
        <v>3834</v>
      </c>
      <c r="C619" s="79" t="s">
        <v>611</v>
      </c>
      <c r="D619" s="80">
        <v>10554293</v>
      </c>
      <c r="E619" s="81" t="s">
        <v>58</v>
      </c>
      <c r="F619" s="82" t="s">
        <v>52</v>
      </c>
      <c r="G619" s="83">
        <v>42758</v>
      </c>
      <c r="H619" s="83">
        <v>40947</v>
      </c>
      <c r="I619" s="87">
        <v>46791</v>
      </c>
      <c r="J619" s="86"/>
      <c r="K619" s="82">
        <v>1</v>
      </c>
      <c r="L619" s="51">
        <v>0</v>
      </c>
      <c r="M619" s="51">
        <f>L619</f>
        <v>0</v>
      </c>
      <c r="N619" s="51">
        <f>L619</f>
        <v>0</v>
      </c>
      <c r="O619" s="51">
        <v>0</v>
      </c>
      <c r="P619" s="51">
        <f>L619</f>
        <v>0</v>
      </c>
      <c r="Q619" s="51">
        <f>IF(L619&gt;O619,2,0)</f>
        <v>0</v>
      </c>
      <c r="R619" s="51">
        <f>O619*1</f>
        <v>0</v>
      </c>
      <c r="S619" s="51">
        <v>0</v>
      </c>
      <c r="T619" s="51">
        <f>IF(O619=1,4,0)</f>
        <v>0</v>
      </c>
      <c r="U619" s="51">
        <v>1</v>
      </c>
      <c r="V619" s="51">
        <f>O619*4</f>
        <v>0</v>
      </c>
      <c r="W619" s="51">
        <f>IF(L619&gt;O619,0.1,0)</f>
        <v>0</v>
      </c>
      <c r="X619" s="51">
        <f>IF(L619&gt;O619,2,0)</f>
        <v>0</v>
      </c>
    </row>
    <row r="620" spans="1:24" x14ac:dyDescent="0.2">
      <c r="A620" s="77">
        <v>2010106</v>
      </c>
      <c r="B620" s="78" t="s">
        <v>3835</v>
      </c>
      <c r="C620" s="79" t="s">
        <v>613</v>
      </c>
      <c r="D620" s="80">
        <v>10532552</v>
      </c>
      <c r="E620" s="81" t="s">
        <v>58</v>
      </c>
      <c r="F620" s="82" t="s">
        <v>52</v>
      </c>
      <c r="G620" s="83">
        <v>42735</v>
      </c>
      <c r="H620" s="83">
        <v>40909</v>
      </c>
      <c r="I620" s="87">
        <v>46753</v>
      </c>
      <c r="J620" s="86"/>
      <c r="K620" s="82">
        <v>1</v>
      </c>
      <c r="L620" s="51">
        <v>0</v>
      </c>
      <c r="M620" s="51">
        <f>L620</f>
        <v>0</v>
      </c>
      <c r="N620" s="51">
        <f>L620</f>
        <v>0</v>
      </c>
      <c r="O620" s="51">
        <v>0</v>
      </c>
      <c r="P620" s="51">
        <f>L620</f>
        <v>0</v>
      </c>
      <c r="Q620" s="51">
        <f>IF(L620&gt;O620,2,0)</f>
        <v>0</v>
      </c>
      <c r="R620" s="51">
        <f>O620*1</f>
        <v>0</v>
      </c>
      <c r="S620" s="51">
        <v>0</v>
      </c>
      <c r="T620" s="51">
        <f>IF(O620=1,4,0)</f>
        <v>0</v>
      </c>
      <c r="U620" s="51">
        <v>1</v>
      </c>
      <c r="V620" s="51">
        <f>O620*4</f>
        <v>0</v>
      </c>
      <c r="W620" s="51">
        <f>IF(L620&gt;O620,0.1,0)</f>
        <v>0</v>
      </c>
      <c r="X620" s="51">
        <f>IF(L620&gt;O620,2,0)</f>
        <v>0</v>
      </c>
    </row>
    <row r="621" spans="1:24" x14ac:dyDescent="0.2">
      <c r="A621" s="77">
        <v>2010107</v>
      </c>
      <c r="B621" s="78" t="s">
        <v>3836</v>
      </c>
      <c r="C621" s="79" t="s">
        <v>614</v>
      </c>
      <c r="D621" s="80" t="s">
        <v>615</v>
      </c>
      <c r="E621" s="81" t="s">
        <v>58</v>
      </c>
      <c r="F621" s="82" t="s">
        <v>52</v>
      </c>
      <c r="G621" s="83">
        <v>42735</v>
      </c>
      <c r="H621" s="83">
        <v>40909</v>
      </c>
      <c r="I621" s="87">
        <v>46753</v>
      </c>
      <c r="J621" s="86"/>
      <c r="K621" s="82">
        <v>1</v>
      </c>
      <c r="L621" s="51">
        <v>0</v>
      </c>
      <c r="M621" s="51">
        <f>L621</f>
        <v>0</v>
      </c>
      <c r="N621" s="51">
        <f>L621</f>
        <v>0</v>
      </c>
      <c r="O621" s="51">
        <v>0</v>
      </c>
      <c r="P621" s="51">
        <f>L621</f>
        <v>0</v>
      </c>
      <c r="Q621" s="51">
        <f>IF(L621&gt;O621,2,0)</f>
        <v>0</v>
      </c>
      <c r="R621" s="51">
        <f>O621*1</f>
        <v>0</v>
      </c>
      <c r="S621" s="51">
        <v>0</v>
      </c>
      <c r="T621" s="51">
        <f>IF(O621=1,4,0)</f>
        <v>0</v>
      </c>
      <c r="U621" s="51">
        <v>1</v>
      </c>
      <c r="V621" s="51">
        <f>O621*4</f>
        <v>0</v>
      </c>
      <c r="W621" s="51">
        <f>IF(L621&gt;O621,0.1,0)</f>
        <v>0</v>
      </c>
      <c r="X621" s="51">
        <f>IF(L621&gt;O621,2,0)</f>
        <v>0</v>
      </c>
    </row>
    <row r="622" spans="1:24" x14ac:dyDescent="0.2">
      <c r="A622" s="77">
        <v>2020082</v>
      </c>
      <c r="B622" s="78" t="s">
        <v>3837</v>
      </c>
      <c r="C622" s="79" t="s">
        <v>616</v>
      </c>
      <c r="D622" s="80">
        <v>10557434</v>
      </c>
      <c r="E622" s="81" t="s">
        <v>58</v>
      </c>
      <c r="F622" s="82" t="s">
        <v>52</v>
      </c>
      <c r="G622" s="83">
        <v>42757</v>
      </c>
      <c r="H622" s="83">
        <v>40909</v>
      </c>
      <c r="I622" s="87">
        <v>46753</v>
      </c>
      <c r="J622" s="86"/>
      <c r="K622" s="82">
        <v>1</v>
      </c>
      <c r="L622" s="51">
        <v>0</v>
      </c>
      <c r="M622" s="51">
        <f>L622</f>
        <v>0</v>
      </c>
      <c r="N622" s="51">
        <f>L622</f>
        <v>0</v>
      </c>
      <c r="O622" s="51">
        <v>0</v>
      </c>
      <c r="P622" s="51">
        <f>L622</f>
        <v>0</v>
      </c>
      <c r="Q622" s="51">
        <f>IF(L622&gt;O622,2,0)</f>
        <v>0</v>
      </c>
      <c r="R622" s="51">
        <f>O622*1</f>
        <v>0</v>
      </c>
      <c r="S622" s="51">
        <v>0</v>
      </c>
      <c r="T622" s="51">
        <f>IF(O622=1,4,0)</f>
        <v>0</v>
      </c>
      <c r="U622" s="51">
        <v>1</v>
      </c>
      <c r="V622" s="51">
        <f>O622*4</f>
        <v>0</v>
      </c>
      <c r="W622" s="51">
        <f>IF(L622&gt;O622,0.1,0)</f>
        <v>0</v>
      </c>
      <c r="X622" s="51">
        <f>IF(L622&gt;O622,2,0)</f>
        <v>0</v>
      </c>
    </row>
    <row r="623" spans="1:24" x14ac:dyDescent="0.2">
      <c r="A623" s="77">
        <v>2010109</v>
      </c>
      <c r="B623" s="78" t="s">
        <v>3838</v>
      </c>
      <c r="C623" s="79" t="s">
        <v>617</v>
      </c>
      <c r="D623" s="80">
        <v>10531672</v>
      </c>
      <c r="E623" s="81" t="s">
        <v>58</v>
      </c>
      <c r="F623" s="82" t="s">
        <v>52</v>
      </c>
      <c r="G623" s="83">
        <v>42735</v>
      </c>
      <c r="H623" s="83">
        <v>40909</v>
      </c>
      <c r="I623" s="87">
        <v>46753</v>
      </c>
      <c r="J623" s="86"/>
      <c r="K623" s="82">
        <v>1</v>
      </c>
      <c r="L623" s="51">
        <v>0</v>
      </c>
      <c r="M623" s="51">
        <f>L623</f>
        <v>0</v>
      </c>
      <c r="N623" s="51">
        <f>L623</f>
        <v>0</v>
      </c>
      <c r="O623" s="51">
        <v>0</v>
      </c>
      <c r="P623" s="51">
        <f>L623</f>
        <v>0</v>
      </c>
      <c r="Q623" s="51">
        <f>IF(L623&gt;O623,2,0)</f>
        <v>0</v>
      </c>
      <c r="R623" s="51">
        <f>O623*1</f>
        <v>0</v>
      </c>
      <c r="S623" s="51">
        <v>0</v>
      </c>
      <c r="T623" s="51">
        <f>IF(O623=1,4,0)</f>
        <v>0</v>
      </c>
      <c r="U623" s="51">
        <v>1</v>
      </c>
      <c r="V623" s="51">
        <f>O623*4</f>
        <v>0</v>
      </c>
      <c r="W623" s="51">
        <f>IF(L623&gt;O623,0.1,0)</f>
        <v>0</v>
      </c>
      <c r="X623" s="51">
        <f>IF(L623&gt;O623,2,0)</f>
        <v>0</v>
      </c>
    </row>
    <row r="624" spans="1:24" x14ac:dyDescent="0.2">
      <c r="A624" s="77">
        <v>2010111</v>
      </c>
      <c r="B624" s="78" t="s">
        <v>3839</v>
      </c>
      <c r="C624" s="79" t="s">
        <v>618</v>
      </c>
      <c r="D624" s="80">
        <v>10557086</v>
      </c>
      <c r="E624" s="81" t="s">
        <v>58</v>
      </c>
      <c r="F624" s="82" t="s">
        <v>52</v>
      </c>
      <c r="G624" s="83">
        <v>42735</v>
      </c>
      <c r="H624" s="83">
        <v>40909</v>
      </c>
      <c r="I624" s="87">
        <v>46753</v>
      </c>
      <c r="J624" s="86"/>
      <c r="K624" s="82">
        <v>1</v>
      </c>
      <c r="L624" s="51">
        <v>0</v>
      </c>
      <c r="M624" s="51">
        <f>L624</f>
        <v>0</v>
      </c>
      <c r="N624" s="51">
        <f>L624</f>
        <v>0</v>
      </c>
      <c r="O624" s="51">
        <v>0</v>
      </c>
      <c r="P624" s="51">
        <f>L624</f>
        <v>0</v>
      </c>
      <c r="Q624" s="51">
        <f>IF(L624&gt;O624,2,0)</f>
        <v>0</v>
      </c>
      <c r="R624" s="51">
        <f>O624*1</f>
        <v>0</v>
      </c>
      <c r="S624" s="51">
        <v>0</v>
      </c>
      <c r="T624" s="51">
        <f>IF(O624=1,4,0)</f>
        <v>0</v>
      </c>
      <c r="U624" s="51">
        <v>1</v>
      </c>
      <c r="V624" s="51">
        <f>O624*4</f>
        <v>0</v>
      </c>
      <c r="W624" s="51">
        <f>IF(L624&gt;O624,0.1,0)</f>
        <v>0</v>
      </c>
      <c r="X624" s="51">
        <f>IF(L624&gt;O624,2,0)</f>
        <v>0</v>
      </c>
    </row>
    <row r="625" spans="1:24" x14ac:dyDescent="0.2">
      <c r="A625" s="77">
        <v>2010112</v>
      </c>
      <c r="B625" s="78" t="s">
        <v>3840</v>
      </c>
      <c r="C625" s="79" t="s">
        <v>619</v>
      </c>
      <c r="D625" s="80">
        <v>10557431</v>
      </c>
      <c r="E625" s="81" t="s">
        <v>58</v>
      </c>
      <c r="F625" s="82" t="s">
        <v>52</v>
      </c>
      <c r="G625" s="83">
        <v>42735</v>
      </c>
      <c r="H625" s="83">
        <v>40909</v>
      </c>
      <c r="I625" s="87">
        <v>46753</v>
      </c>
      <c r="J625" s="86"/>
      <c r="K625" s="82">
        <v>1</v>
      </c>
      <c r="L625" s="51">
        <v>0</v>
      </c>
      <c r="M625" s="51">
        <f>L625</f>
        <v>0</v>
      </c>
      <c r="N625" s="51">
        <f>L625</f>
        <v>0</v>
      </c>
      <c r="O625" s="51">
        <v>0</v>
      </c>
      <c r="P625" s="51">
        <f>L625</f>
        <v>0</v>
      </c>
      <c r="Q625" s="51">
        <f>IF(L625&gt;O625,2,0)</f>
        <v>0</v>
      </c>
      <c r="R625" s="51">
        <f>O625*1</f>
        <v>0</v>
      </c>
      <c r="S625" s="51">
        <v>0</v>
      </c>
      <c r="T625" s="51">
        <f>IF(O625=1,4,0)</f>
        <v>0</v>
      </c>
      <c r="U625" s="51">
        <v>1</v>
      </c>
      <c r="V625" s="51">
        <f>O625*4</f>
        <v>0</v>
      </c>
      <c r="W625" s="51">
        <f>IF(L625&gt;O625,0.1,0)</f>
        <v>0</v>
      </c>
      <c r="X625" s="51">
        <f>IF(L625&gt;O625,2,0)</f>
        <v>0</v>
      </c>
    </row>
    <row r="626" spans="1:24" x14ac:dyDescent="0.2">
      <c r="A626" s="45" t="s">
        <v>4469</v>
      </c>
      <c r="B626" s="88" t="s">
        <v>4573</v>
      </c>
      <c r="C626" s="16" t="s">
        <v>632</v>
      </c>
      <c r="D626" s="89">
        <v>36292379</v>
      </c>
      <c r="E626" s="90" t="s">
        <v>585</v>
      </c>
      <c r="F626" s="91" t="s">
        <v>52</v>
      </c>
      <c r="G626" s="18">
        <v>44502</v>
      </c>
      <c r="H626" s="18">
        <v>43382</v>
      </c>
      <c r="I626" s="92">
        <v>47035</v>
      </c>
      <c r="J626" s="43"/>
      <c r="K626" s="82">
        <v>1</v>
      </c>
      <c r="L626" s="51">
        <v>1</v>
      </c>
      <c r="M626" s="51">
        <f>L626</f>
        <v>1</v>
      </c>
      <c r="N626" s="51">
        <f>L626</f>
        <v>1</v>
      </c>
      <c r="O626" s="51">
        <v>1</v>
      </c>
      <c r="P626" s="51">
        <f>L626</f>
        <v>1</v>
      </c>
      <c r="Q626" s="51">
        <f>IF(L626&gt;O626,2,0)</f>
        <v>0</v>
      </c>
      <c r="R626" s="51">
        <f>O626*1</f>
        <v>1</v>
      </c>
      <c r="S626" s="64">
        <v>0</v>
      </c>
      <c r="T626" s="51">
        <f>IF(O626=1,4,0)</f>
        <v>4</v>
      </c>
      <c r="U626" s="51">
        <v>1</v>
      </c>
      <c r="V626" s="51">
        <f>O626*4</f>
        <v>4</v>
      </c>
      <c r="W626" s="51">
        <f>IF(L626&gt;O626,0.1,0)</f>
        <v>0</v>
      </c>
      <c r="X626" s="51">
        <f>IF(L626&gt;O626,2,0)</f>
        <v>0</v>
      </c>
    </row>
    <row r="627" spans="1:24" ht="25.5" x14ac:dyDescent="0.2">
      <c r="A627" s="77" t="s">
        <v>3841</v>
      </c>
      <c r="B627" s="78" t="s">
        <v>3842</v>
      </c>
      <c r="C627" s="79" t="s">
        <v>620</v>
      </c>
      <c r="D627" s="80">
        <v>36306082</v>
      </c>
      <c r="E627" s="81" t="s">
        <v>104</v>
      </c>
      <c r="F627" s="82" t="s">
        <v>105</v>
      </c>
      <c r="G627" s="83">
        <v>43560</v>
      </c>
      <c r="H627" s="83">
        <v>41193</v>
      </c>
      <c r="I627" s="87">
        <v>47037</v>
      </c>
      <c r="J627" s="86"/>
      <c r="K627" s="82">
        <v>1</v>
      </c>
      <c r="L627" s="51">
        <v>1</v>
      </c>
      <c r="M627" s="51">
        <f>L627</f>
        <v>1</v>
      </c>
      <c r="N627" s="51">
        <f>L627</f>
        <v>1</v>
      </c>
      <c r="O627" s="51">
        <v>1</v>
      </c>
      <c r="P627" s="51">
        <f>L627</f>
        <v>1</v>
      </c>
      <c r="Q627" s="51">
        <f>IF(L627&gt;O627,2,0)</f>
        <v>0</v>
      </c>
      <c r="R627" s="51">
        <f>O627*1</f>
        <v>1</v>
      </c>
      <c r="S627" s="51">
        <v>0</v>
      </c>
      <c r="T627" s="51">
        <f>IF(O627=1,4,0)</f>
        <v>4</v>
      </c>
      <c r="U627" s="51">
        <v>1</v>
      </c>
      <c r="V627" s="51">
        <f>O627*4</f>
        <v>4</v>
      </c>
      <c r="W627" s="51">
        <f>IF(L627&gt;O627,0.1,0)</f>
        <v>0</v>
      </c>
      <c r="X627" s="51">
        <f>IF(L627&gt;O627,2,0)</f>
        <v>0</v>
      </c>
    </row>
    <row r="628" spans="1:24" x14ac:dyDescent="0.2">
      <c r="A628" s="77">
        <v>1001244</v>
      </c>
      <c r="B628" s="78" t="s">
        <v>3843</v>
      </c>
      <c r="C628" s="79" t="s">
        <v>621</v>
      </c>
      <c r="D628" s="80">
        <v>10544148</v>
      </c>
      <c r="E628" s="81" t="s">
        <v>58</v>
      </c>
      <c r="F628" s="82" t="s">
        <v>52</v>
      </c>
      <c r="G628" s="83">
        <v>42674</v>
      </c>
      <c r="H628" s="83">
        <v>40909</v>
      </c>
      <c r="I628" s="87">
        <v>46753</v>
      </c>
      <c r="J628" s="86"/>
      <c r="K628" s="82">
        <v>1</v>
      </c>
      <c r="L628" s="51">
        <v>1</v>
      </c>
      <c r="M628" s="51">
        <f>L628</f>
        <v>1</v>
      </c>
      <c r="N628" s="51">
        <f>L628</f>
        <v>1</v>
      </c>
      <c r="O628" s="51">
        <v>1</v>
      </c>
      <c r="P628" s="51">
        <f>L628</f>
        <v>1</v>
      </c>
      <c r="Q628" s="51">
        <f>IF(L628&gt;O628,2,0)</f>
        <v>0</v>
      </c>
      <c r="R628" s="51">
        <f>O628*1</f>
        <v>1</v>
      </c>
      <c r="S628" s="51">
        <v>0</v>
      </c>
      <c r="T628" s="51">
        <f>IF(O628=1,4,0)</f>
        <v>4</v>
      </c>
      <c r="U628" s="51">
        <v>1</v>
      </c>
      <c r="V628" s="51">
        <f>O628*4</f>
        <v>4</v>
      </c>
      <c r="W628" s="51">
        <f>IF(L628&gt;O628,0.1,0)</f>
        <v>0</v>
      </c>
      <c r="X628" s="51">
        <f>IF(L628&gt;O628,2,0)</f>
        <v>0</v>
      </c>
    </row>
    <row r="629" spans="1:24" x14ac:dyDescent="0.2">
      <c r="A629" s="77">
        <v>200604917</v>
      </c>
      <c r="B629" s="78" t="s">
        <v>3844</v>
      </c>
      <c r="C629" s="79" t="s">
        <v>622</v>
      </c>
      <c r="D629" s="80">
        <v>138624</v>
      </c>
      <c r="E629" s="81" t="s">
        <v>66</v>
      </c>
      <c r="F629" s="82" t="s">
        <v>52</v>
      </c>
      <c r="G629" s="83">
        <v>41117</v>
      </c>
      <c r="H629" s="83">
        <v>40909</v>
      </c>
      <c r="I629" s="87">
        <v>46753</v>
      </c>
      <c r="J629" s="86"/>
      <c r="K629" s="82">
        <v>1</v>
      </c>
      <c r="L629" s="51">
        <v>1</v>
      </c>
      <c r="M629" s="51">
        <f>L629</f>
        <v>1</v>
      </c>
      <c r="N629" s="51">
        <f>L629</f>
        <v>1</v>
      </c>
      <c r="O629" s="51">
        <v>0</v>
      </c>
      <c r="P629" s="51">
        <f>L629</f>
        <v>1</v>
      </c>
      <c r="Q629" s="51">
        <f>IF(L629&gt;O629,2,0)</f>
        <v>2</v>
      </c>
      <c r="R629" s="51">
        <f>O629*1</f>
        <v>0</v>
      </c>
      <c r="S629" s="51">
        <v>0</v>
      </c>
      <c r="T629" s="51">
        <f>IF(O629=1,4,0)</f>
        <v>0</v>
      </c>
      <c r="U629" s="51">
        <v>1</v>
      </c>
      <c r="V629" s="51">
        <f>O629*4</f>
        <v>0</v>
      </c>
      <c r="W629" s="51">
        <f>IF(L629&gt;O629,0.1,0)</f>
        <v>0.1</v>
      </c>
      <c r="X629" s="51">
        <f>IF(L629&gt;O629,2,0)</f>
        <v>2</v>
      </c>
    </row>
    <row r="630" spans="1:24" x14ac:dyDescent="0.2">
      <c r="A630" s="77">
        <v>8001871</v>
      </c>
      <c r="B630" s="78" t="s">
        <v>3845</v>
      </c>
      <c r="C630" s="79" t="s">
        <v>4515</v>
      </c>
      <c r="D630" s="80">
        <v>11194232</v>
      </c>
      <c r="E630" s="81" t="s">
        <v>58</v>
      </c>
      <c r="F630" s="82" t="s">
        <v>52</v>
      </c>
      <c r="G630" s="83">
        <v>42333</v>
      </c>
      <c r="H630" s="83">
        <v>40962</v>
      </c>
      <c r="I630" s="87">
        <v>46806</v>
      </c>
      <c r="J630" s="86"/>
      <c r="K630" s="82">
        <v>1</v>
      </c>
      <c r="L630" s="51">
        <v>1</v>
      </c>
      <c r="M630" s="51">
        <f>L630</f>
        <v>1</v>
      </c>
      <c r="N630" s="51">
        <f>L630</f>
        <v>1</v>
      </c>
      <c r="O630" s="51">
        <v>0</v>
      </c>
      <c r="P630" s="51">
        <f>L630</f>
        <v>1</v>
      </c>
      <c r="Q630" s="51">
        <f>IF(L630&gt;O630,2,0)</f>
        <v>2</v>
      </c>
      <c r="R630" s="51">
        <f>O630*1</f>
        <v>0</v>
      </c>
      <c r="S630" s="51">
        <v>0</v>
      </c>
      <c r="T630" s="51">
        <f>IF(O630=1,4,0)</f>
        <v>0</v>
      </c>
      <c r="U630" s="51">
        <v>1</v>
      </c>
      <c r="V630" s="51">
        <f>O630*4</f>
        <v>0</v>
      </c>
      <c r="W630" s="51">
        <f>IF(L630&gt;O630,0.1,0)</f>
        <v>0.1</v>
      </c>
      <c r="X630" s="51">
        <f>IF(L630&gt;O630,2,0)</f>
        <v>2</v>
      </c>
    </row>
    <row r="631" spans="1:24" x14ac:dyDescent="0.2">
      <c r="A631" s="77">
        <v>8001885</v>
      </c>
      <c r="B631" s="78" t="s">
        <v>3849</v>
      </c>
      <c r="C631" s="79" t="s">
        <v>627</v>
      </c>
      <c r="D631" s="80">
        <v>57407</v>
      </c>
      <c r="E631" s="81" t="s">
        <v>66</v>
      </c>
      <c r="F631" s="82" t="s">
        <v>52</v>
      </c>
      <c r="G631" s="83">
        <v>42094</v>
      </c>
      <c r="H631" s="83">
        <v>40909</v>
      </c>
      <c r="I631" s="87">
        <v>46753</v>
      </c>
      <c r="J631" s="86"/>
      <c r="K631" s="82">
        <v>1</v>
      </c>
      <c r="L631" s="51">
        <v>1</v>
      </c>
      <c r="M631" s="51">
        <f>L631</f>
        <v>1</v>
      </c>
      <c r="N631" s="51">
        <f>L631</f>
        <v>1</v>
      </c>
      <c r="O631" s="51">
        <v>0</v>
      </c>
      <c r="P631" s="51">
        <f>L631</f>
        <v>1</v>
      </c>
      <c r="Q631" s="51">
        <f>IF(L631&gt;O631,2,0)</f>
        <v>2</v>
      </c>
      <c r="R631" s="51">
        <f>O631*1</f>
        <v>0</v>
      </c>
      <c r="S631" s="51">
        <v>0</v>
      </c>
      <c r="T631" s="51">
        <f>IF(O631=1,4,0)</f>
        <v>0</v>
      </c>
      <c r="U631" s="51">
        <v>1</v>
      </c>
      <c r="V631" s="51">
        <f>O631*4</f>
        <v>0</v>
      </c>
      <c r="W631" s="51">
        <f>IF(L631&gt;O631,0.1,0)</f>
        <v>0.1</v>
      </c>
      <c r="X631" s="51">
        <f>IF(L631&gt;O631,2,0)</f>
        <v>2</v>
      </c>
    </row>
    <row r="632" spans="1:24" x14ac:dyDescent="0.2">
      <c r="A632" s="77">
        <v>8001865</v>
      </c>
      <c r="B632" s="78" t="s">
        <v>3846</v>
      </c>
      <c r="C632" s="79" t="s">
        <v>624</v>
      </c>
      <c r="D632" s="80">
        <v>10931496</v>
      </c>
      <c r="E632" s="81" t="s">
        <v>58</v>
      </c>
      <c r="F632" s="82" t="s">
        <v>52</v>
      </c>
      <c r="G632" s="83">
        <v>42094</v>
      </c>
      <c r="H632" s="83">
        <v>40909</v>
      </c>
      <c r="I632" s="87">
        <v>46753</v>
      </c>
      <c r="J632" s="86"/>
      <c r="K632" s="82">
        <v>1</v>
      </c>
      <c r="L632" s="51">
        <v>1</v>
      </c>
      <c r="M632" s="51">
        <f>L632</f>
        <v>1</v>
      </c>
      <c r="N632" s="51">
        <f>L632</f>
        <v>1</v>
      </c>
      <c r="O632" s="51">
        <v>0</v>
      </c>
      <c r="P632" s="51">
        <f>L632</f>
        <v>1</v>
      </c>
      <c r="Q632" s="51">
        <f>IF(L632&gt;O632,2,0)</f>
        <v>2</v>
      </c>
      <c r="R632" s="51">
        <f>O632*1</f>
        <v>0</v>
      </c>
      <c r="S632" s="51">
        <v>2</v>
      </c>
      <c r="T632" s="51">
        <f>IF(O632=1,4,0)</f>
        <v>0</v>
      </c>
      <c r="U632" s="51">
        <v>1</v>
      </c>
      <c r="V632" s="51">
        <f>O632*4</f>
        <v>0</v>
      </c>
      <c r="W632" s="51">
        <f>IF(L632&gt;O632,0.1,0)</f>
        <v>0.1</v>
      </c>
      <c r="X632" s="51">
        <f>IF(L632&gt;O632,2,0)</f>
        <v>2</v>
      </c>
    </row>
    <row r="633" spans="1:24" x14ac:dyDescent="0.2">
      <c r="A633" s="77">
        <v>8001861</v>
      </c>
      <c r="B633" s="78" t="s">
        <v>3847</v>
      </c>
      <c r="C633" s="79" t="s">
        <v>625</v>
      </c>
      <c r="D633" s="80">
        <v>13613203</v>
      </c>
      <c r="E633" s="81" t="s">
        <v>85</v>
      </c>
      <c r="F633" s="82" t="s">
        <v>52</v>
      </c>
      <c r="G633" s="83">
        <v>42094</v>
      </c>
      <c r="H633" s="83">
        <v>41242</v>
      </c>
      <c r="I633" s="87">
        <v>47086</v>
      </c>
      <c r="J633" s="86"/>
      <c r="K633" s="82">
        <v>1</v>
      </c>
      <c r="L633" s="51">
        <v>0</v>
      </c>
      <c r="M633" s="51">
        <f>L633</f>
        <v>0</v>
      </c>
      <c r="N633" s="51">
        <f>L633</f>
        <v>0</v>
      </c>
      <c r="O633" s="51">
        <v>0</v>
      </c>
      <c r="P633" s="51">
        <f>L633</f>
        <v>0</v>
      </c>
      <c r="Q633" s="51">
        <f>IF(L633&gt;O633,2,0)</f>
        <v>0</v>
      </c>
      <c r="R633" s="51">
        <f>O633*1</f>
        <v>0</v>
      </c>
      <c r="S633" s="51">
        <v>0</v>
      </c>
      <c r="T633" s="51">
        <f>IF(O633=1,4,0)</f>
        <v>0</v>
      </c>
      <c r="U633" s="51">
        <v>1</v>
      </c>
      <c r="V633" s="51">
        <f>O633*4</f>
        <v>0</v>
      </c>
      <c r="W633" s="51">
        <f>IF(L633&gt;O633,0.1,0)</f>
        <v>0</v>
      </c>
      <c r="X633" s="51">
        <f>IF(L633&gt;O633,2,0)</f>
        <v>0</v>
      </c>
    </row>
    <row r="634" spans="1:24" x14ac:dyDescent="0.2">
      <c r="A634" s="77">
        <v>8001859</v>
      </c>
      <c r="B634" s="78" t="s">
        <v>3848</v>
      </c>
      <c r="C634" s="79" t="s">
        <v>626</v>
      </c>
      <c r="D634" s="80">
        <v>13613156</v>
      </c>
      <c r="E634" s="81" t="s">
        <v>85</v>
      </c>
      <c r="F634" s="82" t="s">
        <v>52</v>
      </c>
      <c r="G634" s="83">
        <v>42094</v>
      </c>
      <c r="H634" s="83">
        <v>41183</v>
      </c>
      <c r="I634" s="87">
        <v>47027</v>
      </c>
      <c r="J634" s="86"/>
      <c r="K634" s="82">
        <v>1</v>
      </c>
      <c r="L634" s="51">
        <v>0</v>
      </c>
      <c r="M634" s="51">
        <f>L634</f>
        <v>0</v>
      </c>
      <c r="N634" s="51">
        <f>L634</f>
        <v>0</v>
      </c>
      <c r="O634" s="51">
        <v>0</v>
      </c>
      <c r="P634" s="51">
        <f>L634</f>
        <v>0</v>
      </c>
      <c r="Q634" s="51">
        <f>IF(L634&gt;O634,2,0)</f>
        <v>0</v>
      </c>
      <c r="R634" s="51">
        <f>O634*1</f>
        <v>0</v>
      </c>
      <c r="S634" s="51">
        <v>0</v>
      </c>
      <c r="T634" s="51">
        <f>IF(O634=1,4,0)</f>
        <v>0</v>
      </c>
      <c r="U634" s="51">
        <v>1</v>
      </c>
      <c r="V634" s="51">
        <f>O634*4</f>
        <v>0</v>
      </c>
      <c r="W634" s="51">
        <f>IF(L634&gt;O634,0.1,0)</f>
        <v>0</v>
      </c>
      <c r="X634" s="51">
        <f>IF(L634&gt;O634,2,0)</f>
        <v>0</v>
      </c>
    </row>
    <row r="635" spans="1:24" x14ac:dyDescent="0.2">
      <c r="A635" s="77">
        <v>8001852</v>
      </c>
      <c r="B635" s="78" t="s">
        <v>3850</v>
      </c>
      <c r="C635" s="79" t="s">
        <v>628</v>
      </c>
      <c r="D635" s="80">
        <v>7761936</v>
      </c>
      <c r="E635" s="81" t="s">
        <v>101</v>
      </c>
      <c r="F635" s="82" t="s">
        <v>52</v>
      </c>
      <c r="G635" s="83">
        <v>44184</v>
      </c>
      <c r="H635" s="83">
        <v>40984</v>
      </c>
      <c r="I635" s="87">
        <v>46828</v>
      </c>
      <c r="J635" s="86"/>
      <c r="K635" s="82">
        <v>1</v>
      </c>
      <c r="L635" s="51">
        <v>1</v>
      </c>
      <c r="M635" s="51">
        <f>L635</f>
        <v>1</v>
      </c>
      <c r="N635" s="51">
        <f>L635</f>
        <v>1</v>
      </c>
      <c r="O635" s="51">
        <v>0</v>
      </c>
      <c r="P635" s="51">
        <f>L635</f>
        <v>1</v>
      </c>
      <c r="Q635" s="51">
        <f>IF(L635&gt;O635,2,0)</f>
        <v>2</v>
      </c>
      <c r="R635" s="51">
        <f>O635*1</f>
        <v>0</v>
      </c>
      <c r="S635" s="51">
        <v>0</v>
      </c>
      <c r="T635" s="51">
        <f>IF(O635=1,4,0)</f>
        <v>0</v>
      </c>
      <c r="U635" s="51">
        <v>1</v>
      </c>
      <c r="V635" s="51">
        <f>O635*4</f>
        <v>0</v>
      </c>
      <c r="W635" s="51">
        <f>IF(L635&gt;O635,0.1,0)</f>
        <v>0.1</v>
      </c>
      <c r="X635" s="51">
        <f>IF(L635&gt;O635,2,0)</f>
        <v>2</v>
      </c>
    </row>
    <row r="636" spans="1:24" ht="25.5" x14ac:dyDescent="0.2">
      <c r="A636" s="45" t="s">
        <v>4462</v>
      </c>
      <c r="B636" s="88" t="s">
        <v>4571</v>
      </c>
      <c r="C636" s="16" t="s">
        <v>629</v>
      </c>
      <c r="D636" s="89">
        <v>11147945</v>
      </c>
      <c r="E636" s="90" t="s">
        <v>101</v>
      </c>
      <c r="F636" s="91" t="s">
        <v>52</v>
      </c>
      <c r="G636" s="18">
        <v>42830</v>
      </c>
      <c r="H636" s="18">
        <v>41090</v>
      </c>
      <c r="I636" s="92">
        <v>46934</v>
      </c>
      <c r="J636" s="43"/>
      <c r="K636" s="82">
        <v>1</v>
      </c>
      <c r="L636" s="51">
        <v>1</v>
      </c>
      <c r="M636" s="51">
        <f>L636</f>
        <v>1</v>
      </c>
      <c r="N636" s="51">
        <f>L636</f>
        <v>1</v>
      </c>
      <c r="O636" s="51">
        <v>1</v>
      </c>
      <c r="P636" s="51">
        <f>L636</f>
        <v>1</v>
      </c>
      <c r="Q636" s="51">
        <f>IF(L636&gt;O636,2,0)</f>
        <v>0</v>
      </c>
      <c r="R636" s="51">
        <f>O636*1</f>
        <v>1</v>
      </c>
      <c r="S636" s="64">
        <v>0</v>
      </c>
      <c r="T636" s="51">
        <f>IF(O636=1,4,0)</f>
        <v>4</v>
      </c>
      <c r="U636" s="51">
        <v>1</v>
      </c>
      <c r="V636" s="51">
        <f>O636*4</f>
        <v>4</v>
      </c>
      <c r="W636" s="51">
        <f>IF(L636&gt;O636,0.1,0)</f>
        <v>0</v>
      </c>
      <c r="X636" s="51">
        <f>IF(L636&gt;O636,2,0)</f>
        <v>0</v>
      </c>
    </row>
    <row r="637" spans="1:24" ht="25.5" x14ac:dyDescent="0.2">
      <c r="A637" s="45" t="s">
        <v>4467</v>
      </c>
      <c r="B637" s="88" t="s">
        <v>4572</v>
      </c>
      <c r="C637" s="16" t="s">
        <v>623</v>
      </c>
      <c r="D637" s="89">
        <v>36261423</v>
      </c>
      <c r="E637" s="90" t="s">
        <v>4568</v>
      </c>
      <c r="F637" s="91" t="s">
        <v>52</v>
      </c>
      <c r="G637" s="18">
        <v>43587</v>
      </c>
      <c r="H637" s="18">
        <v>43395</v>
      </c>
      <c r="I637" s="92">
        <v>47048</v>
      </c>
      <c r="J637" s="43"/>
      <c r="K637" s="82">
        <v>1</v>
      </c>
      <c r="L637" s="51">
        <v>1</v>
      </c>
      <c r="M637" s="51">
        <f>L637</f>
        <v>1</v>
      </c>
      <c r="N637" s="51">
        <f>L637</f>
        <v>1</v>
      </c>
      <c r="O637" s="51">
        <v>1</v>
      </c>
      <c r="P637" s="51">
        <f>L637</f>
        <v>1</v>
      </c>
      <c r="Q637" s="51">
        <f>IF(L637&gt;O637,2,0)</f>
        <v>0</v>
      </c>
      <c r="R637" s="51">
        <f>O637*1</f>
        <v>1</v>
      </c>
      <c r="S637" s="64">
        <v>0</v>
      </c>
      <c r="T637" s="51">
        <f>IF(O637=1,4,0)</f>
        <v>4</v>
      </c>
      <c r="U637" s="51">
        <v>1</v>
      </c>
      <c r="V637" s="51">
        <f>O637*4</f>
        <v>4</v>
      </c>
      <c r="W637" s="51">
        <f>IF(L637&gt;O637,0.1,0)</f>
        <v>0</v>
      </c>
      <c r="X637" s="51">
        <f>IF(L637&gt;O637,2,0)</f>
        <v>0</v>
      </c>
    </row>
    <row r="638" spans="1:24" x14ac:dyDescent="0.2">
      <c r="A638" s="77">
        <v>2005107</v>
      </c>
      <c r="B638" s="78" t="s">
        <v>3851</v>
      </c>
      <c r="C638" s="79" t="s">
        <v>630</v>
      </c>
      <c r="D638" s="80">
        <v>9699</v>
      </c>
      <c r="E638" s="81" t="s">
        <v>56</v>
      </c>
      <c r="F638" s="82" t="s">
        <v>52</v>
      </c>
      <c r="G638" s="83">
        <v>41729</v>
      </c>
      <c r="H638" s="83">
        <v>41221</v>
      </c>
      <c r="I638" s="87">
        <v>47065</v>
      </c>
      <c r="J638" s="86"/>
      <c r="K638" s="82">
        <v>1</v>
      </c>
      <c r="L638" s="51">
        <v>0</v>
      </c>
      <c r="M638" s="51">
        <f>L638</f>
        <v>0</v>
      </c>
      <c r="N638" s="51">
        <f>L638</f>
        <v>0</v>
      </c>
      <c r="O638" s="51">
        <v>0</v>
      </c>
      <c r="P638" s="51">
        <f>L638</f>
        <v>0</v>
      </c>
      <c r="Q638" s="51">
        <f>IF(L638&gt;O638,2,0)</f>
        <v>0</v>
      </c>
      <c r="R638" s="51">
        <f>O638*1</f>
        <v>0</v>
      </c>
      <c r="S638" s="51">
        <v>2</v>
      </c>
      <c r="T638" s="51">
        <f>IF(O638=1,4,0)</f>
        <v>0</v>
      </c>
      <c r="U638" s="51">
        <v>1</v>
      </c>
      <c r="V638" s="51">
        <f>O638*4</f>
        <v>0</v>
      </c>
      <c r="W638" s="51">
        <f>IF(L638&gt;O638,0.1,0)</f>
        <v>0</v>
      </c>
      <c r="X638" s="51">
        <f>IF(L638&gt;O638,2,0)</f>
        <v>0</v>
      </c>
    </row>
    <row r="639" spans="1:24" x14ac:dyDescent="0.2">
      <c r="A639" s="77">
        <v>2005114</v>
      </c>
      <c r="B639" s="78" t="s">
        <v>3852</v>
      </c>
      <c r="C639" s="79" t="s">
        <v>631</v>
      </c>
      <c r="D639" s="80">
        <v>1886</v>
      </c>
      <c r="E639" s="81" t="s">
        <v>139</v>
      </c>
      <c r="F639" s="82" t="s">
        <v>52</v>
      </c>
      <c r="G639" s="83">
        <v>41729</v>
      </c>
      <c r="H639" s="83">
        <v>40909</v>
      </c>
      <c r="I639" s="87">
        <v>46753</v>
      </c>
      <c r="J639" s="86"/>
      <c r="K639" s="82">
        <v>1</v>
      </c>
      <c r="L639" s="51">
        <v>0</v>
      </c>
      <c r="M639" s="51">
        <f>L639</f>
        <v>0</v>
      </c>
      <c r="N639" s="51">
        <f>L639</f>
        <v>0</v>
      </c>
      <c r="O639" s="51">
        <v>0</v>
      </c>
      <c r="P639" s="51">
        <f>L639</f>
        <v>0</v>
      </c>
      <c r="Q639" s="51">
        <f>IF(L639&gt;O639,2,0)</f>
        <v>0</v>
      </c>
      <c r="R639" s="51">
        <f>O639*1</f>
        <v>0</v>
      </c>
      <c r="S639" s="51">
        <v>2</v>
      </c>
      <c r="T639" s="51">
        <f>IF(O639=1,4,0)</f>
        <v>0</v>
      </c>
      <c r="U639" s="51">
        <v>1</v>
      </c>
      <c r="V639" s="51">
        <f>O639*4</f>
        <v>0</v>
      </c>
      <c r="W639" s="51">
        <f>IF(L639&gt;O639,0.1,0)</f>
        <v>0</v>
      </c>
      <c r="X639" s="51">
        <f>IF(L639&gt;O639,2,0)</f>
        <v>0</v>
      </c>
    </row>
    <row r="640" spans="1:24" x14ac:dyDescent="0.2">
      <c r="A640" s="77">
        <v>2009994</v>
      </c>
      <c r="B640" s="78" t="s">
        <v>3853</v>
      </c>
      <c r="C640" s="79" t="s">
        <v>633</v>
      </c>
      <c r="D640" s="80">
        <v>6020039</v>
      </c>
      <c r="E640" s="81" t="s">
        <v>56</v>
      </c>
      <c r="F640" s="82" t="s">
        <v>52</v>
      </c>
      <c r="G640" s="83">
        <v>42735</v>
      </c>
      <c r="H640" s="83">
        <v>40909</v>
      </c>
      <c r="I640" s="87">
        <v>46753</v>
      </c>
      <c r="J640" s="86"/>
      <c r="K640" s="82">
        <v>1</v>
      </c>
      <c r="L640" s="51">
        <v>0</v>
      </c>
      <c r="M640" s="51">
        <f>L640</f>
        <v>0</v>
      </c>
      <c r="N640" s="51">
        <f>L640</f>
        <v>0</v>
      </c>
      <c r="O640" s="51">
        <v>0</v>
      </c>
      <c r="P640" s="51">
        <f>L640</f>
        <v>0</v>
      </c>
      <c r="Q640" s="51">
        <f>IF(L640&gt;O640,2,0)</f>
        <v>0</v>
      </c>
      <c r="R640" s="51">
        <f>O640*1</f>
        <v>0</v>
      </c>
      <c r="S640" s="51">
        <v>2</v>
      </c>
      <c r="T640" s="51">
        <f>IF(O640=1,4,0)</f>
        <v>0</v>
      </c>
      <c r="U640" s="51">
        <v>1</v>
      </c>
      <c r="V640" s="51">
        <f>O640*4</f>
        <v>0</v>
      </c>
      <c r="W640" s="51">
        <f>IF(L640&gt;O640,0.1,0)</f>
        <v>0</v>
      </c>
      <c r="X640" s="51">
        <f>IF(L640&gt;O640,2,0)</f>
        <v>0</v>
      </c>
    </row>
    <row r="641" spans="1:24" x14ac:dyDescent="0.2">
      <c r="A641" s="77">
        <v>2027359</v>
      </c>
      <c r="B641" s="78" t="s">
        <v>3854</v>
      </c>
      <c r="C641" s="79" t="s">
        <v>4516</v>
      </c>
      <c r="D641" s="80">
        <v>29171243</v>
      </c>
      <c r="E641" s="81" t="s">
        <v>58</v>
      </c>
      <c r="F641" s="82" t="s">
        <v>52</v>
      </c>
      <c r="G641" s="83">
        <v>45978</v>
      </c>
      <c r="H641" s="83">
        <v>41012</v>
      </c>
      <c r="I641" s="87">
        <v>46856</v>
      </c>
      <c r="J641" s="86"/>
      <c r="K641" s="82">
        <v>1</v>
      </c>
      <c r="L641" s="51">
        <v>1</v>
      </c>
      <c r="M641" s="51">
        <f>L641</f>
        <v>1</v>
      </c>
      <c r="N641" s="51">
        <f>L641</f>
        <v>1</v>
      </c>
      <c r="O641" s="51">
        <v>0</v>
      </c>
      <c r="P641" s="51">
        <f>L641</f>
        <v>1</v>
      </c>
      <c r="Q641" s="51">
        <f>IF(L641&gt;O641,2,0)</f>
        <v>2</v>
      </c>
      <c r="R641" s="51">
        <f>O641*1</f>
        <v>0</v>
      </c>
      <c r="S641" s="51">
        <v>0</v>
      </c>
      <c r="T641" s="51">
        <f>IF(O641=1,4,0)</f>
        <v>0</v>
      </c>
      <c r="U641" s="51">
        <v>1</v>
      </c>
      <c r="V641" s="51">
        <f>O641*4</f>
        <v>0</v>
      </c>
      <c r="W641" s="51">
        <f>IF(L641&gt;O641,0.1,0)</f>
        <v>0.1</v>
      </c>
      <c r="X641" s="51">
        <f>IF(L641&gt;O641,2,0)</f>
        <v>2</v>
      </c>
    </row>
    <row r="642" spans="1:24" x14ac:dyDescent="0.2">
      <c r="A642" s="77">
        <v>8001809</v>
      </c>
      <c r="B642" s="78" t="s">
        <v>3955</v>
      </c>
      <c r="C642" s="79" t="s">
        <v>719</v>
      </c>
      <c r="D642" s="80">
        <v>12862262</v>
      </c>
      <c r="E642" s="81" t="s">
        <v>638</v>
      </c>
      <c r="F642" s="82" t="s">
        <v>52</v>
      </c>
      <c r="G642" s="83">
        <v>42094</v>
      </c>
      <c r="H642" s="83">
        <v>40969</v>
      </c>
      <c r="I642" s="87">
        <v>46813</v>
      </c>
      <c r="J642" s="86"/>
      <c r="K642" s="82">
        <v>1</v>
      </c>
      <c r="L642" s="51">
        <v>1</v>
      </c>
      <c r="M642" s="51">
        <f>L642</f>
        <v>1</v>
      </c>
      <c r="N642" s="51">
        <f>L642</f>
        <v>1</v>
      </c>
      <c r="O642" s="51">
        <v>0</v>
      </c>
      <c r="P642" s="51">
        <f>L642</f>
        <v>1</v>
      </c>
      <c r="Q642" s="51">
        <f>IF(L642&gt;O642,2,0)</f>
        <v>2</v>
      </c>
      <c r="R642" s="51">
        <f>O642*1</f>
        <v>0</v>
      </c>
      <c r="S642" s="51">
        <v>2</v>
      </c>
      <c r="T642" s="51">
        <f>IF(O642=1,4,0)</f>
        <v>0</v>
      </c>
      <c r="U642" s="51">
        <v>1</v>
      </c>
      <c r="V642" s="51">
        <f>O642*4</f>
        <v>0</v>
      </c>
      <c r="W642" s="51">
        <f>IF(L642&gt;O642,0.1,0)</f>
        <v>0.1</v>
      </c>
      <c r="X642" s="51">
        <f>IF(L642&gt;O642,2,0)</f>
        <v>2</v>
      </c>
    </row>
    <row r="643" spans="1:24" x14ac:dyDescent="0.2">
      <c r="A643" s="77">
        <v>8001643</v>
      </c>
      <c r="B643" s="78" t="s">
        <v>3855</v>
      </c>
      <c r="C643" s="79" t="s">
        <v>634</v>
      </c>
      <c r="D643" s="80">
        <v>12863219</v>
      </c>
      <c r="E643" s="81" t="s">
        <v>635</v>
      </c>
      <c r="F643" s="82" t="s">
        <v>52</v>
      </c>
      <c r="G643" s="83">
        <v>42094</v>
      </c>
      <c r="H643" s="83">
        <v>40909</v>
      </c>
      <c r="I643" s="87">
        <v>46753</v>
      </c>
      <c r="J643" s="86"/>
      <c r="K643" s="82">
        <v>1</v>
      </c>
      <c r="L643" s="51">
        <v>1</v>
      </c>
      <c r="M643" s="51">
        <f>L643</f>
        <v>1</v>
      </c>
      <c r="N643" s="51">
        <f>L643</f>
        <v>1</v>
      </c>
      <c r="O643" s="51">
        <v>0</v>
      </c>
      <c r="P643" s="51">
        <f>L643</f>
        <v>1</v>
      </c>
      <c r="Q643" s="51">
        <f>IF(L643&gt;O643,2,0)</f>
        <v>2</v>
      </c>
      <c r="R643" s="51">
        <f>O643*1</f>
        <v>0</v>
      </c>
      <c r="S643" s="51">
        <v>2</v>
      </c>
      <c r="T643" s="51">
        <f>IF(O643=1,4,0)</f>
        <v>0</v>
      </c>
      <c r="U643" s="51">
        <v>1</v>
      </c>
      <c r="V643" s="51">
        <f>O643*4</f>
        <v>0</v>
      </c>
      <c r="W643" s="51">
        <f>IF(L643&gt;O643,0.1,0)</f>
        <v>0.1</v>
      </c>
      <c r="X643" s="51">
        <f>IF(L643&gt;O643,2,0)</f>
        <v>2</v>
      </c>
    </row>
    <row r="644" spans="1:24" x14ac:dyDescent="0.2">
      <c r="A644" s="77">
        <v>8001641</v>
      </c>
      <c r="B644" s="78" t="s">
        <v>3856</v>
      </c>
      <c r="C644" s="79" t="s">
        <v>636</v>
      </c>
      <c r="D644" s="80">
        <v>12864848</v>
      </c>
      <c r="E644" s="81" t="s">
        <v>635</v>
      </c>
      <c r="F644" s="82" t="s">
        <v>52</v>
      </c>
      <c r="G644" s="83">
        <v>42094</v>
      </c>
      <c r="H644" s="83">
        <v>40909</v>
      </c>
      <c r="I644" s="87">
        <v>46753</v>
      </c>
      <c r="J644" s="86"/>
      <c r="K644" s="82">
        <v>1</v>
      </c>
      <c r="L644" s="51">
        <v>0</v>
      </c>
      <c r="M644" s="51">
        <f>L644</f>
        <v>0</v>
      </c>
      <c r="N644" s="51">
        <f>L644</f>
        <v>0</v>
      </c>
      <c r="O644" s="51">
        <v>0</v>
      </c>
      <c r="P644" s="51">
        <f>L644</f>
        <v>0</v>
      </c>
      <c r="Q644" s="51">
        <f>IF(L644&gt;O644,2,0)</f>
        <v>0</v>
      </c>
      <c r="R644" s="51">
        <f>O644*1</f>
        <v>0</v>
      </c>
      <c r="S644" s="51">
        <v>0</v>
      </c>
      <c r="T644" s="51">
        <f>IF(O644=1,4,0)</f>
        <v>0</v>
      </c>
      <c r="U644" s="51">
        <v>1</v>
      </c>
      <c r="V644" s="51">
        <f>O644*4</f>
        <v>0</v>
      </c>
      <c r="W644" s="51">
        <f>IF(L644&gt;O644,0.1,0)</f>
        <v>0</v>
      </c>
      <c r="X644" s="51">
        <f>IF(L644&gt;O644,2,0)</f>
        <v>0</v>
      </c>
    </row>
    <row r="645" spans="1:24" x14ac:dyDescent="0.2">
      <c r="A645" s="77">
        <v>8001640</v>
      </c>
      <c r="B645" s="78" t="s">
        <v>3857</v>
      </c>
      <c r="C645" s="79" t="s">
        <v>637</v>
      </c>
      <c r="D645" s="80">
        <v>12077587</v>
      </c>
      <c r="E645" s="81" t="s">
        <v>638</v>
      </c>
      <c r="F645" s="82" t="s">
        <v>52</v>
      </c>
      <c r="G645" s="83">
        <v>42094</v>
      </c>
      <c r="H645" s="83">
        <v>40909</v>
      </c>
      <c r="I645" s="87">
        <v>46753</v>
      </c>
      <c r="J645" s="86"/>
      <c r="K645" s="82">
        <v>1</v>
      </c>
      <c r="L645" s="51">
        <v>0</v>
      </c>
      <c r="M645" s="51">
        <f>L645</f>
        <v>0</v>
      </c>
      <c r="N645" s="51">
        <f>L645</f>
        <v>0</v>
      </c>
      <c r="O645" s="51">
        <v>0</v>
      </c>
      <c r="P645" s="51">
        <f>L645</f>
        <v>0</v>
      </c>
      <c r="Q645" s="51">
        <f>IF(L645&gt;O645,2,0)</f>
        <v>0</v>
      </c>
      <c r="R645" s="51">
        <f>O645*1</f>
        <v>0</v>
      </c>
      <c r="S645" s="51">
        <v>0</v>
      </c>
      <c r="T645" s="51">
        <f>IF(O645=1,4,0)</f>
        <v>0</v>
      </c>
      <c r="U645" s="51">
        <v>1</v>
      </c>
      <c r="V645" s="51">
        <f>O645*4</f>
        <v>0</v>
      </c>
      <c r="W645" s="51">
        <f>IF(L645&gt;O645,0.1,0)</f>
        <v>0</v>
      </c>
      <c r="X645" s="51">
        <f>IF(L645&gt;O645,2,0)</f>
        <v>0</v>
      </c>
    </row>
    <row r="646" spans="1:24" x14ac:dyDescent="0.2">
      <c r="A646" s="77">
        <v>2020818</v>
      </c>
      <c r="B646" s="78" t="s">
        <v>3858</v>
      </c>
      <c r="C646" s="79" t="s">
        <v>639</v>
      </c>
      <c r="D646" s="80">
        <v>12862301</v>
      </c>
      <c r="E646" s="81" t="s">
        <v>635</v>
      </c>
      <c r="F646" s="82" t="s">
        <v>52</v>
      </c>
      <c r="G646" s="83">
        <v>42094</v>
      </c>
      <c r="H646" s="83">
        <v>40909</v>
      </c>
      <c r="I646" s="87">
        <v>46753</v>
      </c>
      <c r="J646" s="86"/>
      <c r="K646" s="82">
        <v>1</v>
      </c>
      <c r="L646" s="51">
        <v>0</v>
      </c>
      <c r="M646" s="51">
        <f>L646</f>
        <v>0</v>
      </c>
      <c r="N646" s="51">
        <f>L646</f>
        <v>0</v>
      </c>
      <c r="O646" s="51">
        <v>0</v>
      </c>
      <c r="P646" s="51">
        <f>L646</f>
        <v>0</v>
      </c>
      <c r="Q646" s="51">
        <f>IF(L646&gt;O646,2,0)</f>
        <v>0</v>
      </c>
      <c r="R646" s="51">
        <f>O646*1</f>
        <v>0</v>
      </c>
      <c r="S646" s="51">
        <v>0</v>
      </c>
      <c r="T646" s="51">
        <f>IF(O646=1,4,0)</f>
        <v>0</v>
      </c>
      <c r="U646" s="51">
        <v>1</v>
      </c>
      <c r="V646" s="51">
        <f>O646*4</f>
        <v>0</v>
      </c>
      <c r="W646" s="51">
        <f>IF(L646&gt;O646,0.1,0)</f>
        <v>0</v>
      </c>
      <c r="X646" s="51">
        <f>IF(L646&gt;O646,2,0)</f>
        <v>0</v>
      </c>
    </row>
    <row r="647" spans="1:24" x14ac:dyDescent="0.2">
      <c r="A647" s="77">
        <v>8001638</v>
      </c>
      <c r="B647" s="78" t="s">
        <v>3859</v>
      </c>
      <c r="C647" s="79" t="s">
        <v>640</v>
      </c>
      <c r="D647" s="80">
        <v>12862322</v>
      </c>
      <c r="E647" s="81" t="s">
        <v>635</v>
      </c>
      <c r="F647" s="82" t="s">
        <v>52</v>
      </c>
      <c r="G647" s="83">
        <v>42094</v>
      </c>
      <c r="H647" s="83">
        <v>40909</v>
      </c>
      <c r="I647" s="87">
        <v>46753</v>
      </c>
      <c r="J647" s="86"/>
      <c r="K647" s="82">
        <v>1</v>
      </c>
      <c r="L647" s="51">
        <v>0</v>
      </c>
      <c r="M647" s="51">
        <f>L647</f>
        <v>0</v>
      </c>
      <c r="N647" s="51">
        <f>L647</f>
        <v>0</v>
      </c>
      <c r="O647" s="51">
        <v>0</v>
      </c>
      <c r="P647" s="51">
        <f>L647</f>
        <v>0</v>
      </c>
      <c r="Q647" s="51">
        <f>IF(L647&gt;O647,2,0)</f>
        <v>0</v>
      </c>
      <c r="R647" s="51">
        <f>O647*1</f>
        <v>0</v>
      </c>
      <c r="S647" s="51">
        <v>0</v>
      </c>
      <c r="T647" s="51">
        <f>IF(O647=1,4,0)</f>
        <v>0</v>
      </c>
      <c r="U647" s="51">
        <v>1</v>
      </c>
      <c r="V647" s="51">
        <f>O647*4</f>
        <v>0</v>
      </c>
      <c r="W647" s="51">
        <f>IF(L647&gt;O647,0.1,0)</f>
        <v>0</v>
      </c>
      <c r="X647" s="51">
        <f>IF(L647&gt;O647,2,0)</f>
        <v>0</v>
      </c>
    </row>
    <row r="648" spans="1:24" x14ac:dyDescent="0.2">
      <c r="A648" s="77">
        <v>8001637</v>
      </c>
      <c r="B648" s="78" t="s">
        <v>3860</v>
      </c>
      <c r="C648" s="79" t="s">
        <v>641</v>
      </c>
      <c r="D648" s="80">
        <v>12863262</v>
      </c>
      <c r="E648" s="81" t="s">
        <v>635</v>
      </c>
      <c r="F648" s="82" t="s">
        <v>52</v>
      </c>
      <c r="G648" s="83">
        <v>42094</v>
      </c>
      <c r="H648" s="83">
        <v>40909</v>
      </c>
      <c r="I648" s="87">
        <v>46753</v>
      </c>
      <c r="J648" s="86"/>
      <c r="K648" s="82">
        <v>1</v>
      </c>
      <c r="L648" s="51">
        <v>0</v>
      </c>
      <c r="M648" s="51">
        <f>L648</f>
        <v>0</v>
      </c>
      <c r="N648" s="51">
        <f>L648</f>
        <v>0</v>
      </c>
      <c r="O648" s="51">
        <v>0</v>
      </c>
      <c r="P648" s="51">
        <f>L648</f>
        <v>0</v>
      </c>
      <c r="Q648" s="51">
        <f>IF(L648&gt;O648,2,0)</f>
        <v>0</v>
      </c>
      <c r="R648" s="51">
        <f>O648*1</f>
        <v>0</v>
      </c>
      <c r="S648" s="51">
        <v>0</v>
      </c>
      <c r="T648" s="51">
        <f>IF(O648=1,4,0)</f>
        <v>0</v>
      </c>
      <c r="U648" s="51">
        <v>1</v>
      </c>
      <c r="V648" s="51">
        <f>O648*4</f>
        <v>0</v>
      </c>
      <c r="W648" s="51">
        <f>IF(L648&gt;O648,0.1,0)</f>
        <v>0</v>
      </c>
      <c r="X648" s="51">
        <f>IF(L648&gt;O648,2,0)</f>
        <v>0</v>
      </c>
    </row>
    <row r="649" spans="1:24" x14ac:dyDescent="0.2">
      <c r="A649" s="77">
        <v>8001636</v>
      </c>
      <c r="B649" s="78" t="s">
        <v>3861</v>
      </c>
      <c r="C649" s="79" t="s">
        <v>642</v>
      </c>
      <c r="D649" s="80">
        <v>12863210</v>
      </c>
      <c r="E649" s="81" t="s">
        <v>635</v>
      </c>
      <c r="F649" s="82" t="s">
        <v>52</v>
      </c>
      <c r="G649" s="83">
        <v>42094</v>
      </c>
      <c r="H649" s="83">
        <v>40909</v>
      </c>
      <c r="I649" s="87">
        <v>46753</v>
      </c>
      <c r="J649" s="86"/>
      <c r="K649" s="82">
        <v>1</v>
      </c>
      <c r="L649" s="51">
        <v>1</v>
      </c>
      <c r="M649" s="51">
        <f>L649</f>
        <v>1</v>
      </c>
      <c r="N649" s="51">
        <f>L649</f>
        <v>1</v>
      </c>
      <c r="O649" s="51">
        <v>0</v>
      </c>
      <c r="P649" s="51">
        <f>L649</f>
        <v>1</v>
      </c>
      <c r="Q649" s="51">
        <f>IF(L649&gt;O649,2,0)</f>
        <v>2</v>
      </c>
      <c r="R649" s="51">
        <f>O649*1</f>
        <v>0</v>
      </c>
      <c r="S649" s="51">
        <v>2</v>
      </c>
      <c r="T649" s="51">
        <f>IF(O649=1,4,0)</f>
        <v>0</v>
      </c>
      <c r="U649" s="51">
        <v>1</v>
      </c>
      <c r="V649" s="51">
        <f>O649*4</f>
        <v>0</v>
      </c>
      <c r="W649" s="51">
        <f>IF(L649&gt;O649,0.1,0)</f>
        <v>0.1</v>
      </c>
      <c r="X649" s="51">
        <f>IF(L649&gt;O649,2,0)</f>
        <v>2</v>
      </c>
    </row>
    <row r="650" spans="1:24" x14ac:dyDescent="0.2">
      <c r="A650" s="77">
        <v>8001635</v>
      </c>
      <c r="B650" s="78" t="s">
        <v>3862</v>
      </c>
      <c r="C650" s="79" t="s">
        <v>643</v>
      </c>
      <c r="D650" s="80">
        <v>12866792</v>
      </c>
      <c r="E650" s="81" t="s">
        <v>635</v>
      </c>
      <c r="F650" s="82" t="s">
        <v>52</v>
      </c>
      <c r="G650" s="83">
        <v>42094</v>
      </c>
      <c r="H650" s="83">
        <v>40909</v>
      </c>
      <c r="I650" s="87">
        <v>46753</v>
      </c>
      <c r="J650" s="86"/>
      <c r="K650" s="82">
        <v>1</v>
      </c>
      <c r="L650" s="51">
        <v>0</v>
      </c>
      <c r="M650" s="51">
        <f>L650</f>
        <v>0</v>
      </c>
      <c r="N650" s="51">
        <f>L650</f>
        <v>0</v>
      </c>
      <c r="O650" s="51">
        <v>0</v>
      </c>
      <c r="P650" s="51">
        <f>L650</f>
        <v>0</v>
      </c>
      <c r="Q650" s="51">
        <f>IF(L650&gt;O650,2,0)</f>
        <v>0</v>
      </c>
      <c r="R650" s="51">
        <f>O650*1</f>
        <v>0</v>
      </c>
      <c r="S650" s="51">
        <v>0</v>
      </c>
      <c r="T650" s="51">
        <f>IF(O650=1,4,0)</f>
        <v>0</v>
      </c>
      <c r="U650" s="51">
        <v>1</v>
      </c>
      <c r="V650" s="51">
        <f>O650*4</f>
        <v>0</v>
      </c>
      <c r="W650" s="51">
        <f>IF(L650&gt;O650,0.1,0)</f>
        <v>0</v>
      </c>
      <c r="X650" s="51">
        <f>IF(L650&gt;O650,2,0)</f>
        <v>0</v>
      </c>
    </row>
    <row r="651" spans="1:24" x14ac:dyDescent="0.2">
      <c r="A651" s="77">
        <v>2017543</v>
      </c>
      <c r="B651" s="78" t="s">
        <v>3863</v>
      </c>
      <c r="C651" s="79" t="s">
        <v>644</v>
      </c>
      <c r="D651" s="80">
        <v>12862297</v>
      </c>
      <c r="E651" s="81" t="s">
        <v>635</v>
      </c>
      <c r="F651" s="82" t="s">
        <v>52</v>
      </c>
      <c r="G651" s="83">
        <v>42094</v>
      </c>
      <c r="H651" s="83">
        <v>40909</v>
      </c>
      <c r="I651" s="87">
        <v>46753</v>
      </c>
      <c r="J651" s="86"/>
      <c r="K651" s="82">
        <v>1</v>
      </c>
      <c r="L651" s="51">
        <v>0</v>
      </c>
      <c r="M651" s="51">
        <f>L651</f>
        <v>0</v>
      </c>
      <c r="N651" s="51">
        <f>L651</f>
        <v>0</v>
      </c>
      <c r="O651" s="51">
        <v>0</v>
      </c>
      <c r="P651" s="51">
        <f>L651</f>
        <v>0</v>
      </c>
      <c r="Q651" s="51">
        <f>IF(L651&gt;O651,2,0)</f>
        <v>0</v>
      </c>
      <c r="R651" s="51">
        <f>O651*1</f>
        <v>0</v>
      </c>
      <c r="S651" s="51">
        <v>0</v>
      </c>
      <c r="T651" s="51">
        <f>IF(O651=1,4,0)</f>
        <v>0</v>
      </c>
      <c r="U651" s="51">
        <v>1</v>
      </c>
      <c r="V651" s="51">
        <f>O651*4</f>
        <v>0</v>
      </c>
      <c r="W651" s="51">
        <f>IF(L651&gt;O651,0.1,0)</f>
        <v>0</v>
      </c>
      <c r="X651" s="51">
        <f>IF(L651&gt;O651,2,0)</f>
        <v>0</v>
      </c>
    </row>
    <row r="652" spans="1:24" x14ac:dyDescent="0.2">
      <c r="A652" s="77">
        <v>8001799</v>
      </c>
      <c r="B652" s="78" t="s">
        <v>3874</v>
      </c>
      <c r="C652" s="79" t="s">
        <v>653</v>
      </c>
      <c r="D652" s="80">
        <v>12862328</v>
      </c>
      <c r="E652" s="81" t="s">
        <v>635</v>
      </c>
      <c r="F652" s="82" t="s">
        <v>52</v>
      </c>
      <c r="G652" s="83">
        <v>42094</v>
      </c>
      <c r="H652" s="83">
        <v>40943</v>
      </c>
      <c r="I652" s="87">
        <v>46787</v>
      </c>
      <c r="J652" s="86"/>
      <c r="K652" s="82">
        <v>1</v>
      </c>
      <c r="L652" s="51">
        <v>1</v>
      </c>
      <c r="M652" s="51">
        <f>L652</f>
        <v>1</v>
      </c>
      <c r="N652" s="51">
        <f>L652</f>
        <v>1</v>
      </c>
      <c r="O652" s="51">
        <v>0</v>
      </c>
      <c r="P652" s="51">
        <f>L652</f>
        <v>1</v>
      </c>
      <c r="Q652" s="51">
        <f>IF(L652&gt;O652,2,0)</f>
        <v>2</v>
      </c>
      <c r="R652" s="51">
        <f>O652*1</f>
        <v>0</v>
      </c>
      <c r="S652" s="51">
        <v>2</v>
      </c>
      <c r="T652" s="51">
        <f>IF(O652=1,4,0)</f>
        <v>0</v>
      </c>
      <c r="U652" s="51">
        <v>1</v>
      </c>
      <c r="V652" s="51">
        <f>O652*4</f>
        <v>0</v>
      </c>
      <c r="W652" s="51">
        <f>IF(L652&gt;O652,0.1,0)</f>
        <v>0.1</v>
      </c>
      <c r="X652" s="51">
        <f>IF(L652&gt;O652,2,0)</f>
        <v>2</v>
      </c>
    </row>
    <row r="653" spans="1:24" x14ac:dyDescent="0.2">
      <c r="A653" s="77">
        <v>8001633</v>
      </c>
      <c r="B653" s="78" t="s">
        <v>3864</v>
      </c>
      <c r="C653" s="79" t="s">
        <v>645</v>
      </c>
      <c r="D653" s="80">
        <v>12863216</v>
      </c>
      <c r="E653" s="81" t="s">
        <v>635</v>
      </c>
      <c r="F653" s="82" t="s">
        <v>52</v>
      </c>
      <c r="G653" s="83">
        <v>42094</v>
      </c>
      <c r="H653" s="83">
        <v>40909</v>
      </c>
      <c r="I653" s="87">
        <v>46753</v>
      </c>
      <c r="J653" s="86"/>
      <c r="K653" s="82">
        <v>1</v>
      </c>
      <c r="L653" s="51">
        <v>0</v>
      </c>
      <c r="M653" s="51">
        <f>L653</f>
        <v>0</v>
      </c>
      <c r="N653" s="51">
        <f>L653</f>
        <v>0</v>
      </c>
      <c r="O653" s="51">
        <v>0</v>
      </c>
      <c r="P653" s="51">
        <f>L653</f>
        <v>0</v>
      </c>
      <c r="Q653" s="51">
        <f>IF(L653&gt;O653,2,0)</f>
        <v>0</v>
      </c>
      <c r="R653" s="51">
        <f>O653*1</f>
        <v>0</v>
      </c>
      <c r="S653" s="51">
        <v>0</v>
      </c>
      <c r="T653" s="51">
        <f>IF(O653=1,4,0)</f>
        <v>0</v>
      </c>
      <c r="U653" s="51">
        <v>1</v>
      </c>
      <c r="V653" s="51">
        <f>O653*4</f>
        <v>0</v>
      </c>
      <c r="W653" s="51">
        <f>IF(L653&gt;O653,0.1,0)</f>
        <v>0</v>
      </c>
      <c r="X653" s="51">
        <f>IF(L653&gt;O653,2,0)</f>
        <v>0</v>
      </c>
    </row>
    <row r="654" spans="1:24" x14ac:dyDescent="0.2">
      <c r="A654" s="77">
        <v>8001632</v>
      </c>
      <c r="B654" s="78" t="s">
        <v>3865</v>
      </c>
      <c r="C654" s="79" t="s">
        <v>646</v>
      </c>
      <c r="D654" s="80">
        <v>12863206</v>
      </c>
      <c r="E654" s="81" t="s">
        <v>638</v>
      </c>
      <c r="F654" s="82" t="s">
        <v>52</v>
      </c>
      <c r="G654" s="83">
        <v>42847</v>
      </c>
      <c r="H654" s="83">
        <v>40909</v>
      </c>
      <c r="I654" s="87">
        <v>46753</v>
      </c>
      <c r="J654" s="86"/>
      <c r="K654" s="82">
        <v>1</v>
      </c>
      <c r="L654" s="51">
        <v>1</v>
      </c>
      <c r="M654" s="51">
        <f>L654</f>
        <v>1</v>
      </c>
      <c r="N654" s="51">
        <f>L654</f>
        <v>1</v>
      </c>
      <c r="O654" s="51">
        <v>0</v>
      </c>
      <c r="P654" s="51">
        <f>L654</f>
        <v>1</v>
      </c>
      <c r="Q654" s="51">
        <f>IF(L654&gt;O654,2,0)</f>
        <v>2</v>
      </c>
      <c r="R654" s="51">
        <f>O654*1</f>
        <v>0</v>
      </c>
      <c r="S654" s="51">
        <v>2</v>
      </c>
      <c r="T654" s="51">
        <f>IF(O654=1,4,0)</f>
        <v>0</v>
      </c>
      <c r="U654" s="51">
        <v>1</v>
      </c>
      <c r="V654" s="51">
        <f>O654*4</f>
        <v>0</v>
      </c>
      <c r="W654" s="51">
        <f>IF(L654&gt;O654,0.1,0)</f>
        <v>0.1</v>
      </c>
      <c r="X654" s="51">
        <f>IF(L654&gt;O654,2,0)</f>
        <v>2</v>
      </c>
    </row>
    <row r="655" spans="1:24" x14ac:dyDescent="0.2">
      <c r="A655" s="77">
        <v>8001631</v>
      </c>
      <c r="B655" s="78" t="s">
        <v>3866</v>
      </c>
      <c r="C655" s="79" t="s">
        <v>647</v>
      </c>
      <c r="D655" s="80">
        <v>12866773</v>
      </c>
      <c r="E655" s="81" t="s">
        <v>517</v>
      </c>
      <c r="F655" s="82" t="s">
        <v>52</v>
      </c>
      <c r="G655" s="83">
        <v>42094</v>
      </c>
      <c r="H655" s="83">
        <v>40909</v>
      </c>
      <c r="I655" s="87">
        <v>46753</v>
      </c>
      <c r="J655" s="86"/>
      <c r="K655" s="82">
        <v>1</v>
      </c>
      <c r="L655" s="51">
        <v>0</v>
      </c>
      <c r="M655" s="51">
        <f>L655</f>
        <v>0</v>
      </c>
      <c r="N655" s="51">
        <f>L655</f>
        <v>0</v>
      </c>
      <c r="O655" s="51">
        <v>0</v>
      </c>
      <c r="P655" s="51">
        <f>L655</f>
        <v>0</v>
      </c>
      <c r="Q655" s="51">
        <f>IF(L655&gt;O655,2,0)</f>
        <v>0</v>
      </c>
      <c r="R655" s="51">
        <f>O655*1</f>
        <v>0</v>
      </c>
      <c r="S655" s="51">
        <v>0</v>
      </c>
      <c r="T655" s="51">
        <f>IF(O655=1,4,0)</f>
        <v>0</v>
      </c>
      <c r="U655" s="51">
        <v>1</v>
      </c>
      <c r="V655" s="51">
        <f>O655*4</f>
        <v>0</v>
      </c>
      <c r="W655" s="51">
        <f>IF(L655&gt;O655,0.1,0)</f>
        <v>0</v>
      </c>
      <c r="X655" s="51">
        <f>IF(L655&gt;O655,2,0)</f>
        <v>0</v>
      </c>
    </row>
    <row r="656" spans="1:24" x14ac:dyDescent="0.2">
      <c r="A656" s="77">
        <v>8001630</v>
      </c>
      <c r="B656" s="78" t="s">
        <v>3867</v>
      </c>
      <c r="C656" s="79" t="s">
        <v>648</v>
      </c>
      <c r="D656" s="80">
        <v>12862233</v>
      </c>
      <c r="E656" s="81" t="s">
        <v>635</v>
      </c>
      <c r="F656" s="82" t="s">
        <v>52</v>
      </c>
      <c r="G656" s="83">
        <v>42094</v>
      </c>
      <c r="H656" s="83">
        <v>40909</v>
      </c>
      <c r="I656" s="87">
        <v>46753</v>
      </c>
      <c r="J656" s="86"/>
      <c r="K656" s="82">
        <v>1</v>
      </c>
      <c r="L656" s="51">
        <v>0</v>
      </c>
      <c r="M656" s="51">
        <f>L656</f>
        <v>0</v>
      </c>
      <c r="N656" s="51">
        <f>L656</f>
        <v>0</v>
      </c>
      <c r="O656" s="51">
        <v>0</v>
      </c>
      <c r="P656" s="51">
        <f>L656</f>
        <v>0</v>
      </c>
      <c r="Q656" s="51">
        <f>IF(L656&gt;O656,2,0)</f>
        <v>0</v>
      </c>
      <c r="R656" s="51">
        <f>O656*1</f>
        <v>0</v>
      </c>
      <c r="S656" s="51">
        <v>0</v>
      </c>
      <c r="T656" s="51">
        <f>IF(O656=1,4,0)</f>
        <v>0</v>
      </c>
      <c r="U656" s="51">
        <v>1</v>
      </c>
      <c r="V656" s="51">
        <f>O656*4</f>
        <v>0</v>
      </c>
      <c r="W656" s="51">
        <f>IF(L656&gt;O656,0.1,0)</f>
        <v>0</v>
      </c>
      <c r="X656" s="51">
        <f>IF(L656&gt;O656,2,0)</f>
        <v>0</v>
      </c>
    </row>
    <row r="657" spans="1:24" x14ac:dyDescent="0.2">
      <c r="A657" s="77">
        <v>8001629</v>
      </c>
      <c r="B657" s="78" t="s">
        <v>3868</v>
      </c>
      <c r="C657" s="79" t="s">
        <v>649</v>
      </c>
      <c r="D657" s="80">
        <v>12862236</v>
      </c>
      <c r="E657" s="81" t="s">
        <v>635</v>
      </c>
      <c r="F657" s="82" t="s">
        <v>52</v>
      </c>
      <c r="G657" s="83">
        <v>42094</v>
      </c>
      <c r="H657" s="83">
        <v>40909</v>
      </c>
      <c r="I657" s="87">
        <v>46753</v>
      </c>
      <c r="J657" s="86"/>
      <c r="K657" s="82">
        <v>1</v>
      </c>
      <c r="L657" s="51">
        <v>0</v>
      </c>
      <c r="M657" s="51">
        <f>L657</f>
        <v>0</v>
      </c>
      <c r="N657" s="51">
        <f>L657</f>
        <v>0</v>
      </c>
      <c r="O657" s="51">
        <v>0</v>
      </c>
      <c r="P657" s="51">
        <f>L657</f>
        <v>0</v>
      </c>
      <c r="Q657" s="51">
        <f>IF(L657&gt;O657,2,0)</f>
        <v>0</v>
      </c>
      <c r="R657" s="51">
        <f>O657*1</f>
        <v>0</v>
      </c>
      <c r="S657" s="51">
        <v>0</v>
      </c>
      <c r="T657" s="51">
        <f>IF(O657=1,4,0)</f>
        <v>0</v>
      </c>
      <c r="U657" s="51">
        <v>1</v>
      </c>
      <c r="V657" s="51">
        <f>O657*4</f>
        <v>0</v>
      </c>
      <c r="W657" s="51">
        <f>IF(L657&gt;O657,0.1,0)</f>
        <v>0</v>
      </c>
      <c r="X657" s="51">
        <f>IF(L657&gt;O657,2,0)</f>
        <v>0</v>
      </c>
    </row>
    <row r="658" spans="1:24" x14ac:dyDescent="0.2">
      <c r="A658" s="77">
        <v>8001628</v>
      </c>
      <c r="B658" s="78" t="s">
        <v>3869</v>
      </c>
      <c r="C658" s="79" t="s">
        <v>4517</v>
      </c>
      <c r="D658" s="80">
        <v>12862304</v>
      </c>
      <c r="E658" s="81" t="s">
        <v>635</v>
      </c>
      <c r="F658" s="82" t="s">
        <v>52</v>
      </c>
      <c r="G658" s="83">
        <v>42094</v>
      </c>
      <c r="H658" s="83">
        <v>40909</v>
      </c>
      <c r="I658" s="87">
        <v>46753</v>
      </c>
      <c r="J658" s="86"/>
      <c r="K658" s="82">
        <v>1</v>
      </c>
      <c r="L658" s="51">
        <v>1</v>
      </c>
      <c r="M658" s="51">
        <f>L658</f>
        <v>1</v>
      </c>
      <c r="N658" s="51">
        <f>L658</f>
        <v>1</v>
      </c>
      <c r="O658" s="51">
        <v>0</v>
      </c>
      <c r="P658" s="51">
        <f>L658</f>
        <v>1</v>
      </c>
      <c r="Q658" s="51">
        <f>IF(L658&gt;O658,2,0)</f>
        <v>2</v>
      </c>
      <c r="R658" s="51">
        <f>O658*1</f>
        <v>0</v>
      </c>
      <c r="S658" s="51">
        <v>2</v>
      </c>
      <c r="T658" s="51">
        <f>IF(O658=1,4,0)</f>
        <v>0</v>
      </c>
      <c r="U658" s="51">
        <v>1</v>
      </c>
      <c r="V658" s="51">
        <f>O658*4</f>
        <v>0</v>
      </c>
      <c r="W658" s="51">
        <f>IF(L658&gt;O658,0.1,0)</f>
        <v>0.1</v>
      </c>
      <c r="X658" s="51">
        <f>IF(L658&gt;O658,2,0)</f>
        <v>2</v>
      </c>
    </row>
    <row r="659" spans="1:24" x14ac:dyDescent="0.2">
      <c r="A659" s="77">
        <v>1000256</v>
      </c>
      <c r="B659" s="78" t="s">
        <v>3870</v>
      </c>
      <c r="C659" s="79" t="s">
        <v>650</v>
      </c>
      <c r="D659" s="80">
        <v>12866800</v>
      </c>
      <c r="E659" s="81" t="s">
        <v>635</v>
      </c>
      <c r="F659" s="82" t="s">
        <v>52</v>
      </c>
      <c r="G659" s="83">
        <v>42094</v>
      </c>
      <c r="H659" s="83">
        <v>40909</v>
      </c>
      <c r="I659" s="87">
        <v>46753</v>
      </c>
      <c r="J659" s="86"/>
      <c r="K659" s="82">
        <v>1</v>
      </c>
      <c r="L659" s="51">
        <v>0</v>
      </c>
      <c r="M659" s="51">
        <f>L659</f>
        <v>0</v>
      </c>
      <c r="N659" s="51">
        <f>L659</f>
        <v>0</v>
      </c>
      <c r="O659" s="51">
        <v>0</v>
      </c>
      <c r="P659" s="51">
        <f>L659</f>
        <v>0</v>
      </c>
      <c r="Q659" s="51">
        <f>IF(L659&gt;O659,2,0)</f>
        <v>0</v>
      </c>
      <c r="R659" s="51">
        <f>O659*1</f>
        <v>0</v>
      </c>
      <c r="S659" s="51">
        <v>0</v>
      </c>
      <c r="T659" s="51">
        <f>IF(O659=1,4,0)</f>
        <v>0</v>
      </c>
      <c r="U659" s="51">
        <v>1</v>
      </c>
      <c r="V659" s="51">
        <f>O659*4</f>
        <v>0</v>
      </c>
      <c r="W659" s="51">
        <f>IF(L659&gt;O659,0.1,0)</f>
        <v>0</v>
      </c>
      <c r="X659" s="51">
        <f>IF(L659&gt;O659,2,0)</f>
        <v>0</v>
      </c>
    </row>
    <row r="660" spans="1:24" x14ac:dyDescent="0.2">
      <c r="A660" s="77">
        <v>2026745</v>
      </c>
      <c r="B660" s="78" t="s">
        <v>3871</v>
      </c>
      <c r="C660" s="79" t="s">
        <v>4518</v>
      </c>
      <c r="D660" s="80">
        <v>12863213</v>
      </c>
      <c r="E660" s="81" t="s">
        <v>635</v>
      </c>
      <c r="F660" s="82" t="s">
        <v>52</v>
      </c>
      <c r="G660" s="83">
        <v>45905</v>
      </c>
      <c r="H660" s="83">
        <v>40909</v>
      </c>
      <c r="I660" s="87">
        <v>46753</v>
      </c>
      <c r="J660" s="86"/>
      <c r="K660" s="82">
        <v>1</v>
      </c>
      <c r="L660" s="51">
        <v>0</v>
      </c>
      <c r="M660" s="51">
        <f>L660</f>
        <v>0</v>
      </c>
      <c r="N660" s="51">
        <f>L660</f>
        <v>0</v>
      </c>
      <c r="O660" s="51">
        <v>0</v>
      </c>
      <c r="P660" s="51">
        <f>L660</f>
        <v>0</v>
      </c>
      <c r="Q660" s="51">
        <f>IF(L660&gt;O660,2,0)</f>
        <v>0</v>
      </c>
      <c r="R660" s="51">
        <f>O660*1</f>
        <v>0</v>
      </c>
      <c r="S660" s="51">
        <v>0</v>
      </c>
      <c r="T660" s="51">
        <f>IF(O660=1,4,0)</f>
        <v>0</v>
      </c>
      <c r="U660" s="51">
        <v>1</v>
      </c>
      <c r="V660" s="51">
        <f>O660*4</f>
        <v>0</v>
      </c>
      <c r="W660" s="51">
        <f>IF(L660&gt;O660,0.1,0)</f>
        <v>0</v>
      </c>
      <c r="X660" s="51">
        <f>IF(L660&gt;O660,2,0)</f>
        <v>0</v>
      </c>
    </row>
    <row r="661" spans="1:24" x14ac:dyDescent="0.2">
      <c r="A661" s="77">
        <v>8001625</v>
      </c>
      <c r="B661" s="78" t="s">
        <v>3872</v>
      </c>
      <c r="C661" s="79" t="s">
        <v>651</v>
      </c>
      <c r="D661" s="80">
        <v>12862241</v>
      </c>
      <c r="E661" s="81" t="s">
        <v>51</v>
      </c>
      <c r="F661" s="82" t="s">
        <v>52</v>
      </c>
      <c r="G661" s="83">
        <v>42094</v>
      </c>
      <c r="H661" s="83">
        <v>40909</v>
      </c>
      <c r="I661" s="87">
        <v>46753</v>
      </c>
      <c r="J661" s="86"/>
      <c r="K661" s="82">
        <v>1</v>
      </c>
      <c r="L661" s="51">
        <v>0</v>
      </c>
      <c r="M661" s="51">
        <f>L661</f>
        <v>0</v>
      </c>
      <c r="N661" s="51">
        <f>L661</f>
        <v>0</v>
      </c>
      <c r="O661" s="51">
        <v>0</v>
      </c>
      <c r="P661" s="51">
        <f>L661</f>
        <v>0</v>
      </c>
      <c r="Q661" s="51">
        <f>IF(L661&gt;O661,2,0)</f>
        <v>0</v>
      </c>
      <c r="R661" s="51">
        <f>O661*1</f>
        <v>0</v>
      </c>
      <c r="S661" s="51">
        <v>0</v>
      </c>
      <c r="T661" s="51">
        <f>IF(O661=1,4,0)</f>
        <v>0</v>
      </c>
      <c r="U661" s="51">
        <v>1</v>
      </c>
      <c r="V661" s="51">
        <f>O661*4</f>
        <v>0</v>
      </c>
      <c r="W661" s="51">
        <f>IF(L661&gt;O661,0.1,0)</f>
        <v>0</v>
      </c>
      <c r="X661" s="51">
        <f>IF(L661&gt;O661,2,0)</f>
        <v>0</v>
      </c>
    </row>
    <row r="662" spans="1:24" x14ac:dyDescent="0.2">
      <c r="A662" s="77">
        <v>8001624</v>
      </c>
      <c r="B662" s="78" t="s">
        <v>3873</v>
      </c>
      <c r="C662" s="79" t="s">
        <v>652</v>
      </c>
      <c r="D662" s="80">
        <v>12862314</v>
      </c>
      <c r="E662" s="81" t="s">
        <v>635</v>
      </c>
      <c r="F662" s="82" t="s">
        <v>52</v>
      </c>
      <c r="G662" s="83">
        <v>42094</v>
      </c>
      <c r="H662" s="83">
        <v>40909</v>
      </c>
      <c r="I662" s="87">
        <v>46753</v>
      </c>
      <c r="J662" s="86"/>
      <c r="K662" s="82">
        <v>1</v>
      </c>
      <c r="L662" s="51">
        <v>0</v>
      </c>
      <c r="M662" s="51">
        <f>L662</f>
        <v>0</v>
      </c>
      <c r="N662" s="51">
        <f>L662</f>
        <v>0</v>
      </c>
      <c r="O662" s="51">
        <v>0</v>
      </c>
      <c r="P662" s="51">
        <f>L662</f>
        <v>0</v>
      </c>
      <c r="Q662" s="51">
        <f>IF(L662&gt;O662,2,0)</f>
        <v>0</v>
      </c>
      <c r="R662" s="51">
        <f>O662*1</f>
        <v>0</v>
      </c>
      <c r="S662" s="51">
        <v>0</v>
      </c>
      <c r="T662" s="51">
        <f>IF(O662=1,4,0)</f>
        <v>0</v>
      </c>
      <c r="U662" s="51">
        <v>1</v>
      </c>
      <c r="V662" s="51">
        <f>O662*4</f>
        <v>0</v>
      </c>
      <c r="W662" s="51">
        <f>IF(L662&gt;O662,0.1,0)</f>
        <v>0</v>
      </c>
      <c r="X662" s="51">
        <f>IF(L662&gt;O662,2,0)</f>
        <v>0</v>
      </c>
    </row>
    <row r="663" spans="1:24" x14ac:dyDescent="0.2">
      <c r="A663" s="77">
        <v>8001798</v>
      </c>
      <c r="B663" s="78" t="s">
        <v>3885</v>
      </c>
      <c r="C663" s="79" t="s">
        <v>660</v>
      </c>
      <c r="D663" s="80">
        <v>12862254</v>
      </c>
      <c r="E663" s="81" t="s">
        <v>638</v>
      </c>
      <c r="F663" s="82" t="s">
        <v>52</v>
      </c>
      <c r="G663" s="83">
        <v>42094</v>
      </c>
      <c r="H663" s="83">
        <v>40909</v>
      </c>
      <c r="I663" s="87">
        <v>46753</v>
      </c>
      <c r="J663" s="86"/>
      <c r="K663" s="82">
        <v>1</v>
      </c>
      <c r="L663" s="51">
        <v>0</v>
      </c>
      <c r="M663" s="51">
        <f>L663</f>
        <v>0</v>
      </c>
      <c r="N663" s="51">
        <f>L663</f>
        <v>0</v>
      </c>
      <c r="O663" s="51">
        <v>0</v>
      </c>
      <c r="P663" s="51">
        <f>L663</f>
        <v>0</v>
      </c>
      <c r="Q663" s="51">
        <f>IF(L663&gt;O663,2,0)</f>
        <v>0</v>
      </c>
      <c r="R663" s="51">
        <f>O663*1</f>
        <v>0</v>
      </c>
      <c r="S663" s="51">
        <v>0</v>
      </c>
      <c r="T663" s="51">
        <f>IF(O663=1,4,0)</f>
        <v>0</v>
      </c>
      <c r="U663" s="51">
        <v>1</v>
      </c>
      <c r="V663" s="51">
        <f>O663*4</f>
        <v>0</v>
      </c>
      <c r="W663" s="51">
        <f>IF(L663&gt;O663,0.1,0)</f>
        <v>0</v>
      </c>
      <c r="X663" s="51">
        <f>IF(L663&gt;O663,2,0)</f>
        <v>0</v>
      </c>
    </row>
    <row r="664" spans="1:24" x14ac:dyDescent="0.2">
      <c r="A664" s="77">
        <v>2025172</v>
      </c>
      <c r="B664" s="78" t="s">
        <v>3875</v>
      </c>
      <c r="C664" s="79" t="s">
        <v>4519</v>
      </c>
      <c r="D664" s="80">
        <v>12862255</v>
      </c>
      <c r="E664" s="81" t="s">
        <v>638</v>
      </c>
      <c r="F664" s="82" t="s">
        <v>52</v>
      </c>
      <c r="G664" s="83">
        <v>45803</v>
      </c>
      <c r="H664" s="83">
        <v>40909</v>
      </c>
      <c r="I664" s="87">
        <v>46753</v>
      </c>
      <c r="J664" s="86"/>
      <c r="K664" s="82">
        <v>1</v>
      </c>
      <c r="L664" s="51">
        <v>1</v>
      </c>
      <c r="M664" s="51">
        <f>L664</f>
        <v>1</v>
      </c>
      <c r="N664" s="51">
        <f>L664</f>
        <v>1</v>
      </c>
      <c r="O664" s="51">
        <v>0</v>
      </c>
      <c r="P664" s="51">
        <f>L664</f>
        <v>1</v>
      </c>
      <c r="Q664" s="51">
        <f>IF(L664&gt;O664,2,0)</f>
        <v>2</v>
      </c>
      <c r="R664" s="51">
        <f>O664*1</f>
        <v>0</v>
      </c>
      <c r="S664" s="51">
        <v>2</v>
      </c>
      <c r="T664" s="51">
        <f>IF(O664=1,4,0)</f>
        <v>0</v>
      </c>
      <c r="U664" s="51">
        <v>1</v>
      </c>
      <c r="V664" s="51">
        <f>O664*4</f>
        <v>0</v>
      </c>
      <c r="W664" s="51">
        <f>IF(L664&gt;O664,0.1,0)</f>
        <v>0.1</v>
      </c>
      <c r="X664" s="51">
        <f>IF(L664&gt;O664,2,0)</f>
        <v>2</v>
      </c>
    </row>
    <row r="665" spans="1:24" x14ac:dyDescent="0.2">
      <c r="A665" s="77">
        <v>2006401</v>
      </c>
      <c r="B665" s="78" t="s">
        <v>3876</v>
      </c>
      <c r="C665" s="79" t="s">
        <v>654</v>
      </c>
      <c r="D665" s="80">
        <v>12862242</v>
      </c>
      <c r="E665" s="81" t="s">
        <v>635</v>
      </c>
      <c r="F665" s="82" t="s">
        <v>52</v>
      </c>
      <c r="G665" s="83">
        <v>45453</v>
      </c>
      <c r="H665" s="83">
        <v>40909</v>
      </c>
      <c r="I665" s="87">
        <v>46753</v>
      </c>
      <c r="J665" s="86"/>
      <c r="K665" s="82">
        <v>1</v>
      </c>
      <c r="L665" s="51">
        <v>0</v>
      </c>
      <c r="M665" s="51">
        <f>L665</f>
        <v>0</v>
      </c>
      <c r="N665" s="51">
        <f>L665</f>
        <v>0</v>
      </c>
      <c r="O665" s="51">
        <v>0</v>
      </c>
      <c r="P665" s="51">
        <f>L665</f>
        <v>0</v>
      </c>
      <c r="Q665" s="51">
        <f>IF(L665&gt;O665,2,0)</f>
        <v>0</v>
      </c>
      <c r="R665" s="51">
        <f>O665*1</f>
        <v>0</v>
      </c>
      <c r="S665" s="51">
        <v>0</v>
      </c>
      <c r="T665" s="51">
        <f>IF(O665=1,4,0)</f>
        <v>0</v>
      </c>
      <c r="U665" s="51">
        <v>1</v>
      </c>
      <c r="V665" s="51">
        <f>O665*4</f>
        <v>0</v>
      </c>
      <c r="W665" s="51">
        <f>IF(L665&gt;O665,0.1,0)</f>
        <v>0</v>
      </c>
      <c r="X665" s="51">
        <f>IF(L665&gt;O665,2,0)</f>
        <v>0</v>
      </c>
    </row>
    <row r="666" spans="1:24" x14ac:dyDescent="0.2">
      <c r="A666" s="77">
        <v>8001621</v>
      </c>
      <c r="B666" s="78" t="s">
        <v>3877</v>
      </c>
      <c r="C666" s="79" t="s">
        <v>655</v>
      </c>
      <c r="D666" s="80">
        <v>12862311</v>
      </c>
      <c r="E666" s="81" t="s">
        <v>635</v>
      </c>
      <c r="F666" s="82" t="s">
        <v>52</v>
      </c>
      <c r="G666" s="83">
        <v>42094</v>
      </c>
      <c r="H666" s="83">
        <v>40909</v>
      </c>
      <c r="I666" s="87">
        <v>46753</v>
      </c>
      <c r="J666" s="86"/>
      <c r="K666" s="82">
        <v>1</v>
      </c>
      <c r="L666" s="51">
        <v>0</v>
      </c>
      <c r="M666" s="51">
        <f>L666</f>
        <v>0</v>
      </c>
      <c r="N666" s="51">
        <f>L666</f>
        <v>0</v>
      </c>
      <c r="O666" s="51">
        <v>0</v>
      </c>
      <c r="P666" s="51">
        <f>L666</f>
        <v>0</v>
      </c>
      <c r="Q666" s="51">
        <f>IF(L666&gt;O666,2,0)</f>
        <v>0</v>
      </c>
      <c r="R666" s="51">
        <f>O666*1</f>
        <v>0</v>
      </c>
      <c r="S666" s="51">
        <v>0</v>
      </c>
      <c r="T666" s="51">
        <f>IF(O666=1,4,0)</f>
        <v>0</v>
      </c>
      <c r="U666" s="51">
        <v>1</v>
      </c>
      <c r="V666" s="51">
        <f>O666*4</f>
        <v>0</v>
      </c>
      <c r="W666" s="51">
        <f>IF(L666&gt;O666,0.1,0)</f>
        <v>0</v>
      </c>
      <c r="X666" s="51">
        <f>IF(L666&gt;O666,2,0)</f>
        <v>0</v>
      </c>
    </row>
    <row r="667" spans="1:24" x14ac:dyDescent="0.2">
      <c r="A667" s="77">
        <v>2026439</v>
      </c>
      <c r="B667" s="78" t="s">
        <v>3878</v>
      </c>
      <c r="C667" s="79" t="s">
        <v>4520</v>
      </c>
      <c r="D667" s="80">
        <v>12863203</v>
      </c>
      <c r="E667" s="81" t="s">
        <v>635</v>
      </c>
      <c r="F667" s="82" t="s">
        <v>52</v>
      </c>
      <c r="G667" s="83">
        <v>45876</v>
      </c>
      <c r="H667" s="83">
        <v>40909</v>
      </c>
      <c r="I667" s="87">
        <v>46753</v>
      </c>
      <c r="J667" s="86"/>
      <c r="K667" s="82">
        <v>1</v>
      </c>
      <c r="L667" s="51">
        <v>0</v>
      </c>
      <c r="M667" s="51">
        <f>L667</f>
        <v>0</v>
      </c>
      <c r="N667" s="51">
        <f>L667</f>
        <v>0</v>
      </c>
      <c r="O667" s="51">
        <v>0</v>
      </c>
      <c r="P667" s="51">
        <f>L667</f>
        <v>0</v>
      </c>
      <c r="Q667" s="51">
        <f>IF(L667&gt;O667,2,0)</f>
        <v>0</v>
      </c>
      <c r="R667" s="51">
        <f>O667*1</f>
        <v>0</v>
      </c>
      <c r="S667" s="51">
        <v>0</v>
      </c>
      <c r="T667" s="51">
        <f>IF(O667=1,4,0)</f>
        <v>0</v>
      </c>
      <c r="U667" s="51">
        <v>1</v>
      </c>
      <c r="V667" s="51">
        <f>O667*4</f>
        <v>0</v>
      </c>
      <c r="W667" s="51">
        <f>IF(L667&gt;O667,0.1,0)</f>
        <v>0</v>
      </c>
      <c r="X667" s="51">
        <f>IF(L667&gt;O667,2,0)</f>
        <v>0</v>
      </c>
    </row>
    <row r="668" spans="1:24" x14ac:dyDescent="0.2">
      <c r="A668" s="77">
        <v>2024043</v>
      </c>
      <c r="B668" s="78" t="s">
        <v>3879</v>
      </c>
      <c r="C668" s="79" t="s">
        <v>4521</v>
      </c>
      <c r="D668" s="80">
        <v>12866760</v>
      </c>
      <c r="E668" s="81" t="s">
        <v>635</v>
      </c>
      <c r="F668" s="82" t="s">
        <v>52</v>
      </c>
      <c r="G668" s="83">
        <v>45695</v>
      </c>
      <c r="H668" s="83">
        <v>40909</v>
      </c>
      <c r="I668" s="87">
        <v>46753</v>
      </c>
      <c r="J668" s="86"/>
      <c r="K668" s="82">
        <v>1</v>
      </c>
      <c r="L668" s="51">
        <v>0</v>
      </c>
      <c r="M668" s="51">
        <f>L668</f>
        <v>0</v>
      </c>
      <c r="N668" s="51">
        <f>L668</f>
        <v>0</v>
      </c>
      <c r="O668" s="51">
        <v>0</v>
      </c>
      <c r="P668" s="51">
        <f>L668</f>
        <v>0</v>
      </c>
      <c r="Q668" s="51">
        <f>IF(L668&gt;O668,2,0)</f>
        <v>0</v>
      </c>
      <c r="R668" s="51">
        <f>O668*1</f>
        <v>0</v>
      </c>
      <c r="S668" s="51">
        <v>0</v>
      </c>
      <c r="T668" s="51">
        <f>IF(O668=1,4,0)</f>
        <v>0</v>
      </c>
      <c r="U668" s="51">
        <v>1</v>
      </c>
      <c r="V668" s="51">
        <f>O668*4</f>
        <v>0</v>
      </c>
      <c r="W668" s="51">
        <f>IF(L668&gt;O668,0.1,0)</f>
        <v>0</v>
      </c>
      <c r="X668" s="51">
        <f>IF(L668&gt;O668,2,0)</f>
        <v>0</v>
      </c>
    </row>
    <row r="669" spans="1:24" x14ac:dyDescent="0.2">
      <c r="A669" s="77">
        <v>8001618</v>
      </c>
      <c r="B669" s="78" t="s">
        <v>3880</v>
      </c>
      <c r="C669" s="79" t="s">
        <v>656</v>
      </c>
      <c r="D669" s="80">
        <v>12863157</v>
      </c>
      <c r="E669" s="81" t="s">
        <v>635</v>
      </c>
      <c r="F669" s="82" t="s">
        <v>52</v>
      </c>
      <c r="G669" s="83">
        <v>42094</v>
      </c>
      <c r="H669" s="83">
        <v>40909</v>
      </c>
      <c r="I669" s="87">
        <v>46753</v>
      </c>
      <c r="J669" s="86"/>
      <c r="K669" s="82">
        <v>1</v>
      </c>
      <c r="L669" s="51">
        <v>0</v>
      </c>
      <c r="M669" s="51">
        <f>L669</f>
        <v>0</v>
      </c>
      <c r="N669" s="51">
        <f>L669</f>
        <v>0</v>
      </c>
      <c r="O669" s="51">
        <v>0</v>
      </c>
      <c r="P669" s="51">
        <f>L669</f>
        <v>0</v>
      </c>
      <c r="Q669" s="51">
        <f>IF(L669&gt;O669,2,0)</f>
        <v>0</v>
      </c>
      <c r="R669" s="51">
        <f>O669*1</f>
        <v>0</v>
      </c>
      <c r="S669" s="51">
        <v>0</v>
      </c>
      <c r="T669" s="51">
        <f>IF(O669=1,4,0)</f>
        <v>0</v>
      </c>
      <c r="U669" s="51">
        <v>1</v>
      </c>
      <c r="V669" s="51">
        <f>O669*4</f>
        <v>0</v>
      </c>
      <c r="W669" s="51">
        <f>IF(L669&gt;O669,0.1,0)</f>
        <v>0</v>
      </c>
      <c r="X669" s="51">
        <f>IF(L669&gt;O669,2,0)</f>
        <v>0</v>
      </c>
    </row>
    <row r="670" spans="1:24" x14ac:dyDescent="0.2">
      <c r="A670" s="77">
        <v>8001617</v>
      </c>
      <c r="B670" s="78" t="s">
        <v>3881</v>
      </c>
      <c r="C670" s="79" t="s">
        <v>657</v>
      </c>
      <c r="D670" s="80">
        <v>12863212</v>
      </c>
      <c r="E670" s="81" t="s">
        <v>635</v>
      </c>
      <c r="F670" s="82" t="s">
        <v>52</v>
      </c>
      <c r="G670" s="83">
        <v>42094</v>
      </c>
      <c r="H670" s="83">
        <v>40909</v>
      </c>
      <c r="I670" s="87">
        <v>46753</v>
      </c>
      <c r="J670" s="86"/>
      <c r="K670" s="82">
        <v>1</v>
      </c>
      <c r="L670" s="51">
        <v>1</v>
      </c>
      <c r="M670" s="51">
        <f>L670</f>
        <v>1</v>
      </c>
      <c r="N670" s="51">
        <f>L670</f>
        <v>1</v>
      </c>
      <c r="O670" s="51">
        <v>0</v>
      </c>
      <c r="P670" s="51">
        <f>L670</f>
        <v>1</v>
      </c>
      <c r="Q670" s="51">
        <f>IF(L670&gt;O670,2,0)</f>
        <v>2</v>
      </c>
      <c r="R670" s="51">
        <f>O670*1</f>
        <v>0</v>
      </c>
      <c r="S670" s="51">
        <v>2</v>
      </c>
      <c r="T670" s="51">
        <f>IF(O670=1,4,0)</f>
        <v>0</v>
      </c>
      <c r="U670" s="51">
        <v>1</v>
      </c>
      <c r="V670" s="51">
        <f>O670*4</f>
        <v>0</v>
      </c>
      <c r="W670" s="51">
        <f>IF(L670&gt;O670,0.1,0)</f>
        <v>0.1</v>
      </c>
      <c r="X670" s="51">
        <f>IF(L670&gt;O670,2,0)</f>
        <v>2</v>
      </c>
    </row>
    <row r="671" spans="1:24" x14ac:dyDescent="0.2">
      <c r="A671" s="77">
        <v>2025748</v>
      </c>
      <c r="B671" s="78" t="s">
        <v>3882</v>
      </c>
      <c r="C671" s="79" t="s">
        <v>4522</v>
      </c>
      <c r="D671" s="80">
        <v>12863269</v>
      </c>
      <c r="E671" s="81" t="s">
        <v>635</v>
      </c>
      <c r="F671" s="82" t="s">
        <v>52</v>
      </c>
      <c r="G671" s="83">
        <v>45854</v>
      </c>
      <c r="H671" s="83">
        <v>40909</v>
      </c>
      <c r="I671" s="87">
        <v>46753</v>
      </c>
      <c r="J671" s="86"/>
      <c r="K671" s="82">
        <v>1</v>
      </c>
      <c r="L671" s="51">
        <v>0</v>
      </c>
      <c r="M671" s="51">
        <f>L671</f>
        <v>0</v>
      </c>
      <c r="N671" s="51">
        <f>L671</f>
        <v>0</v>
      </c>
      <c r="O671" s="51">
        <v>0</v>
      </c>
      <c r="P671" s="51">
        <f>L671</f>
        <v>0</v>
      </c>
      <c r="Q671" s="51">
        <f>IF(L671&gt;O671,2,0)</f>
        <v>0</v>
      </c>
      <c r="R671" s="51">
        <f>O671*1</f>
        <v>0</v>
      </c>
      <c r="S671" s="51">
        <v>0</v>
      </c>
      <c r="T671" s="51">
        <f>IF(O671=1,4,0)</f>
        <v>0</v>
      </c>
      <c r="U671" s="51">
        <v>1</v>
      </c>
      <c r="V671" s="51">
        <f>O671*4</f>
        <v>0</v>
      </c>
      <c r="W671" s="51">
        <f>IF(L671&gt;O671,0.1,0)</f>
        <v>0</v>
      </c>
      <c r="X671" s="51">
        <f>IF(L671&gt;O671,2,0)</f>
        <v>0</v>
      </c>
    </row>
    <row r="672" spans="1:24" x14ac:dyDescent="0.2">
      <c r="A672" s="77">
        <v>8001615</v>
      </c>
      <c r="B672" s="78" t="s">
        <v>3883</v>
      </c>
      <c r="C672" s="79" t="s">
        <v>658</v>
      </c>
      <c r="D672" s="80">
        <v>12866765</v>
      </c>
      <c r="E672" s="81" t="s">
        <v>635</v>
      </c>
      <c r="F672" s="82" t="s">
        <v>52</v>
      </c>
      <c r="G672" s="83">
        <v>42094</v>
      </c>
      <c r="H672" s="83">
        <v>40909</v>
      </c>
      <c r="I672" s="87">
        <v>46753</v>
      </c>
      <c r="J672" s="86"/>
      <c r="K672" s="82">
        <v>1</v>
      </c>
      <c r="L672" s="51">
        <v>0</v>
      </c>
      <c r="M672" s="51">
        <f>L672</f>
        <v>0</v>
      </c>
      <c r="N672" s="51">
        <f>L672</f>
        <v>0</v>
      </c>
      <c r="O672" s="51">
        <v>0</v>
      </c>
      <c r="P672" s="51">
        <f>L672</f>
        <v>0</v>
      </c>
      <c r="Q672" s="51">
        <f>IF(L672&gt;O672,2,0)</f>
        <v>0</v>
      </c>
      <c r="R672" s="51">
        <f>O672*1</f>
        <v>0</v>
      </c>
      <c r="S672" s="51">
        <v>0</v>
      </c>
      <c r="T672" s="51">
        <f>IF(O672=1,4,0)</f>
        <v>0</v>
      </c>
      <c r="U672" s="51">
        <v>1</v>
      </c>
      <c r="V672" s="51">
        <f>O672*4</f>
        <v>0</v>
      </c>
      <c r="W672" s="51">
        <f>IF(L672&gt;O672,0.1,0)</f>
        <v>0</v>
      </c>
      <c r="X672" s="51">
        <f>IF(L672&gt;O672,2,0)</f>
        <v>0</v>
      </c>
    </row>
    <row r="673" spans="1:24" x14ac:dyDescent="0.2">
      <c r="A673" s="77">
        <v>8001613</v>
      </c>
      <c r="B673" s="78" t="s">
        <v>3884</v>
      </c>
      <c r="C673" s="79" t="s">
        <v>659</v>
      </c>
      <c r="D673" s="80">
        <v>12860935</v>
      </c>
      <c r="E673" s="81" t="s">
        <v>74</v>
      </c>
      <c r="F673" s="82" t="s">
        <v>52</v>
      </c>
      <c r="G673" s="83">
        <v>43596</v>
      </c>
      <c r="H673" s="83">
        <v>40909</v>
      </c>
      <c r="I673" s="87">
        <v>46753</v>
      </c>
      <c r="J673" s="86"/>
      <c r="K673" s="82">
        <v>1</v>
      </c>
      <c r="L673" s="51">
        <v>0</v>
      </c>
      <c r="M673" s="51">
        <f>L673</f>
        <v>0</v>
      </c>
      <c r="N673" s="51">
        <f>L673</f>
        <v>0</v>
      </c>
      <c r="O673" s="51">
        <v>0</v>
      </c>
      <c r="P673" s="51">
        <f>L673</f>
        <v>0</v>
      </c>
      <c r="Q673" s="51">
        <f>IF(L673&gt;O673,2,0)</f>
        <v>0</v>
      </c>
      <c r="R673" s="51">
        <f>O673*1</f>
        <v>0</v>
      </c>
      <c r="S673" s="51">
        <v>0</v>
      </c>
      <c r="T673" s="51">
        <f>IF(O673=1,4,0)</f>
        <v>0</v>
      </c>
      <c r="U673" s="51">
        <v>1</v>
      </c>
      <c r="V673" s="51">
        <f>O673*4</f>
        <v>0</v>
      </c>
      <c r="W673" s="51">
        <f>IF(L673&gt;O673,0.1,0)</f>
        <v>0</v>
      </c>
      <c r="X673" s="51">
        <f>IF(L673&gt;O673,2,0)</f>
        <v>0</v>
      </c>
    </row>
    <row r="674" spans="1:24" x14ac:dyDescent="0.2">
      <c r="A674" s="77">
        <v>8001797</v>
      </c>
      <c r="B674" s="78" t="s">
        <v>3894</v>
      </c>
      <c r="C674" s="79" t="s">
        <v>667</v>
      </c>
      <c r="D674" s="80">
        <v>12862317</v>
      </c>
      <c r="E674" s="81" t="s">
        <v>635</v>
      </c>
      <c r="F674" s="82" t="s">
        <v>52</v>
      </c>
      <c r="G674" s="83">
        <v>42094</v>
      </c>
      <c r="H674" s="83">
        <v>41274</v>
      </c>
      <c r="I674" s="87">
        <v>47118</v>
      </c>
      <c r="J674" s="86"/>
      <c r="K674" s="82">
        <v>1</v>
      </c>
      <c r="L674" s="51">
        <v>0</v>
      </c>
      <c r="M674" s="51">
        <f>L674</f>
        <v>0</v>
      </c>
      <c r="N674" s="51">
        <f>L674</f>
        <v>0</v>
      </c>
      <c r="O674" s="51">
        <v>0</v>
      </c>
      <c r="P674" s="51">
        <f>L674</f>
        <v>0</v>
      </c>
      <c r="Q674" s="51">
        <f>IF(L674&gt;O674,2,0)</f>
        <v>0</v>
      </c>
      <c r="R674" s="51">
        <f>O674*1</f>
        <v>0</v>
      </c>
      <c r="S674" s="51">
        <v>0</v>
      </c>
      <c r="T674" s="51">
        <f>IF(O674=1,4,0)</f>
        <v>0</v>
      </c>
      <c r="U674" s="51">
        <v>1</v>
      </c>
      <c r="V674" s="51">
        <f>O674*4</f>
        <v>0</v>
      </c>
      <c r="W674" s="51">
        <f>IF(L674&gt;O674,0.1,0)</f>
        <v>0</v>
      </c>
      <c r="X674" s="51">
        <f>IF(L674&gt;O674,2,0)</f>
        <v>0</v>
      </c>
    </row>
    <row r="675" spans="1:24" x14ac:dyDescent="0.2">
      <c r="A675" s="77">
        <v>1000179</v>
      </c>
      <c r="B675" s="78" t="s">
        <v>3886</v>
      </c>
      <c r="C675" s="79" t="s">
        <v>661</v>
      </c>
      <c r="D675" s="80">
        <v>12862343</v>
      </c>
      <c r="E675" s="81" t="s">
        <v>635</v>
      </c>
      <c r="F675" s="82" t="s">
        <v>52</v>
      </c>
      <c r="G675" s="83">
        <v>42123</v>
      </c>
      <c r="H675" s="83">
        <v>40909</v>
      </c>
      <c r="I675" s="87">
        <v>46753</v>
      </c>
      <c r="J675" s="86"/>
      <c r="K675" s="82">
        <v>1</v>
      </c>
      <c r="L675" s="51">
        <v>0</v>
      </c>
      <c r="M675" s="51">
        <f>L675</f>
        <v>0</v>
      </c>
      <c r="N675" s="51">
        <f>L675</f>
        <v>0</v>
      </c>
      <c r="O675" s="51">
        <v>0</v>
      </c>
      <c r="P675" s="51">
        <f>L675</f>
        <v>0</v>
      </c>
      <c r="Q675" s="51">
        <f>IF(L675&gt;O675,2,0)</f>
        <v>0</v>
      </c>
      <c r="R675" s="51">
        <f>O675*1</f>
        <v>0</v>
      </c>
      <c r="S675" s="51">
        <v>0</v>
      </c>
      <c r="T675" s="51">
        <f>IF(O675=1,4,0)</f>
        <v>0</v>
      </c>
      <c r="U675" s="51">
        <v>1</v>
      </c>
      <c r="V675" s="51">
        <f>O675*4</f>
        <v>0</v>
      </c>
      <c r="W675" s="51">
        <f>IF(L675&gt;O675,0.1,0)</f>
        <v>0</v>
      </c>
      <c r="X675" s="51">
        <f>IF(L675&gt;O675,2,0)</f>
        <v>0</v>
      </c>
    </row>
    <row r="676" spans="1:24" x14ac:dyDescent="0.2">
      <c r="A676" s="77">
        <v>2006354</v>
      </c>
      <c r="B676" s="78" t="s">
        <v>3887</v>
      </c>
      <c r="C676" s="79" t="s">
        <v>662</v>
      </c>
      <c r="D676" s="80">
        <v>12866775</v>
      </c>
      <c r="E676" s="81" t="s">
        <v>635</v>
      </c>
      <c r="F676" s="82" t="s">
        <v>52</v>
      </c>
      <c r="G676" s="83">
        <v>45427</v>
      </c>
      <c r="H676" s="83">
        <v>40909</v>
      </c>
      <c r="I676" s="87">
        <v>46753</v>
      </c>
      <c r="J676" s="86"/>
      <c r="K676" s="82">
        <v>1</v>
      </c>
      <c r="L676" s="51">
        <v>0</v>
      </c>
      <c r="M676" s="51">
        <f>L676</f>
        <v>0</v>
      </c>
      <c r="N676" s="51">
        <f>L676</f>
        <v>0</v>
      </c>
      <c r="O676" s="51">
        <v>0</v>
      </c>
      <c r="P676" s="51">
        <f>L676</f>
        <v>0</v>
      </c>
      <c r="Q676" s="51">
        <f>IF(L676&gt;O676,2,0)</f>
        <v>0</v>
      </c>
      <c r="R676" s="51">
        <f>O676*1</f>
        <v>0</v>
      </c>
      <c r="S676" s="51">
        <v>0</v>
      </c>
      <c r="T676" s="51">
        <f>IF(O676=1,4,0)</f>
        <v>0</v>
      </c>
      <c r="U676" s="51">
        <v>1</v>
      </c>
      <c r="V676" s="51">
        <f>O676*4</f>
        <v>0</v>
      </c>
      <c r="W676" s="51">
        <f>IF(L676&gt;O676,0.1,0)</f>
        <v>0</v>
      </c>
      <c r="X676" s="51">
        <f>IF(L676&gt;O676,2,0)</f>
        <v>0</v>
      </c>
    </row>
    <row r="677" spans="1:24" x14ac:dyDescent="0.2">
      <c r="A677" s="77">
        <v>8001609</v>
      </c>
      <c r="B677" s="78" t="s">
        <v>3888</v>
      </c>
      <c r="C677" s="79" t="s">
        <v>663</v>
      </c>
      <c r="D677" s="80">
        <v>12862247</v>
      </c>
      <c r="E677" s="81" t="s">
        <v>638</v>
      </c>
      <c r="F677" s="82" t="s">
        <v>52</v>
      </c>
      <c r="G677" s="83">
        <v>42094</v>
      </c>
      <c r="H677" s="83">
        <v>40909</v>
      </c>
      <c r="I677" s="87">
        <v>46753</v>
      </c>
      <c r="J677" s="86"/>
      <c r="K677" s="82">
        <v>1</v>
      </c>
      <c r="L677" s="51">
        <v>0</v>
      </c>
      <c r="M677" s="51">
        <f>L677</f>
        <v>0</v>
      </c>
      <c r="N677" s="51">
        <f>L677</f>
        <v>0</v>
      </c>
      <c r="O677" s="51">
        <v>0</v>
      </c>
      <c r="P677" s="51">
        <f>L677</f>
        <v>0</v>
      </c>
      <c r="Q677" s="51">
        <f>IF(L677&gt;O677,2,0)</f>
        <v>0</v>
      </c>
      <c r="R677" s="51">
        <f>O677*1</f>
        <v>0</v>
      </c>
      <c r="S677" s="51">
        <v>0</v>
      </c>
      <c r="T677" s="51">
        <f>IF(O677=1,4,0)</f>
        <v>0</v>
      </c>
      <c r="U677" s="51">
        <v>1</v>
      </c>
      <c r="V677" s="51">
        <f>O677*4</f>
        <v>0</v>
      </c>
      <c r="W677" s="51">
        <f>IF(L677&gt;O677,0.1,0)</f>
        <v>0</v>
      </c>
      <c r="X677" s="51">
        <f>IF(L677&gt;O677,2,0)</f>
        <v>0</v>
      </c>
    </row>
    <row r="678" spans="1:24" x14ac:dyDescent="0.2">
      <c r="A678" s="77">
        <v>2027714</v>
      </c>
      <c r="B678" s="78" t="s">
        <v>3889</v>
      </c>
      <c r="C678" s="79" t="s">
        <v>4523</v>
      </c>
      <c r="D678" s="80">
        <v>12674519</v>
      </c>
      <c r="E678" s="81" t="s">
        <v>638</v>
      </c>
      <c r="F678" s="82" t="s">
        <v>52</v>
      </c>
      <c r="G678" s="83">
        <v>46020</v>
      </c>
      <c r="H678" s="83">
        <v>40909</v>
      </c>
      <c r="I678" s="87">
        <v>46753</v>
      </c>
      <c r="J678" s="86"/>
      <c r="K678" s="82">
        <v>1</v>
      </c>
      <c r="L678" s="51">
        <v>0</v>
      </c>
      <c r="M678" s="51">
        <f>L678</f>
        <v>0</v>
      </c>
      <c r="N678" s="51">
        <f>L678</f>
        <v>0</v>
      </c>
      <c r="O678" s="51">
        <v>0</v>
      </c>
      <c r="P678" s="51">
        <f>L678</f>
        <v>0</v>
      </c>
      <c r="Q678" s="51">
        <f>IF(L678&gt;O678,2,0)</f>
        <v>0</v>
      </c>
      <c r="R678" s="51">
        <f>O678*1</f>
        <v>0</v>
      </c>
      <c r="S678" s="51">
        <v>0</v>
      </c>
      <c r="T678" s="51">
        <f>IF(O678=1,4,0)</f>
        <v>0</v>
      </c>
      <c r="U678" s="51">
        <v>1</v>
      </c>
      <c r="V678" s="51">
        <f>O678*4</f>
        <v>0</v>
      </c>
      <c r="W678" s="51">
        <f>IF(L678&gt;O678,0.1,0)</f>
        <v>0</v>
      </c>
      <c r="X678" s="51">
        <f>IF(L678&gt;O678,2,0)</f>
        <v>0</v>
      </c>
    </row>
    <row r="679" spans="1:24" x14ac:dyDescent="0.2">
      <c r="A679" s="77">
        <v>2026977</v>
      </c>
      <c r="B679" s="78" t="s">
        <v>3890</v>
      </c>
      <c r="C679" s="79" t="s">
        <v>4524</v>
      </c>
      <c r="D679" s="80">
        <v>12864876</v>
      </c>
      <c r="E679" s="81" t="s">
        <v>638</v>
      </c>
      <c r="F679" s="82" t="s">
        <v>52</v>
      </c>
      <c r="G679" s="83">
        <v>45924</v>
      </c>
      <c r="H679" s="83">
        <v>40909</v>
      </c>
      <c r="I679" s="87">
        <v>46753</v>
      </c>
      <c r="J679" s="86"/>
      <c r="K679" s="82">
        <v>1</v>
      </c>
      <c r="L679" s="51">
        <v>0</v>
      </c>
      <c r="M679" s="51">
        <f>L679</f>
        <v>0</v>
      </c>
      <c r="N679" s="51">
        <f>L679</f>
        <v>0</v>
      </c>
      <c r="O679" s="51">
        <v>0</v>
      </c>
      <c r="P679" s="51">
        <f>L679</f>
        <v>0</v>
      </c>
      <c r="Q679" s="51">
        <f>IF(L679&gt;O679,2,0)</f>
        <v>0</v>
      </c>
      <c r="R679" s="51">
        <f>O679*1</f>
        <v>0</v>
      </c>
      <c r="S679" s="51">
        <v>0</v>
      </c>
      <c r="T679" s="51">
        <f>IF(O679=1,4,0)</f>
        <v>0</v>
      </c>
      <c r="U679" s="51">
        <v>1</v>
      </c>
      <c r="V679" s="51">
        <f>O679*4</f>
        <v>0</v>
      </c>
      <c r="W679" s="51">
        <f>IF(L679&gt;O679,0.1,0)</f>
        <v>0</v>
      </c>
      <c r="X679" s="51">
        <f>IF(L679&gt;O679,2,0)</f>
        <v>0</v>
      </c>
    </row>
    <row r="680" spans="1:24" x14ac:dyDescent="0.2">
      <c r="A680" s="77">
        <v>400009310</v>
      </c>
      <c r="B680" s="78" t="s">
        <v>3891</v>
      </c>
      <c r="C680" s="79" t="s">
        <v>664</v>
      </c>
      <c r="D680" s="80">
        <v>12864859</v>
      </c>
      <c r="E680" s="81" t="s">
        <v>638</v>
      </c>
      <c r="F680" s="82" t="s">
        <v>52</v>
      </c>
      <c r="G680" s="83">
        <v>42094</v>
      </c>
      <c r="H680" s="83">
        <v>40909</v>
      </c>
      <c r="I680" s="87">
        <v>46753</v>
      </c>
      <c r="J680" s="86"/>
      <c r="K680" s="82">
        <v>1</v>
      </c>
      <c r="L680" s="51">
        <v>1</v>
      </c>
      <c r="M680" s="51">
        <f>L680</f>
        <v>1</v>
      </c>
      <c r="N680" s="51">
        <f>L680</f>
        <v>1</v>
      </c>
      <c r="O680" s="51">
        <v>0</v>
      </c>
      <c r="P680" s="51">
        <f>L680</f>
        <v>1</v>
      </c>
      <c r="Q680" s="51">
        <f>IF(L680&gt;O680,2,0)</f>
        <v>2</v>
      </c>
      <c r="R680" s="51">
        <f>O680*1</f>
        <v>0</v>
      </c>
      <c r="S680" s="51">
        <v>2</v>
      </c>
      <c r="T680" s="51">
        <f>IF(O680=1,4,0)</f>
        <v>0</v>
      </c>
      <c r="U680" s="51">
        <v>1</v>
      </c>
      <c r="V680" s="51">
        <f>O680*4</f>
        <v>0</v>
      </c>
      <c r="W680" s="51">
        <f>IF(L680&gt;O680,0.1,0)</f>
        <v>0.1</v>
      </c>
      <c r="X680" s="51">
        <f>IF(L680&gt;O680,2,0)</f>
        <v>2</v>
      </c>
    </row>
    <row r="681" spans="1:24" x14ac:dyDescent="0.2">
      <c r="A681" s="77">
        <v>8001605</v>
      </c>
      <c r="B681" s="78" t="s">
        <v>3892</v>
      </c>
      <c r="C681" s="79" t="s">
        <v>665</v>
      </c>
      <c r="D681" s="80">
        <v>12863159</v>
      </c>
      <c r="E681" s="81" t="s">
        <v>638</v>
      </c>
      <c r="F681" s="82" t="s">
        <v>52</v>
      </c>
      <c r="G681" s="83">
        <v>42094</v>
      </c>
      <c r="H681" s="83">
        <v>40909</v>
      </c>
      <c r="I681" s="87">
        <v>46753</v>
      </c>
      <c r="J681" s="86"/>
      <c r="K681" s="82">
        <v>1</v>
      </c>
      <c r="L681" s="51">
        <v>0</v>
      </c>
      <c r="M681" s="51">
        <f>L681</f>
        <v>0</v>
      </c>
      <c r="N681" s="51">
        <f>L681</f>
        <v>0</v>
      </c>
      <c r="O681" s="51">
        <v>0</v>
      </c>
      <c r="P681" s="51">
        <f>L681</f>
        <v>0</v>
      </c>
      <c r="Q681" s="51">
        <f>IF(L681&gt;O681,2,0)</f>
        <v>0</v>
      </c>
      <c r="R681" s="51">
        <f>O681*1</f>
        <v>0</v>
      </c>
      <c r="S681" s="51">
        <v>0</v>
      </c>
      <c r="T681" s="51">
        <f>IF(O681=1,4,0)</f>
        <v>0</v>
      </c>
      <c r="U681" s="51">
        <v>1</v>
      </c>
      <c r="V681" s="51">
        <f>O681*4</f>
        <v>0</v>
      </c>
      <c r="W681" s="51">
        <f>IF(L681&gt;O681,0.1,0)</f>
        <v>0</v>
      </c>
      <c r="X681" s="51">
        <f>IF(L681&gt;O681,2,0)</f>
        <v>0</v>
      </c>
    </row>
    <row r="682" spans="1:24" x14ac:dyDescent="0.2">
      <c r="A682" s="77">
        <v>8001604</v>
      </c>
      <c r="B682" s="78" t="s">
        <v>3893</v>
      </c>
      <c r="C682" s="79" t="s">
        <v>666</v>
      </c>
      <c r="D682" s="80">
        <v>12952386</v>
      </c>
      <c r="E682" s="81" t="s">
        <v>638</v>
      </c>
      <c r="F682" s="82" t="s">
        <v>52</v>
      </c>
      <c r="G682" s="83">
        <v>42094</v>
      </c>
      <c r="H682" s="83">
        <v>40909</v>
      </c>
      <c r="I682" s="87">
        <v>46753</v>
      </c>
      <c r="J682" s="86"/>
      <c r="K682" s="82">
        <v>1</v>
      </c>
      <c r="L682" s="51">
        <v>0</v>
      </c>
      <c r="M682" s="51">
        <f>L682</f>
        <v>0</v>
      </c>
      <c r="N682" s="51">
        <f>L682</f>
        <v>0</v>
      </c>
      <c r="O682" s="51">
        <v>0</v>
      </c>
      <c r="P682" s="51">
        <f>L682</f>
        <v>0</v>
      </c>
      <c r="Q682" s="51">
        <f>IF(L682&gt;O682,2,0)</f>
        <v>0</v>
      </c>
      <c r="R682" s="51">
        <f>O682*1</f>
        <v>0</v>
      </c>
      <c r="S682" s="51">
        <v>0</v>
      </c>
      <c r="T682" s="51">
        <f>IF(O682=1,4,0)</f>
        <v>0</v>
      </c>
      <c r="U682" s="51">
        <v>1</v>
      </c>
      <c r="V682" s="51">
        <f>O682*4</f>
        <v>0</v>
      </c>
      <c r="W682" s="51">
        <f>IF(L682&gt;O682,0.1,0)</f>
        <v>0</v>
      </c>
      <c r="X682" s="51">
        <f>IF(L682&gt;O682,2,0)</f>
        <v>0</v>
      </c>
    </row>
    <row r="683" spans="1:24" x14ac:dyDescent="0.2">
      <c r="A683" s="77">
        <v>2016425</v>
      </c>
      <c r="B683" s="78" t="s">
        <v>3895</v>
      </c>
      <c r="C683" s="79" t="s">
        <v>668</v>
      </c>
      <c r="D683" s="80">
        <v>12866789</v>
      </c>
      <c r="E683" s="81" t="s">
        <v>638</v>
      </c>
      <c r="F683" s="82" t="s">
        <v>52</v>
      </c>
      <c r="G683" s="83">
        <v>42094</v>
      </c>
      <c r="H683" s="83">
        <v>40909</v>
      </c>
      <c r="I683" s="87">
        <v>46753</v>
      </c>
      <c r="J683" s="86"/>
      <c r="K683" s="82">
        <v>1</v>
      </c>
      <c r="L683" s="51">
        <v>0</v>
      </c>
      <c r="M683" s="51">
        <f>L683</f>
        <v>0</v>
      </c>
      <c r="N683" s="51">
        <f>L683</f>
        <v>0</v>
      </c>
      <c r="O683" s="51">
        <v>0</v>
      </c>
      <c r="P683" s="51">
        <f>L683</f>
        <v>0</v>
      </c>
      <c r="Q683" s="51">
        <f>IF(L683&gt;O683,2,0)</f>
        <v>0</v>
      </c>
      <c r="R683" s="51">
        <f>O683*1</f>
        <v>0</v>
      </c>
      <c r="S683" s="51">
        <v>0</v>
      </c>
      <c r="T683" s="51">
        <f>IF(O683=1,4,0)</f>
        <v>0</v>
      </c>
      <c r="U683" s="51">
        <v>1</v>
      </c>
      <c r="V683" s="51">
        <f>O683*4</f>
        <v>0</v>
      </c>
      <c r="W683" s="51">
        <f>IF(L683&gt;O683,0.1,0)</f>
        <v>0</v>
      </c>
      <c r="X683" s="51">
        <f>IF(L683&gt;O683,2,0)</f>
        <v>0</v>
      </c>
    </row>
    <row r="684" spans="1:24" x14ac:dyDescent="0.2">
      <c r="A684" s="77">
        <v>2027030</v>
      </c>
      <c r="B684" s="78" t="s">
        <v>3896</v>
      </c>
      <c r="C684" s="79" t="s">
        <v>4525</v>
      </c>
      <c r="D684" s="80">
        <v>12864918</v>
      </c>
      <c r="E684" s="81" t="s">
        <v>638</v>
      </c>
      <c r="F684" s="82" t="s">
        <v>52</v>
      </c>
      <c r="G684" s="83">
        <v>45933</v>
      </c>
      <c r="H684" s="83">
        <v>40909</v>
      </c>
      <c r="I684" s="87">
        <v>46753</v>
      </c>
      <c r="J684" s="86"/>
      <c r="K684" s="82">
        <v>1</v>
      </c>
      <c r="L684" s="51">
        <v>1</v>
      </c>
      <c r="M684" s="51">
        <f>L684</f>
        <v>1</v>
      </c>
      <c r="N684" s="51">
        <f>L684</f>
        <v>1</v>
      </c>
      <c r="O684" s="51">
        <v>0</v>
      </c>
      <c r="P684" s="51">
        <f>L684</f>
        <v>1</v>
      </c>
      <c r="Q684" s="51">
        <f>IF(L684&gt;O684,2,0)</f>
        <v>2</v>
      </c>
      <c r="R684" s="51">
        <f>O684*1</f>
        <v>0</v>
      </c>
      <c r="S684" s="51">
        <v>2</v>
      </c>
      <c r="T684" s="51">
        <f>IF(O684=1,4,0)</f>
        <v>0</v>
      </c>
      <c r="U684" s="51">
        <v>1</v>
      </c>
      <c r="V684" s="51">
        <f>O684*4</f>
        <v>0</v>
      </c>
      <c r="W684" s="51">
        <f>IF(L684&gt;O684,0.1,0)</f>
        <v>0.1</v>
      </c>
      <c r="X684" s="51">
        <f>IF(L684&gt;O684,2,0)</f>
        <v>2</v>
      </c>
    </row>
    <row r="685" spans="1:24" x14ac:dyDescent="0.2">
      <c r="A685" s="77">
        <v>8001600</v>
      </c>
      <c r="B685" s="78" t="s">
        <v>3897</v>
      </c>
      <c r="C685" s="79" t="s">
        <v>669</v>
      </c>
      <c r="D685" s="80">
        <v>12864944</v>
      </c>
      <c r="E685" s="81" t="s">
        <v>638</v>
      </c>
      <c r="F685" s="82" t="s">
        <v>52</v>
      </c>
      <c r="G685" s="83">
        <v>42094</v>
      </c>
      <c r="H685" s="83">
        <v>40909</v>
      </c>
      <c r="I685" s="87">
        <v>46753</v>
      </c>
      <c r="J685" s="86"/>
      <c r="K685" s="82">
        <v>1</v>
      </c>
      <c r="L685" s="51">
        <v>0</v>
      </c>
      <c r="M685" s="51">
        <f>L685</f>
        <v>0</v>
      </c>
      <c r="N685" s="51">
        <f>L685</f>
        <v>0</v>
      </c>
      <c r="O685" s="51">
        <v>0</v>
      </c>
      <c r="P685" s="51">
        <f>L685</f>
        <v>0</v>
      </c>
      <c r="Q685" s="51">
        <f>IF(L685&gt;O685,2,0)</f>
        <v>0</v>
      </c>
      <c r="R685" s="51">
        <f>O685*1</f>
        <v>0</v>
      </c>
      <c r="S685" s="51">
        <v>0</v>
      </c>
      <c r="T685" s="51">
        <f>IF(O685=1,4,0)</f>
        <v>0</v>
      </c>
      <c r="U685" s="51">
        <v>1</v>
      </c>
      <c r="V685" s="51">
        <f>O685*4</f>
        <v>0</v>
      </c>
      <c r="W685" s="51">
        <f>IF(L685&gt;O685,0.1,0)</f>
        <v>0</v>
      </c>
      <c r="X685" s="51">
        <f>IF(L685&gt;O685,2,0)</f>
        <v>0</v>
      </c>
    </row>
    <row r="686" spans="1:24" x14ac:dyDescent="0.2">
      <c r="A686" s="77">
        <v>8001599</v>
      </c>
      <c r="B686" s="78" t="s">
        <v>3898</v>
      </c>
      <c r="C686" s="79" t="s">
        <v>670</v>
      </c>
      <c r="D686" s="80">
        <v>12364869</v>
      </c>
      <c r="E686" s="81" t="s">
        <v>638</v>
      </c>
      <c r="F686" s="82" t="s">
        <v>52</v>
      </c>
      <c r="G686" s="83">
        <v>42094</v>
      </c>
      <c r="H686" s="83">
        <v>40909</v>
      </c>
      <c r="I686" s="87">
        <v>46753</v>
      </c>
      <c r="J686" s="86"/>
      <c r="K686" s="82">
        <v>1</v>
      </c>
      <c r="L686" s="51">
        <v>0</v>
      </c>
      <c r="M686" s="51">
        <f>L686</f>
        <v>0</v>
      </c>
      <c r="N686" s="51">
        <f>L686</f>
        <v>0</v>
      </c>
      <c r="O686" s="51">
        <v>0</v>
      </c>
      <c r="P686" s="51">
        <f>L686</f>
        <v>0</v>
      </c>
      <c r="Q686" s="51">
        <f>IF(L686&gt;O686,2,0)</f>
        <v>0</v>
      </c>
      <c r="R686" s="51">
        <f>O686*1</f>
        <v>0</v>
      </c>
      <c r="S686" s="51">
        <v>0</v>
      </c>
      <c r="T686" s="51">
        <f>IF(O686=1,4,0)</f>
        <v>0</v>
      </c>
      <c r="U686" s="51">
        <v>1</v>
      </c>
      <c r="V686" s="51">
        <f>O686*4</f>
        <v>0</v>
      </c>
      <c r="W686" s="51">
        <f>IF(L686&gt;O686,0.1,0)</f>
        <v>0</v>
      </c>
      <c r="X686" s="51">
        <f>IF(L686&gt;O686,2,0)</f>
        <v>0</v>
      </c>
    </row>
    <row r="687" spans="1:24" x14ac:dyDescent="0.2">
      <c r="A687" s="77">
        <v>8001598</v>
      </c>
      <c r="B687" s="78" t="s">
        <v>3899</v>
      </c>
      <c r="C687" s="79" t="s">
        <v>671</v>
      </c>
      <c r="D687" s="80">
        <v>12864866</v>
      </c>
      <c r="E687" s="81" t="s">
        <v>638</v>
      </c>
      <c r="F687" s="82" t="s">
        <v>52</v>
      </c>
      <c r="G687" s="83">
        <v>42094</v>
      </c>
      <c r="H687" s="83">
        <v>40909</v>
      </c>
      <c r="I687" s="87">
        <v>46753</v>
      </c>
      <c r="J687" s="86"/>
      <c r="K687" s="82">
        <v>1</v>
      </c>
      <c r="L687" s="51">
        <v>0</v>
      </c>
      <c r="M687" s="51">
        <f>L687</f>
        <v>0</v>
      </c>
      <c r="N687" s="51">
        <f>L687</f>
        <v>0</v>
      </c>
      <c r="O687" s="51">
        <v>0</v>
      </c>
      <c r="P687" s="51">
        <f>L687</f>
        <v>0</v>
      </c>
      <c r="Q687" s="51">
        <f>IF(L687&gt;O687,2,0)</f>
        <v>0</v>
      </c>
      <c r="R687" s="51">
        <f>O687*1</f>
        <v>0</v>
      </c>
      <c r="S687" s="51">
        <v>0</v>
      </c>
      <c r="T687" s="51">
        <f>IF(O687=1,4,0)</f>
        <v>0</v>
      </c>
      <c r="U687" s="51">
        <v>1</v>
      </c>
      <c r="V687" s="51">
        <f>O687*4</f>
        <v>0</v>
      </c>
      <c r="W687" s="51">
        <f>IF(L687&gt;O687,0.1,0)</f>
        <v>0</v>
      </c>
      <c r="X687" s="51">
        <f>IF(L687&gt;O687,2,0)</f>
        <v>0</v>
      </c>
    </row>
    <row r="688" spans="1:24" x14ac:dyDescent="0.2">
      <c r="A688" s="77">
        <v>8001596</v>
      </c>
      <c r="B688" s="78" t="s">
        <v>3900</v>
      </c>
      <c r="C688" s="79" t="s">
        <v>672</v>
      </c>
      <c r="D688" s="80">
        <v>12864942</v>
      </c>
      <c r="E688" s="81" t="s">
        <v>638</v>
      </c>
      <c r="F688" s="82" t="s">
        <v>52</v>
      </c>
      <c r="G688" s="83">
        <v>42094</v>
      </c>
      <c r="H688" s="83">
        <v>40909</v>
      </c>
      <c r="I688" s="87">
        <v>46753</v>
      </c>
      <c r="J688" s="86"/>
      <c r="K688" s="82">
        <v>1</v>
      </c>
      <c r="L688" s="51">
        <v>0</v>
      </c>
      <c r="M688" s="51">
        <f>L688</f>
        <v>0</v>
      </c>
      <c r="N688" s="51">
        <f>L688</f>
        <v>0</v>
      </c>
      <c r="O688" s="51">
        <v>0</v>
      </c>
      <c r="P688" s="51">
        <f>L688</f>
        <v>0</v>
      </c>
      <c r="Q688" s="51">
        <f>IF(L688&gt;O688,2,0)</f>
        <v>0</v>
      </c>
      <c r="R688" s="51">
        <f>O688*1</f>
        <v>0</v>
      </c>
      <c r="S688" s="51">
        <v>0</v>
      </c>
      <c r="T688" s="51">
        <f>IF(O688=1,4,0)</f>
        <v>0</v>
      </c>
      <c r="U688" s="51">
        <v>1</v>
      </c>
      <c r="V688" s="51">
        <f>O688*4</f>
        <v>0</v>
      </c>
      <c r="W688" s="51">
        <f>IF(L688&gt;O688,0.1,0)</f>
        <v>0</v>
      </c>
      <c r="X688" s="51">
        <f>IF(L688&gt;O688,2,0)</f>
        <v>0</v>
      </c>
    </row>
    <row r="689" spans="1:24" x14ac:dyDescent="0.2">
      <c r="A689" s="77">
        <v>8001595</v>
      </c>
      <c r="B689" s="78" t="s">
        <v>3901</v>
      </c>
      <c r="C689" s="79" t="s">
        <v>673</v>
      </c>
      <c r="D689" s="80">
        <v>12864924</v>
      </c>
      <c r="E689" s="81" t="s">
        <v>638</v>
      </c>
      <c r="F689" s="82" t="s">
        <v>52</v>
      </c>
      <c r="G689" s="83">
        <v>42094</v>
      </c>
      <c r="H689" s="83">
        <v>40909</v>
      </c>
      <c r="I689" s="87">
        <v>46753</v>
      </c>
      <c r="J689" s="86"/>
      <c r="K689" s="82">
        <v>1</v>
      </c>
      <c r="L689" s="51">
        <v>1</v>
      </c>
      <c r="M689" s="51">
        <f>L689</f>
        <v>1</v>
      </c>
      <c r="N689" s="51">
        <f>L689</f>
        <v>1</v>
      </c>
      <c r="O689" s="51">
        <v>0</v>
      </c>
      <c r="P689" s="51">
        <f>L689</f>
        <v>1</v>
      </c>
      <c r="Q689" s="51">
        <f>IF(L689&gt;O689,2,0)</f>
        <v>2</v>
      </c>
      <c r="R689" s="51">
        <f>O689*1</f>
        <v>0</v>
      </c>
      <c r="S689" s="51">
        <v>2</v>
      </c>
      <c r="T689" s="51">
        <f>IF(O689=1,4,0)</f>
        <v>0</v>
      </c>
      <c r="U689" s="51">
        <v>1</v>
      </c>
      <c r="V689" s="51">
        <f>O689*4</f>
        <v>0</v>
      </c>
      <c r="W689" s="51">
        <f>IF(L689&gt;O689,0.1,0)</f>
        <v>0.1</v>
      </c>
      <c r="X689" s="51">
        <f>IF(L689&gt;O689,2,0)</f>
        <v>2</v>
      </c>
    </row>
    <row r="690" spans="1:24" x14ac:dyDescent="0.2">
      <c r="A690" s="77">
        <v>400008615</v>
      </c>
      <c r="B690" s="78" t="s">
        <v>3902</v>
      </c>
      <c r="C690" s="79" t="s">
        <v>674</v>
      </c>
      <c r="D690" s="80">
        <v>12864855</v>
      </c>
      <c r="E690" s="81" t="s">
        <v>638</v>
      </c>
      <c r="F690" s="82" t="s">
        <v>52</v>
      </c>
      <c r="G690" s="83">
        <v>42733</v>
      </c>
      <c r="H690" s="83">
        <v>40909</v>
      </c>
      <c r="I690" s="87">
        <v>46753</v>
      </c>
      <c r="J690" s="86"/>
      <c r="K690" s="82">
        <v>1</v>
      </c>
      <c r="L690" s="51">
        <v>0</v>
      </c>
      <c r="M690" s="51">
        <f>L690</f>
        <v>0</v>
      </c>
      <c r="N690" s="51">
        <f>L690</f>
        <v>0</v>
      </c>
      <c r="O690" s="51">
        <v>0</v>
      </c>
      <c r="P690" s="51">
        <f>L690</f>
        <v>0</v>
      </c>
      <c r="Q690" s="51">
        <f>IF(L690&gt;O690,2,0)</f>
        <v>0</v>
      </c>
      <c r="R690" s="51">
        <f>O690*1</f>
        <v>0</v>
      </c>
      <c r="S690" s="51">
        <v>0</v>
      </c>
      <c r="T690" s="51">
        <f>IF(O690=1,4,0)</f>
        <v>0</v>
      </c>
      <c r="U690" s="51">
        <v>1</v>
      </c>
      <c r="V690" s="51">
        <f>O690*4</f>
        <v>0</v>
      </c>
      <c r="W690" s="51">
        <f>IF(L690&gt;O690,0.1,0)</f>
        <v>0</v>
      </c>
      <c r="X690" s="51">
        <f>IF(L690&gt;O690,2,0)</f>
        <v>0</v>
      </c>
    </row>
    <row r="691" spans="1:24" x14ac:dyDescent="0.2">
      <c r="A691" s="77">
        <v>8001593</v>
      </c>
      <c r="B691" s="78" t="s">
        <v>3903</v>
      </c>
      <c r="C691" s="79" t="s">
        <v>675</v>
      </c>
      <c r="D691" s="80">
        <v>12864845</v>
      </c>
      <c r="E691" s="81" t="s">
        <v>638</v>
      </c>
      <c r="F691" s="82" t="s">
        <v>52</v>
      </c>
      <c r="G691" s="83">
        <v>42094</v>
      </c>
      <c r="H691" s="83">
        <v>40909</v>
      </c>
      <c r="I691" s="87">
        <v>46753</v>
      </c>
      <c r="J691" s="86"/>
      <c r="K691" s="82">
        <v>1</v>
      </c>
      <c r="L691" s="51">
        <v>0</v>
      </c>
      <c r="M691" s="51">
        <f>L691</f>
        <v>0</v>
      </c>
      <c r="N691" s="51">
        <f>L691</f>
        <v>0</v>
      </c>
      <c r="O691" s="51">
        <v>0</v>
      </c>
      <c r="P691" s="51">
        <f>L691</f>
        <v>0</v>
      </c>
      <c r="Q691" s="51">
        <f>IF(L691&gt;O691,2,0)</f>
        <v>0</v>
      </c>
      <c r="R691" s="51">
        <f>O691*1</f>
        <v>0</v>
      </c>
      <c r="S691" s="51">
        <v>0</v>
      </c>
      <c r="T691" s="51">
        <f>IF(O691=1,4,0)</f>
        <v>0</v>
      </c>
      <c r="U691" s="51">
        <v>1</v>
      </c>
      <c r="V691" s="51">
        <f>O691*4</f>
        <v>0</v>
      </c>
      <c r="W691" s="51">
        <f>IF(L691&gt;O691,0.1,0)</f>
        <v>0</v>
      </c>
      <c r="X691" s="51">
        <f>IF(L691&gt;O691,2,0)</f>
        <v>0</v>
      </c>
    </row>
    <row r="692" spans="1:24" x14ac:dyDescent="0.2">
      <c r="A692" s="77">
        <v>8001795</v>
      </c>
      <c r="B692" s="78" t="s">
        <v>3912</v>
      </c>
      <c r="C692" s="79" t="s">
        <v>684</v>
      </c>
      <c r="D692" s="80">
        <v>12864934</v>
      </c>
      <c r="E692" s="81" t="s">
        <v>635</v>
      </c>
      <c r="F692" s="82" t="s">
        <v>52</v>
      </c>
      <c r="G692" s="83">
        <v>42094</v>
      </c>
      <c r="H692" s="83">
        <v>40909</v>
      </c>
      <c r="I692" s="87">
        <v>46753</v>
      </c>
      <c r="J692" s="86"/>
      <c r="K692" s="82">
        <v>1</v>
      </c>
      <c r="L692" s="51">
        <v>0</v>
      </c>
      <c r="M692" s="51">
        <f>L692</f>
        <v>0</v>
      </c>
      <c r="N692" s="51">
        <f>L692</f>
        <v>0</v>
      </c>
      <c r="O692" s="51">
        <v>0</v>
      </c>
      <c r="P692" s="51">
        <f>L692</f>
        <v>0</v>
      </c>
      <c r="Q692" s="51">
        <f>IF(L692&gt;O692,2,0)</f>
        <v>0</v>
      </c>
      <c r="R692" s="51">
        <f>O692*1</f>
        <v>0</v>
      </c>
      <c r="S692" s="51">
        <v>0</v>
      </c>
      <c r="T692" s="51">
        <f>IF(O692=1,4,0)</f>
        <v>0</v>
      </c>
      <c r="U692" s="51">
        <v>1</v>
      </c>
      <c r="V692" s="51">
        <f>O692*4</f>
        <v>0</v>
      </c>
      <c r="W692" s="51">
        <f>IF(L692&gt;O692,0.1,0)</f>
        <v>0</v>
      </c>
      <c r="X692" s="51">
        <f>IF(L692&gt;O692,2,0)</f>
        <v>0</v>
      </c>
    </row>
    <row r="693" spans="1:24" x14ac:dyDescent="0.2">
      <c r="A693" s="77">
        <v>8001592</v>
      </c>
      <c r="B693" s="78" t="s">
        <v>3904</v>
      </c>
      <c r="C693" s="79" t="s">
        <v>676</v>
      </c>
      <c r="D693" s="80">
        <v>12864885</v>
      </c>
      <c r="E693" s="81" t="s">
        <v>638</v>
      </c>
      <c r="F693" s="82" t="s">
        <v>52</v>
      </c>
      <c r="G693" s="83">
        <v>42094</v>
      </c>
      <c r="H693" s="83">
        <v>40909</v>
      </c>
      <c r="I693" s="87">
        <v>46753</v>
      </c>
      <c r="J693" s="86"/>
      <c r="K693" s="82">
        <v>1</v>
      </c>
      <c r="L693" s="51">
        <v>0</v>
      </c>
      <c r="M693" s="51">
        <f>L693</f>
        <v>0</v>
      </c>
      <c r="N693" s="51">
        <f>L693</f>
        <v>0</v>
      </c>
      <c r="O693" s="51">
        <v>0</v>
      </c>
      <c r="P693" s="51">
        <f>L693</f>
        <v>0</v>
      </c>
      <c r="Q693" s="51">
        <f>IF(L693&gt;O693,2,0)</f>
        <v>0</v>
      </c>
      <c r="R693" s="51">
        <f>O693*1</f>
        <v>0</v>
      </c>
      <c r="S693" s="51">
        <v>0</v>
      </c>
      <c r="T693" s="51">
        <f>IF(O693=1,4,0)</f>
        <v>0</v>
      </c>
      <c r="U693" s="51">
        <v>1</v>
      </c>
      <c r="V693" s="51">
        <f>O693*4</f>
        <v>0</v>
      </c>
      <c r="W693" s="51">
        <f>IF(L693&gt;O693,0.1,0)</f>
        <v>0</v>
      </c>
      <c r="X693" s="51">
        <f>IF(L693&gt;O693,2,0)</f>
        <v>0</v>
      </c>
    </row>
    <row r="694" spans="1:24" x14ac:dyDescent="0.2">
      <c r="A694" s="77">
        <v>8001591</v>
      </c>
      <c r="B694" s="78" t="s">
        <v>3905</v>
      </c>
      <c r="C694" s="79" t="s">
        <v>677</v>
      </c>
      <c r="D694" s="80">
        <v>12864844</v>
      </c>
      <c r="E694" s="81" t="s">
        <v>638</v>
      </c>
      <c r="F694" s="82" t="s">
        <v>52</v>
      </c>
      <c r="G694" s="83">
        <v>42094</v>
      </c>
      <c r="H694" s="83">
        <v>40909</v>
      </c>
      <c r="I694" s="87">
        <v>46753</v>
      </c>
      <c r="J694" s="86"/>
      <c r="K694" s="82">
        <v>1</v>
      </c>
      <c r="L694" s="51">
        <v>1</v>
      </c>
      <c r="M694" s="51">
        <f>L694</f>
        <v>1</v>
      </c>
      <c r="N694" s="51">
        <f>L694</f>
        <v>1</v>
      </c>
      <c r="O694" s="51">
        <v>0</v>
      </c>
      <c r="P694" s="51">
        <f>L694</f>
        <v>1</v>
      </c>
      <c r="Q694" s="51">
        <f>IF(L694&gt;O694,2,0)</f>
        <v>2</v>
      </c>
      <c r="R694" s="51">
        <f>O694*1</f>
        <v>0</v>
      </c>
      <c r="S694" s="51">
        <v>2</v>
      </c>
      <c r="T694" s="51">
        <f>IF(O694=1,4,0)</f>
        <v>0</v>
      </c>
      <c r="U694" s="51">
        <v>1</v>
      </c>
      <c r="V694" s="51">
        <f>O694*4</f>
        <v>0</v>
      </c>
      <c r="W694" s="51">
        <f>IF(L694&gt;O694,0.1,0)</f>
        <v>0.1</v>
      </c>
      <c r="X694" s="51">
        <f>IF(L694&gt;O694,2,0)</f>
        <v>2</v>
      </c>
    </row>
    <row r="695" spans="1:24" x14ac:dyDescent="0.2">
      <c r="A695" s="77">
        <v>8001590</v>
      </c>
      <c r="B695" s="78" t="s">
        <v>3906</v>
      </c>
      <c r="C695" s="79" t="s">
        <v>678</v>
      </c>
      <c r="D695" s="80">
        <v>12864948</v>
      </c>
      <c r="E695" s="81" t="s">
        <v>638</v>
      </c>
      <c r="F695" s="82" t="s">
        <v>52</v>
      </c>
      <c r="G695" s="83">
        <v>42094</v>
      </c>
      <c r="H695" s="83">
        <v>40909</v>
      </c>
      <c r="I695" s="87">
        <v>46753</v>
      </c>
      <c r="J695" s="86"/>
      <c r="K695" s="82">
        <v>1</v>
      </c>
      <c r="L695" s="51">
        <v>0</v>
      </c>
      <c r="M695" s="51">
        <f>L695</f>
        <v>0</v>
      </c>
      <c r="N695" s="51">
        <f>L695</f>
        <v>0</v>
      </c>
      <c r="O695" s="51">
        <v>0</v>
      </c>
      <c r="P695" s="51">
        <f>L695</f>
        <v>0</v>
      </c>
      <c r="Q695" s="51">
        <f>IF(L695&gt;O695,2,0)</f>
        <v>0</v>
      </c>
      <c r="R695" s="51">
        <f>O695*1</f>
        <v>0</v>
      </c>
      <c r="S695" s="51">
        <v>0</v>
      </c>
      <c r="T695" s="51">
        <f>IF(O695=1,4,0)</f>
        <v>0</v>
      </c>
      <c r="U695" s="51">
        <v>1</v>
      </c>
      <c r="V695" s="51">
        <f>O695*4</f>
        <v>0</v>
      </c>
      <c r="W695" s="51">
        <f>IF(L695&gt;O695,0.1,0)</f>
        <v>0</v>
      </c>
      <c r="X695" s="51">
        <f>IF(L695&gt;O695,2,0)</f>
        <v>0</v>
      </c>
    </row>
    <row r="696" spans="1:24" x14ac:dyDescent="0.2">
      <c r="A696" s="77">
        <v>1000266</v>
      </c>
      <c r="B696" s="78" t="s">
        <v>3907</v>
      </c>
      <c r="C696" s="79" t="s">
        <v>679</v>
      </c>
      <c r="D696" s="80">
        <v>11602131</v>
      </c>
      <c r="E696" s="81" t="s">
        <v>638</v>
      </c>
      <c r="F696" s="82" t="s">
        <v>52</v>
      </c>
      <c r="G696" s="83">
        <v>42262</v>
      </c>
      <c r="H696" s="83">
        <v>40909</v>
      </c>
      <c r="I696" s="87">
        <v>46753</v>
      </c>
      <c r="J696" s="86"/>
      <c r="K696" s="82">
        <v>1</v>
      </c>
      <c r="L696" s="51">
        <v>0</v>
      </c>
      <c r="M696" s="51">
        <f>L696</f>
        <v>0</v>
      </c>
      <c r="N696" s="51">
        <f>L696</f>
        <v>0</v>
      </c>
      <c r="O696" s="51">
        <v>0</v>
      </c>
      <c r="P696" s="51">
        <f>L696</f>
        <v>0</v>
      </c>
      <c r="Q696" s="51">
        <f>IF(L696&gt;O696,2,0)</f>
        <v>0</v>
      </c>
      <c r="R696" s="51">
        <f>O696*1</f>
        <v>0</v>
      </c>
      <c r="S696" s="51">
        <v>0</v>
      </c>
      <c r="T696" s="51">
        <f>IF(O696=1,4,0)</f>
        <v>0</v>
      </c>
      <c r="U696" s="51">
        <v>1</v>
      </c>
      <c r="V696" s="51">
        <f>O696*4</f>
        <v>0</v>
      </c>
      <c r="W696" s="51">
        <f>IF(L696&gt;O696,0.1,0)</f>
        <v>0</v>
      </c>
      <c r="X696" s="51">
        <f>IF(L696&gt;O696,2,0)</f>
        <v>0</v>
      </c>
    </row>
    <row r="697" spans="1:24" x14ac:dyDescent="0.2">
      <c r="A697" s="77">
        <v>400009458</v>
      </c>
      <c r="B697" s="78" t="s">
        <v>3908</v>
      </c>
      <c r="C697" s="79" t="s">
        <v>680</v>
      </c>
      <c r="D697" s="80">
        <v>12864849</v>
      </c>
      <c r="E697" s="81" t="s">
        <v>638</v>
      </c>
      <c r="F697" s="82" t="s">
        <v>52</v>
      </c>
      <c r="G697" s="83">
        <v>42094</v>
      </c>
      <c r="H697" s="83">
        <v>40909</v>
      </c>
      <c r="I697" s="87">
        <v>46753</v>
      </c>
      <c r="J697" s="86"/>
      <c r="K697" s="82">
        <v>1</v>
      </c>
      <c r="L697" s="51">
        <v>0</v>
      </c>
      <c r="M697" s="51">
        <f>L697</f>
        <v>0</v>
      </c>
      <c r="N697" s="51">
        <f>L697</f>
        <v>0</v>
      </c>
      <c r="O697" s="51">
        <v>0</v>
      </c>
      <c r="P697" s="51">
        <f>L697</f>
        <v>0</v>
      </c>
      <c r="Q697" s="51">
        <f>IF(L697&gt;O697,2,0)</f>
        <v>0</v>
      </c>
      <c r="R697" s="51">
        <f>O697*1</f>
        <v>0</v>
      </c>
      <c r="S697" s="51">
        <v>0</v>
      </c>
      <c r="T697" s="51">
        <f>IF(O697=1,4,0)</f>
        <v>0</v>
      </c>
      <c r="U697" s="51">
        <v>1</v>
      </c>
      <c r="V697" s="51">
        <f>O697*4</f>
        <v>0</v>
      </c>
      <c r="W697" s="51">
        <f>IF(L697&gt;O697,0.1,0)</f>
        <v>0</v>
      </c>
      <c r="X697" s="51">
        <f>IF(L697&gt;O697,2,0)</f>
        <v>0</v>
      </c>
    </row>
    <row r="698" spans="1:24" x14ac:dyDescent="0.2">
      <c r="A698" s="77">
        <v>400007882</v>
      </c>
      <c r="B698" s="78" t="s">
        <v>3909</v>
      </c>
      <c r="C698" s="79" t="s">
        <v>681</v>
      </c>
      <c r="D698" s="80">
        <v>12864939</v>
      </c>
      <c r="E698" s="81" t="s">
        <v>638</v>
      </c>
      <c r="F698" s="82" t="s">
        <v>52</v>
      </c>
      <c r="G698" s="83">
        <v>42094</v>
      </c>
      <c r="H698" s="83">
        <v>40909</v>
      </c>
      <c r="I698" s="87">
        <v>46753</v>
      </c>
      <c r="J698" s="86"/>
      <c r="K698" s="82">
        <v>1</v>
      </c>
      <c r="L698" s="51">
        <v>0</v>
      </c>
      <c r="M698" s="51">
        <f>L698</f>
        <v>0</v>
      </c>
      <c r="N698" s="51">
        <f>L698</f>
        <v>0</v>
      </c>
      <c r="O698" s="51">
        <v>0</v>
      </c>
      <c r="P698" s="51">
        <f>L698</f>
        <v>0</v>
      </c>
      <c r="Q698" s="51">
        <f>IF(L698&gt;O698,2,0)</f>
        <v>0</v>
      </c>
      <c r="R698" s="51">
        <f>O698*1</f>
        <v>0</v>
      </c>
      <c r="S698" s="51">
        <v>0</v>
      </c>
      <c r="T698" s="51">
        <f>IF(O698=1,4,0)</f>
        <v>0</v>
      </c>
      <c r="U698" s="51">
        <v>1</v>
      </c>
      <c r="V698" s="51">
        <f>O698*4</f>
        <v>0</v>
      </c>
      <c r="W698" s="51">
        <f>IF(L698&gt;O698,0.1,0)</f>
        <v>0</v>
      </c>
      <c r="X698" s="51">
        <f>IF(L698&gt;O698,2,0)</f>
        <v>0</v>
      </c>
    </row>
    <row r="699" spans="1:24" x14ac:dyDescent="0.2">
      <c r="A699" s="77">
        <v>8001712</v>
      </c>
      <c r="B699" s="78" t="s">
        <v>3910</v>
      </c>
      <c r="C699" s="79" t="s">
        <v>682</v>
      </c>
      <c r="D699" s="80">
        <v>12864930</v>
      </c>
      <c r="E699" s="81" t="s">
        <v>638</v>
      </c>
      <c r="F699" s="82" t="s">
        <v>52</v>
      </c>
      <c r="G699" s="83">
        <v>42094</v>
      </c>
      <c r="H699" s="83">
        <v>40909</v>
      </c>
      <c r="I699" s="87">
        <v>46753</v>
      </c>
      <c r="J699" s="86"/>
      <c r="K699" s="82">
        <v>1</v>
      </c>
      <c r="L699" s="51">
        <v>1</v>
      </c>
      <c r="M699" s="51">
        <f>L699</f>
        <v>1</v>
      </c>
      <c r="N699" s="51">
        <f>L699</f>
        <v>1</v>
      </c>
      <c r="O699" s="51">
        <v>0</v>
      </c>
      <c r="P699" s="51">
        <f>L699</f>
        <v>1</v>
      </c>
      <c r="Q699" s="51">
        <f>IF(L699&gt;O699,2,0)</f>
        <v>2</v>
      </c>
      <c r="R699" s="51">
        <f>O699*1</f>
        <v>0</v>
      </c>
      <c r="S699" s="51">
        <v>2</v>
      </c>
      <c r="T699" s="51">
        <f>IF(O699=1,4,0)</f>
        <v>0</v>
      </c>
      <c r="U699" s="51">
        <v>1</v>
      </c>
      <c r="V699" s="51">
        <f>O699*4</f>
        <v>0</v>
      </c>
      <c r="W699" s="51">
        <f>IF(L699&gt;O699,0.1,0)</f>
        <v>0.1</v>
      </c>
      <c r="X699" s="51">
        <f>IF(L699&gt;O699,2,0)</f>
        <v>2</v>
      </c>
    </row>
    <row r="700" spans="1:24" x14ac:dyDescent="0.2">
      <c r="A700" s="77">
        <v>2022886</v>
      </c>
      <c r="B700" s="78" t="s">
        <v>3911</v>
      </c>
      <c r="C700" s="79" t="s">
        <v>683</v>
      </c>
      <c r="D700" s="80">
        <v>12864929</v>
      </c>
      <c r="E700" s="81" t="s">
        <v>638</v>
      </c>
      <c r="F700" s="82" t="s">
        <v>52</v>
      </c>
      <c r="G700" s="83">
        <v>45643</v>
      </c>
      <c r="H700" s="83">
        <v>40909</v>
      </c>
      <c r="I700" s="87">
        <v>46753</v>
      </c>
      <c r="J700" s="86"/>
      <c r="K700" s="82">
        <v>1</v>
      </c>
      <c r="L700" s="51">
        <v>0</v>
      </c>
      <c r="M700" s="51">
        <f>L700</f>
        <v>0</v>
      </c>
      <c r="N700" s="51">
        <f>L700</f>
        <v>0</v>
      </c>
      <c r="O700" s="51">
        <v>0</v>
      </c>
      <c r="P700" s="51">
        <f>L700</f>
        <v>0</v>
      </c>
      <c r="Q700" s="51">
        <f>IF(L700&gt;O700,2,0)</f>
        <v>0</v>
      </c>
      <c r="R700" s="51">
        <f>O700*1</f>
        <v>0</v>
      </c>
      <c r="S700" s="51">
        <v>0</v>
      </c>
      <c r="T700" s="51">
        <f>IF(O700=1,4,0)</f>
        <v>0</v>
      </c>
      <c r="U700" s="51">
        <v>1</v>
      </c>
      <c r="V700" s="51">
        <f>O700*4</f>
        <v>0</v>
      </c>
      <c r="W700" s="51">
        <f>IF(L700&gt;O700,0.1,0)</f>
        <v>0</v>
      </c>
      <c r="X700" s="51">
        <f>IF(L700&gt;O700,2,0)</f>
        <v>0</v>
      </c>
    </row>
    <row r="701" spans="1:24" x14ac:dyDescent="0.2">
      <c r="A701" s="77">
        <v>400008030</v>
      </c>
      <c r="B701" s="78" t="s">
        <v>3924</v>
      </c>
      <c r="C701" s="79" t="s">
        <v>692</v>
      </c>
      <c r="D701" s="80">
        <v>12864861</v>
      </c>
      <c r="E701" s="81" t="s">
        <v>635</v>
      </c>
      <c r="F701" s="82" t="s">
        <v>52</v>
      </c>
      <c r="G701" s="83">
        <v>42094</v>
      </c>
      <c r="H701" s="83">
        <v>40909</v>
      </c>
      <c r="I701" s="87">
        <v>46753</v>
      </c>
      <c r="J701" s="86"/>
      <c r="K701" s="82">
        <v>1</v>
      </c>
      <c r="L701" s="51">
        <v>1</v>
      </c>
      <c r="M701" s="51">
        <f>L701</f>
        <v>1</v>
      </c>
      <c r="N701" s="51">
        <f>L701</f>
        <v>1</v>
      </c>
      <c r="O701" s="51">
        <v>0</v>
      </c>
      <c r="P701" s="51">
        <f>L701</f>
        <v>1</v>
      </c>
      <c r="Q701" s="51">
        <f>IF(L701&gt;O701,2,0)</f>
        <v>2</v>
      </c>
      <c r="R701" s="51">
        <f>O701*1</f>
        <v>0</v>
      </c>
      <c r="S701" s="51">
        <v>2</v>
      </c>
      <c r="T701" s="51">
        <f>IF(O701=1,4,0)</f>
        <v>0</v>
      </c>
      <c r="U701" s="51">
        <v>1</v>
      </c>
      <c r="V701" s="51">
        <f>O701*4</f>
        <v>0</v>
      </c>
      <c r="W701" s="51">
        <f>IF(L701&gt;O701,0.1,0)</f>
        <v>0.1</v>
      </c>
      <c r="X701" s="51">
        <f>IF(L701&gt;O701,2,0)</f>
        <v>2</v>
      </c>
    </row>
    <row r="702" spans="1:24" x14ac:dyDescent="0.2">
      <c r="A702" s="77">
        <v>2027172</v>
      </c>
      <c r="B702" s="78" t="s">
        <v>3913</v>
      </c>
      <c r="C702" s="79" t="s">
        <v>4526</v>
      </c>
      <c r="D702" s="80">
        <v>12864871</v>
      </c>
      <c r="E702" s="81" t="s">
        <v>638</v>
      </c>
      <c r="F702" s="82" t="s">
        <v>52</v>
      </c>
      <c r="G702" s="83">
        <v>45952</v>
      </c>
      <c r="H702" s="83">
        <v>40909</v>
      </c>
      <c r="I702" s="87">
        <v>46753</v>
      </c>
      <c r="J702" s="86"/>
      <c r="K702" s="82">
        <v>1</v>
      </c>
      <c r="L702" s="51">
        <v>0</v>
      </c>
      <c r="M702" s="51">
        <f>L702</f>
        <v>0</v>
      </c>
      <c r="N702" s="51">
        <f>L702</f>
        <v>0</v>
      </c>
      <c r="O702" s="51">
        <v>0</v>
      </c>
      <c r="P702" s="51">
        <f>L702</f>
        <v>0</v>
      </c>
      <c r="Q702" s="51">
        <f>IF(L702&gt;O702,2,0)</f>
        <v>0</v>
      </c>
      <c r="R702" s="51">
        <f>O702*1</f>
        <v>0</v>
      </c>
      <c r="S702" s="51">
        <v>0</v>
      </c>
      <c r="T702" s="51">
        <f>IF(O702=1,4,0)</f>
        <v>0</v>
      </c>
      <c r="U702" s="51">
        <v>1</v>
      </c>
      <c r="V702" s="51">
        <f>O702*4</f>
        <v>0</v>
      </c>
      <c r="W702" s="51">
        <f>IF(L702&gt;O702,0.1,0)</f>
        <v>0</v>
      </c>
      <c r="X702" s="51">
        <f>IF(L702&gt;O702,2,0)</f>
        <v>0</v>
      </c>
    </row>
    <row r="703" spans="1:24" x14ac:dyDescent="0.2">
      <c r="A703" s="77">
        <v>2012123</v>
      </c>
      <c r="B703" s="78" t="s">
        <v>3914</v>
      </c>
      <c r="C703" s="79" t="s">
        <v>685</v>
      </c>
      <c r="D703" s="80">
        <v>12864943</v>
      </c>
      <c r="E703" s="81" t="s">
        <v>638</v>
      </c>
      <c r="F703" s="82" t="s">
        <v>52</v>
      </c>
      <c r="G703" s="83">
        <v>42900</v>
      </c>
      <c r="H703" s="83">
        <v>40909</v>
      </c>
      <c r="I703" s="87">
        <v>46753</v>
      </c>
      <c r="J703" s="86"/>
      <c r="K703" s="82">
        <v>1</v>
      </c>
      <c r="L703" s="51">
        <v>1</v>
      </c>
      <c r="M703" s="51">
        <f>L703</f>
        <v>1</v>
      </c>
      <c r="N703" s="51">
        <f>L703</f>
        <v>1</v>
      </c>
      <c r="O703" s="51">
        <v>0</v>
      </c>
      <c r="P703" s="51">
        <f>L703</f>
        <v>1</v>
      </c>
      <c r="Q703" s="51">
        <f>IF(L703&gt;O703,2,0)</f>
        <v>2</v>
      </c>
      <c r="R703" s="51">
        <f>O703*1</f>
        <v>0</v>
      </c>
      <c r="S703" s="51">
        <v>2</v>
      </c>
      <c r="T703" s="51">
        <f>IF(O703=1,4,0)</f>
        <v>0</v>
      </c>
      <c r="U703" s="51">
        <v>1</v>
      </c>
      <c r="V703" s="51">
        <f>O703*4</f>
        <v>0</v>
      </c>
      <c r="W703" s="51">
        <f>IF(L703&gt;O703,0.1,0)</f>
        <v>0.1</v>
      </c>
      <c r="X703" s="51">
        <f>IF(L703&gt;O703,2,0)</f>
        <v>2</v>
      </c>
    </row>
    <row r="704" spans="1:24" x14ac:dyDescent="0.2">
      <c r="A704" s="77" t="s">
        <v>3915</v>
      </c>
      <c r="B704" s="78" t="s">
        <v>3916</v>
      </c>
      <c r="C704" s="79" t="s">
        <v>4527</v>
      </c>
      <c r="D704" s="80">
        <v>12864842</v>
      </c>
      <c r="E704" s="81" t="s">
        <v>638</v>
      </c>
      <c r="F704" s="82" t="s">
        <v>105</v>
      </c>
      <c r="G704" s="83">
        <v>42094</v>
      </c>
      <c r="H704" s="83">
        <v>40909</v>
      </c>
      <c r="I704" s="87">
        <v>46753</v>
      </c>
      <c r="J704" s="86"/>
      <c r="K704" s="82">
        <v>1</v>
      </c>
      <c r="L704" s="51">
        <v>0</v>
      </c>
      <c r="M704" s="51">
        <f>L704</f>
        <v>0</v>
      </c>
      <c r="N704" s="51">
        <f>L704</f>
        <v>0</v>
      </c>
      <c r="O704" s="51">
        <v>0</v>
      </c>
      <c r="P704" s="51">
        <f>L704</f>
        <v>0</v>
      </c>
      <c r="Q704" s="51">
        <f>IF(L704&gt;O704,2,0)</f>
        <v>0</v>
      </c>
      <c r="R704" s="51">
        <f>O704*1</f>
        <v>0</v>
      </c>
      <c r="S704" s="51">
        <v>0</v>
      </c>
      <c r="T704" s="51">
        <f>IF(O704=1,4,0)</f>
        <v>0</v>
      </c>
      <c r="U704" s="51">
        <v>1</v>
      </c>
      <c r="V704" s="51">
        <f>O704*4</f>
        <v>0</v>
      </c>
      <c r="W704" s="51">
        <f>IF(L704&gt;O704,0.1,0)</f>
        <v>0</v>
      </c>
      <c r="X704" s="51">
        <f>IF(L704&gt;O704,2,0)</f>
        <v>0</v>
      </c>
    </row>
    <row r="705" spans="1:24" x14ac:dyDescent="0.2">
      <c r="A705" s="77">
        <v>2024366</v>
      </c>
      <c r="B705" s="78" t="s">
        <v>3917</v>
      </c>
      <c r="C705" s="79" t="s">
        <v>4528</v>
      </c>
      <c r="D705" s="80">
        <v>12596427</v>
      </c>
      <c r="E705" s="81" t="s">
        <v>638</v>
      </c>
      <c r="F705" s="82" t="s">
        <v>52</v>
      </c>
      <c r="G705" s="83">
        <v>45758</v>
      </c>
      <c r="H705" s="83">
        <v>40909</v>
      </c>
      <c r="I705" s="87">
        <v>46753</v>
      </c>
      <c r="J705" s="86"/>
      <c r="K705" s="82">
        <v>1</v>
      </c>
      <c r="L705" s="51">
        <v>0</v>
      </c>
      <c r="M705" s="51">
        <f>L705</f>
        <v>0</v>
      </c>
      <c r="N705" s="51">
        <f>L705</f>
        <v>0</v>
      </c>
      <c r="O705" s="51">
        <v>0</v>
      </c>
      <c r="P705" s="51">
        <f>L705</f>
        <v>0</v>
      </c>
      <c r="Q705" s="51">
        <f>IF(L705&gt;O705,2,0)</f>
        <v>0</v>
      </c>
      <c r="R705" s="51">
        <f>O705*1</f>
        <v>0</v>
      </c>
      <c r="S705" s="51">
        <v>0</v>
      </c>
      <c r="T705" s="51">
        <f>IF(O705=1,4,0)</f>
        <v>0</v>
      </c>
      <c r="U705" s="51">
        <v>1</v>
      </c>
      <c r="V705" s="51">
        <f>O705*4</f>
        <v>0</v>
      </c>
      <c r="W705" s="51">
        <f>IF(L705&gt;O705,0.1,0)</f>
        <v>0</v>
      </c>
      <c r="X705" s="51">
        <f>IF(L705&gt;O705,2,0)</f>
        <v>0</v>
      </c>
    </row>
    <row r="706" spans="1:24" x14ac:dyDescent="0.2">
      <c r="A706" s="77">
        <v>2018359</v>
      </c>
      <c r="B706" s="78" t="s">
        <v>3918</v>
      </c>
      <c r="C706" s="79" t="s">
        <v>686</v>
      </c>
      <c r="D706" s="80">
        <v>12864847</v>
      </c>
      <c r="E706" s="81" t="s">
        <v>638</v>
      </c>
      <c r="F706" s="82" t="s">
        <v>52</v>
      </c>
      <c r="G706" s="83">
        <v>42094</v>
      </c>
      <c r="H706" s="83">
        <v>40909</v>
      </c>
      <c r="I706" s="87">
        <v>46753</v>
      </c>
      <c r="J706" s="86"/>
      <c r="K706" s="82">
        <v>1</v>
      </c>
      <c r="L706" s="51">
        <v>0</v>
      </c>
      <c r="M706" s="51">
        <f>L706</f>
        <v>0</v>
      </c>
      <c r="N706" s="51">
        <f>L706</f>
        <v>0</v>
      </c>
      <c r="O706" s="51">
        <v>0</v>
      </c>
      <c r="P706" s="51">
        <f>L706</f>
        <v>0</v>
      </c>
      <c r="Q706" s="51">
        <f>IF(L706&gt;O706,2,0)</f>
        <v>0</v>
      </c>
      <c r="R706" s="51">
        <f>O706*1</f>
        <v>0</v>
      </c>
      <c r="S706" s="51">
        <v>0</v>
      </c>
      <c r="T706" s="51">
        <f>IF(O706=1,4,0)</f>
        <v>0</v>
      </c>
      <c r="U706" s="51">
        <v>1</v>
      </c>
      <c r="V706" s="51">
        <f>O706*4</f>
        <v>0</v>
      </c>
      <c r="W706" s="51">
        <f>IF(L706&gt;O706,0.1,0)</f>
        <v>0</v>
      </c>
      <c r="X706" s="51">
        <f>IF(L706&gt;O706,2,0)</f>
        <v>0</v>
      </c>
    </row>
    <row r="707" spans="1:24" x14ac:dyDescent="0.2">
      <c r="A707" s="77">
        <v>8001703</v>
      </c>
      <c r="B707" s="78" t="s">
        <v>3919</v>
      </c>
      <c r="C707" s="79" t="s">
        <v>687</v>
      </c>
      <c r="D707" s="80">
        <v>12862264</v>
      </c>
      <c r="E707" s="81" t="s">
        <v>638</v>
      </c>
      <c r="F707" s="82" t="s">
        <v>52</v>
      </c>
      <c r="G707" s="83">
        <v>42094</v>
      </c>
      <c r="H707" s="83">
        <v>40909</v>
      </c>
      <c r="I707" s="87">
        <v>46753</v>
      </c>
      <c r="J707" s="86"/>
      <c r="K707" s="82">
        <v>1</v>
      </c>
      <c r="L707" s="51">
        <v>0</v>
      </c>
      <c r="M707" s="51">
        <f>L707</f>
        <v>0</v>
      </c>
      <c r="N707" s="51">
        <f>L707</f>
        <v>0</v>
      </c>
      <c r="O707" s="51">
        <v>0</v>
      </c>
      <c r="P707" s="51">
        <f>L707</f>
        <v>0</v>
      </c>
      <c r="Q707" s="51">
        <f>IF(L707&gt;O707,2,0)</f>
        <v>0</v>
      </c>
      <c r="R707" s="51">
        <f>O707*1</f>
        <v>0</v>
      </c>
      <c r="S707" s="51">
        <v>0</v>
      </c>
      <c r="T707" s="51">
        <f>IF(O707=1,4,0)</f>
        <v>0</v>
      </c>
      <c r="U707" s="51">
        <v>1</v>
      </c>
      <c r="V707" s="51">
        <f>O707*4</f>
        <v>0</v>
      </c>
      <c r="W707" s="51">
        <f>IF(L707&gt;O707,0.1,0)</f>
        <v>0</v>
      </c>
      <c r="X707" s="51">
        <f>IF(L707&gt;O707,2,0)</f>
        <v>0</v>
      </c>
    </row>
    <row r="708" spans="1:24" x14ac:dyDescent="0.2">
      <c r="A708" s="77">
        <v>8001702</v>
      </c>
      <c r="B708" s="78" t="s">
        <v>3920</v>
      </c>
      <c r="C708" s="79" t="s">
        <v>688</v>
      </c>
      <c r="D708" s="80">
        <v>12862256</v>
      </c>
      <c r="E708" s="81" t="s">
        <v>638</v>
      </c>
      <c r="F708" s="82" t="s">
        <v>52</v>
      </c>
      <c r="G708" s="83">
        <v>42094</v>
      </c>
      <c r="H708" s="83">
        <v>40909</v>
      </c>
      <c r="I708" s="87">
        <v>46753</v>
      </c>
      <c r="J708" s="86"/>
      <c r="K708" s="82">
        <v>1</v>
      </c>
      <c r="L708" s="51">
        <v>1</v>
      </c>
      <c r="M708" s="51">
        <f>L708</f>
        <v>1</v>
      </c>
      <c r="N708" s="51">
        <f>L708</f>
        <v>1</v>
      </c>
      <c r="O708" s="51">
        <v>0</v>
      </c>
      <c r="P708" s="51">
        <f>L708</f>
        <v>1</v>
      </c>
      <c r="Q708" s="51">
        <f>IF(L708&gt;O708,2,0)</f>
        <v>2</v>
      </c>
      <c r="R708" s="51">
        <f>O708*1</f>
        <v>0</v>
      </c>
      <c r="S708" s="51">
        <v>2</v>
      </c>
      <c r="T708" s="51">
        <f>IF(O708=1,4,0)</f>
        <v>0</v>
      </c>
      <c r="U708" s="51">
        <v>1</v>
      </c>
      <c r="V708" s="51">
        <f>O708*4</f>
        <v>0</v>
      </c>
      <c r="W708" s="51">
        <f>IF(L708&gt;O708,0.1,0)</f>
        <v>0.1</v>
      </c>
      <c r="X708" s="51">
        <f>IF(L708&gt;O708,2,0)</f>
        <v>2</v>
      </c>
    </row>
    <row r="709" spans="1:24" x14ac:dyDescent="0.2">
      <c r="A709" s="77">
        <v>8001701</v>
      </c>
      <c r="B709" s="78" t="s">
        <v>3921</v>
      </c>
      <c r="C709" s="79" t="s">
        <v>689</v>
      </c>
      <c r="D709" s="80">
        <v>12862260</v>
      </c>
      <c r="E709" s="81" t="s">
        <v>638</v>
      </c>
      <c r="F709" s="82" t="s">
        <v>52</v>
      </c>
      <c r="G709" s="83">
        <v>42094</v>
      </c>
      <c r="H709" s="83">
        <v>40909</v>
      </c>
      <c r="I709" s="87">
        <v>46753</v>
      </c>
      <c r="J709" s="86"/>
      <c r="K709" s="82">
        <v>1</v>
      </c>
      <c r="L709" s="51">
        <v>0</v>
      </c>
      <c r="M709" s="51">
        <f>L709</f>
        <v>0</v>
      </c>
      <c r="N709" s="51">
        <f>L709</f>
        <v>0</v>
      </c>
      <c r="O709" s="51">
        <v>0</v>
      </c>
      <c r="P709" s="51">
        <f>L709</f>
        <v>0</v>
      </c>
      <c r="Q709" s="51">
        <f>IF(L709&gt;O709,2,0)</f>
        <v>0</v>
      </c>
      <c r="R709" s="51">
        <f>O709*1</f>
        <v>0</v>
      </c>
      <c r="S709" s="51">
        <v>0</v>
      </c>
      <c r="T709" s="51">
        <f>IF(O709=1,4,0)</f>
        <v>0</v>
      </c>
      <c r="U709" s="51">
        <v>1</v>
      </c>
      <c r="V709" s="51">
        <f>O709*4</f>
        <v>0</v>
      </c>
      <c r="W709" s="51">
        <f>IF(L709&gt;O709,0.1,0)</f>
        <v>0</v>
      </c>
      <c r="X709" s="51">
        <f>IF(L709&gt;O709,2,0)</f>
        <v>0</v>
      </c>
    </row>
    <row r="710" spans="1:24" x14ac:dyDescent="0.2">
      <c r="A710" s="77">
        <v>2016219</v>
      </c>
      <c r="B710" s="78" t="s">
        <v>3922</v>
      </c>
      <c r="C710" s="79" t="s">
        <v>690</v>
      </c>
      <c r="D710" s="80">
        <v>12862323</v>
      </c>
      <c r="E710" s="81" t="s">
        <v>638</v>
      </c>
      <c r="F710" s="82" t="s">
        <v>52</v>
      </c>
      <c r="G710" s="83">
        <v>42324</v>
      </c>
      <c r="H710" s="83">
        <v>40909</v>
      </c>
      <c r="I710" s="87">
        <v>46753</v>
      </c>
      <c r="J710" s="86"/>
      <c r="K710" s="82">
        <v>1</v>
      </c>
      <c r="L710" s="51">
        <v>0</v>
      </c>
      <c r="M710" s="51">
        <f>L710</f>
        <v>0</v>
      </c>
      <c r="N710" s="51">
        <f>L710</f>
        <v>0</v>
      </c>
      <c r="O710" s="51">
        <v>0</v>
      </c>
      <c r="P710" s="51">
        <f>L710</f>
        <v>0</v>
      </c>
      <c r="Q710" s="51">
        <f>IF(L710&gt;O710,2,0)</f>
        <v>0</v>
      </c>
      <c r="R710" s="51">
        <f>O710*1</f>
        <v>0</v>
      </c>
      <c r="S710" s="51">
        <v>0</v>
      </c>
      <c r="T710" s="51">
        <f>IF(O710=1,4,0)</f>
        <v>0</v>
      </c>
      <c r="U710" s="51">
        <v>1</v>
      </c>
      <c r="V710" s="51">
        <f>O710*4</f>
        <v>0</v>
      </c>
      <c r="W710" s="51">
        <f>IF(L710&gt;O710,0.1,0)</f>
        <v>0</v>
      </c>
      <c r="X710" s="51">
        <f>IF(L710&gt;O710,2,0)</f>
        <v>0</v>
      </c>
    </row>
    <row r="711" spans="1:24" x14ac:dyDescent="0.2">
      <c r="A711" s="77">
        <v>2015871</v>
      </c>
      <c r="B711" s="78" t="s">
        <v>3923</v>
      </c>
      <c r="C711" s="79" t="s">
        <v>691</v>
      </c>
      <c r="D711" s="80">
        <v>12862299</v>
      </c>
      <c r="E711" s="81" t="s">
        <v>638</v>
      </c>
      <c r="F711" s="82" t="s">
        <v>52</v>
      </c>
      <c r="G711" s="83">
        <v>42094</v>
      </c>
      <c r="H711" s="83">
        <v>40909</v>
      </c>
      <c r="I711" s="87">
        <v>46753</v>
      </c>
      <c r="J711" s="86"/>
      <c r="K711" s="82">
        <v>1</v>
      </c>
      <c r="L711" s="51">
        <v>0</v>
      </c>
      <c r="M711" s="51">
        <f>L711</f>
        <v>0</v>
      </c>
      <c r="N711" s="51">
        <f>L711</f>
        <v>0</v>
      </c>
      <c r="O711" s="51">
        <v>0</v>
      </c>
      <c r="P711" s="51">
        <f>L711</f>
        <v>0</v>
      </c>
      <c r="Q711" s="51">
        <f>IF(L711&gt;O711,2,0)</f>
        <v>0</v>
      </c>
      <c r="R711" s="51">
        <f>O711*1</f>
        <v>0</v>
      </c>
      <c r="S711" s="51">
        <v>0</v>
      </c>
      <c r="T711" s="51">
        <f>IF(O711=1,4,0)</f>
        <v>0</v>
      </c>
      <c r="U711" s="51">
        <v>1</v>
      </c>
      <c r="V711" s="51">
        <f>O711*4</f>
        <v>0</v>
      </c>
      <c r="W711" s="51">
        <f>IF(L711&gt;O711,0.1,0)</f>
        <v>0</v>
      </c>
      <c r="X711" s="51">
        <f>IF(L711&gt;O711,2,0)</f>
        <v>0</v>
      </c>
    </row>
    <row r="712" spans="1:24" x14ac:dyDescent="0.2">
      <c r="A712" s="77">
        <v>8001793</v>
      </c>
      <c r="B712" s="78" t="s">
        <v>3934</v>
      </c>
      <c r="C712" s="79" t="s">
        <v>700</v>
      </c>
      <c r="D712" s="80">
        <v>12864947</v>
      </c>
      <c r="E712" s="81" t="s">
        <v>638</v>
      </c>
      <c r="F712" s="82" t="s">
        <v>52</v>
      </c>
      <c r="G712" s="83">
        <v>42094</v>
      </c>
      <c r="H712" s="83">
        <v>40969</v>
      </c>
      <c r="I712" s="87">
        <v>46813</v>
      </c>
      <c r="J712" s="86"/>
      <c r="K712" s="82">
        <v>1</v>
      </c>
      <c r="L712" s="51">
        <v>0</v>
      </c>
      <c r="M712" s="51">
        <f>L712</f>
        <v>0</v>
      </c>
      <c r="N712" s="51">
        <f>L712</f>
        <v>0</v>
      </c>
      <c r="O712" s="51">
        <v>0</v>
      </c>
      <c r="P712" s="51">
        <f>L712</f>
        <v>0</v>
      </c>
      <c r="Q712" s="51">
        <f>IF(L712&gt;O712,2,0)</f>
        <v>0</v>
      </c>
      <c r="R712" s="51">
        <f>O712*1</f>
        <v>0</v>
      </c>
      <c r="S712" s="51">
        <v>0</v>
      </c>
      <c r="T712" s="51">
        <f>IF(O712=1,4,0)</f>
        <v>0</v>
      </c>
      <c r="U712" s="51">
        <v>1</v>
      </c>
      <c r="V712" s="51">
        <f>O712*4</f>
        <v>0</v>
      </c>
      <c r="W712" s="51">
        <f>IF(L712&gt;O712,0.1,0)</f>
        <v>0</v>
      </c>
      <c r="X712" s="51">
        <f>IF(L712&gt;O712,2,0)</f>
        <v>0</v>
      </c>
    </row>
    <row r="713" spans="1:24" x14ac:dyDescent="0.2">
      <c r="A713" s="77">
        <v>2027106</v>
      </c>
      <c r="B713" s="78" t="s">
        <v>3925</v>
      </c>
      <c r="C713" s="79" t="s">
        <v>4529</v>
      </c>
      <c r="D713" s="80">
        <v>12862250</v>
      </c>
      <c r="E713" s="81" t="s">
        <v>638</v>
      </c>
      <c r="F713" s="82" t="s">
        <v>52</v>
      </c>
      <c r="G713" s="83">
        <v>45930</v>
      </c>
      <c r="H713" s="83">
        <v>40909</v>
      </c>
      <c r="I713" s="87">
        <v>46753</v>
      </c>
      <c r="J713" s="86"/>
      <c r="K713" s="82">
        <v>1</v>
      </c>
      <c r="L713" s="51">
        <v>0</v>
      </c>
      <c r="M713" s="51">
        <f>L713</f>
        <v>0</v>
      </c>
      <c r="N713" s="51">
        <f>L713</f>
        <v>0</v>
      </c>
      <c r="O713" s="51">
        <v>0</v>
      </c>
      <c r="P713" s="51">
        <f>L713</f>
        <v>0</v>
      </c>
      <c r="Q713" s="51">
        <f>IF(L713&gt;O713,2,0)</f>
        <v>0</v>
      </c>
      <c r="R713" s="51">
        <f>O713*1</f>
        <v>0</v>
      </c>
      <c r="S713" s="51">
        <v>0</v>
      </c>
      <c r="T713" s="51">
        <f>IF(O713=1,4,0)</f>
        <v>0</v>
      </c>
      <c r="U713" s="51">
        <v>1</v>
      </c>
      <c r="V713" s="51">
        <f>O713*4</f>
        <v>0</v>
      </c>
      <c r="W713" s="51">
        <f>IF(L713&gt;O713,0.1,0)</f>
        <v>0</v>
      </c>
      <c r="X713" s="51">
        <f>IF(L713&gt;O713,2,0)</f>
        <v>0</v>
      </c>
    </row>
    <row r="714" spans="1:24" x14ac:dyDescent="0.2">
      <c r="A714" s="77">
        <v>2015872</v>
      </c>
      <c r="B714" s="78" t="s">
        <v>3926</v>
      </c>
      <c r="C714" s="79" t="s">
        <v>693</v>
      </c>
      <c r="D714" s="80">
        <v>12862335</v>
      </c>
      <c r="E714" s="81" t="s">
        <v>638</v>
      </c>
      <c r="F714" s="82" t="s">
        <v>52</v>
      </c>
      <c r="G714" s="83">
        <v>42610</v>
      </c>
      <c r="H714" s="83">
        <v>40909</v>
      </c>
      <c r="I714" s="87">
        <v>46753</v>
      </c>
      <c r="J714" s="86"/>
      <c r="K714" s="82">
        <v>1</v>
      </c>
      <c r="L714" s="51">
        <v>0</v>
      </c>
      <c r="M714" s="51">
        <f>L714</f>
        <v>0</v>
      </c>
      <c r="N714" s="51">
        <f>L714</f>
        <v>0</v>
      </c>
      <c r="O714" s="51">
        <v>0</v>
      </c>
      <c r="P714" s="51">
        <f>L714</f>
        <v>0</v>
      </c>
      <c r="Q714" s="51">
        <f>IF(L714&gt;O714,2,0)</f>
        <v>0</v>
      </c>
      <c r="R714" s="51">
        <f>O714*1</f>
        <v>0</v>
      </c>
      <c r="S714" s="51">
        <v>0</v>
      </c>
      <c r="T714" s="51">
        <f>IF(O714=1,4,0)</f>
        <v>0</v>
      </c>
      <c r="U714" s="51">
        <v>1</v>
      </c>
      <c r="V714" s="51">
        <f>O714*4</f>
        <v>0</v>
      </c>
      <c r="W714" s="51">
        <f>IF(L714&gt;O714,0.1,0)</f>
        <v>0</v>
      </c>
      <c r="X714" s="51">
        <f>IF(L714&gt;O714,2,0)</f>
        <v>0</v>
      </c>
    </row>
    <row r="715" spans="1:24" x14ac:dyDescent="0.2">
      <c r="A715" s="77">
        <v>2016920</v>
      </c>
      <c r="B715" s="78" t="s">
        <v>3927</v>
      </c>
      <c r="C715" s="79" t="s">
        <v>694</v>
      </c>
      <c r="D715" s="80">
        <v>12862229</v>
      </c>
      <c r="E715" s="81" t="s">
        <v>638</v>
      </c>
      <c r="F715" s="82" t="s">
        <v>52</v>
      </c>
      <c r="G715" s="83">
        <v>42094</v>
      </c>
      <c r="H715" s="83">
        <v>40909</v>
      </c>
      <c r="I715" s="87">
        <v>46753</v>
      </c>
      <c r="J715" s="86"/>
      <c r="K715" s="82">
        <v>1</v>
      </c>
      <c r="L715" s="51">
        <v>1</v>
      </c>
      <c r="M715" s="51">
        <f>L715</f>
        <v>1</v>
      </c>
      <c r="N715" s="51">
        <f>L715</f>
        <v>1</v>
      </c>
      <c r="O715" s="51">
        <v>0</v>
      </c>
      <c r="P715" s="51">
        <f>L715</f>
        <v>1</v>
      </c>
      <c r="Q715" s="51">
        <f>IF(L715&gt;O715,2,0)</f>
        <v>2</v>
      </c>
      <c r="R715" s="51">
        <f>O715*1</f>
        <v>0</v>
      </c>
      <c r="S715" s="51">
        <v>2</v>
      </c>
      <c r="T715" s="51">
        <f>IF(O715=1,4,0)</f>
        <v>0</v>
      </c>
      <c r="U715" s="51">
        <v>1</v>
      </c>
      <c r="V715" s="51">
        <f>O715*4</f>
        <v>0</v>
      </c>
      <c r="W715" s="51">
        <f>IF(L715&gt;O715,0.1,0)</f>
        <v>0.1</v>
      </c>
      <c r="X715" s="51">
        <f>IF(L715&gt;O715,2,0)</f>
        <v>2</v>
      </c>
    </row>
    <row r="716" spans="1:24" x14ac:dyDescent="0.2">
      <c r="A716" s="77">
        <v>2023016</v>
      </c>
      <c r="B716" s="78" t="s">
        <v>3928</v>
      </c>
      <c r="C716" s="79" t="s">
        <v>18</v>
      </c>
      <c r="D716" s="80">
        <v>12862340</v>
      </c>
      <c r="E716" s="81" t="s">
        <v>638</v>
      </c>
      <c r="F716" s="82" t="s">
        <v>52</v>
      </c>
      <c r="G716" s="83">
        <v>45651</v>
      </c>
      <c r="H716" s="83">
        <v>40909</v>
      </c>
      <c r="I716" s="87">
        <v>46753</v>
      </c>
      <c r="J716" s="86"/>
      <c r="K716" s="82">
        <v>1</v>
      </c>
      <c r="L716" s="51">
        <v>0</v>
      </c>
      <c r="M716" s="51">
        <f>L716</f>
        <v>0</v>
      </c>
      <c r="N716" s="51">
        <f>L716</f>
        <v>0</v>
      </c>
      <c r="O716" s="51">
        <v>0</v>
      </c>
      <c r="P716" s="51">
        <f>L716</f>
        <v>0</v>
      </c>
      <c r="Q716" s="51">
        <f>IF(L716&gt;O716,2,0)</f>
        <v>0</v>
      </c>
      <c r="R716" s="51">
        <f>O716*1</f>
        <v>0</v>
      </c>
      <c r="S716" s="51">
        <v>0</v>
      </c>
      <c r="T716" s="51">
        <f>IF(O716=1,4,0)</f>
        <v>0</v>
      </c>
      <c r="U716" s="51">
        <v>1</v>
      </c>
      <c r="V716" s="51">
        <f>O716*4</f>
        <v>0</v>
      </c>
      <c r="W716" s="51">
        <f>IF(L716&gt;O716,0.1,0)</f>
        <v>0</v>
      </c>
      <c r="X716" s="51">
        <f>IF(L716&gt;O716,2,0)</f>
        <v>0</v>
      </c>
    </row>
    <row r="717" spans="1:24" x14ac:dyDescent="0.2">
      <c r="A717" s="77">
        <v>8001694</v>
      </c>
      <c r="B717" s="78" t="s">
        <v>3929</v>
      </c>
      <c r="C717" s="79" t="s">
        <v>695</v>
      </c>
      <c r="D717" s="80">
        <v>12862329</v>
      </c>
      <c r="E717" s="81" t="s">
        <v>638</v>
      </c>
      <c r="F717" s="82" t="s">
        <v>52</v>
      </c>
      <c r="G717" s="83">
        <v>42094</v>
      </c>
      <c r="H717" s="83">
        <v>40909</v>
      </c>
      <c r="I717" s="87">
        <v>46753</v>
      </c>
      <c r="J717" s="86"/>
      <c r="K717" s="82">
        <v>1</v>
      </c>
      <c r="L717" s="51">
        <v>0</v>
      </c>
      <c r="M717" s="51">
        <f>L717</f>
        <v>0</v>
      </c>
      <c r="N717" s="51">
        <f>L717</f>
        <v>0</v>
      </c>
      <c r="O717" s="51">
        <v>0</v>
      </c>
      <c r="P717" s="51">
        <f>L717</f>
        <v>0</v>
      </c>
      <c r="Q717" s="51">
        <f>IF(L717&gt;O717,2,0)</f>
        <v>0</v>
      </c>
      <c r="R717" s="51">
        <f>O717*1</f>
        <v>0</v>
      </c>
      <c r="S717" s="51">
        <v>0</v>
      </c>
      <c r="T717" s="51">
        <f>IF(O717=1,4,0)</f>
        <v>0</v>
      </c>
      <c r="U717" s="51">
        <v>1</v>
      </c>
      <c r="V717" s="51">
        <f>O717*4</f>
        <v>0</v>
      </c>
      <c r="W717" s="51">
        <f>IF(L717&gt;O717,0.1,0)</f>
        <v>0</v>
      </c>
      <c r="X717" s="51">
        <f>IF(L717&gt;O717,2,0)</f>
        <v>0</v>
      </c>
    </row>
    <row r="718" spans="1:24" x14ac:dyDescent="0.2">
      <c r="A718" s="77">
        <v>8001693</v>
      </c>
      <c r="B718" s="78" t="s">
        <v>3930</v>
      </c>
      <c r="C718" s="79" t="s">
        <v>696</v>
      </c>
      <c r="D718" s="80">
        <v>12950059</v>
      </c>
      <c r="E718" s="81" t="s">
        <v>638</v>
      </c>
      <c r="F718" s="82" t="s">
        <v>52</v>
      </c>
      <c r="G718" s="83">
        <v>42094</v>
      </c>
      <c r="H718" s="83">
        <v>40909</v>
      </c>
      <c r="I718" s="87">
        <v>46753</v>
      </c>
      <c r="J718" s="86"/>
      <c r="K718" s="82">
        <v>1</v>
      </c>
      <c r="L718" s="51">
        <v>0</v>
      </c>
      <c r="M718" s="51">
        <f>L718</f>
        <v>0</v>
      </c>
      <c r="N718" s="51">
        <f>L718</f>
        <v>0</v>
      </c>
      <c r="O718" s="51">
        <v>0</v>
      </c>
      <c r="P718" s="51">
        <f>L718</f>
        <v>0</v>
      </c>
      <c r="Q718" s="51">
        <f>IF(L718&gt;O718,2,0)</f>
        <v>0</v>
      </c>
      <c r="R718" s="51">
        <f>O718*1</f>
        <v>0</v>
      </c>
      <c r="S718" s="51">
        <v>0</v>
      </c>
      <c r="T718" s="51">
        <f>IF(O718=1,4,0)</f>
        <v>0</v>
      </c>
      <c r="U718" s="51">
        <v>1</v>
      </c>
      <c r="V718" s="51">
        <f>O718*4</f>
        <v>0</v>
      </c>
      <c r="W718" s="51">
        <f>IF(L718&gt;O718,0.1,0)</f>
        <v>0</v>
      </c>
      <c r="X718" s="51">
        <f>IF(L718&gt;O718,2,0)</f>
        <v>0</v>
      </c>
    </row>
    <row r="719" spans="1:24" x14ac:dyDescent="0.2">
      <c r="A719" s="77">
        <v>8001692</v>
      </c>
      <c r="B719" s="78" t="s">
        <v>3931</v>
      </c>
      <c r="C719" s="79" t="s">
        <v>697</v>
      </c>
      <c r="D719" s="80">
        <v>12952215</v>
      </c>
      <c r="E719" s="81" t="s">
        <v>638</v>
      </c>
      <c r="F719" s="82" t="s">
        <v>52</v>
      </c>
      <c r="G719" s="83">
        <v>42094</v>
      </c>
      <c r="H719" s="83">
        <v>40909</v>
      </c>
      <c r="I719" s="87">
        <v>46753</v>
      </c>
      <c r="J719" s="86"/>
      <c r="K719" s="82">
        <v>1</v>
      </c>
      <c r="L719" s="51">
        <v>1</v>
      </c>
      <c r="M719" s="51">
        <f>L719</f>
        <v>1</v>
      </c>
      <c r="N719" s="51">
        <f>L719</f>
        <v>1</v>
      </c>
      <c r="O719" s="51">
        <v>0</v>
      </c>
      <c r="P719" s="51">
        <f>L719</f>
        <v>1</v>
      </c>
      <c r="Q719" s="51">
        <f>IF(L719&gt;O719,2,0)</f>
        <v>2</v>
      </c>
      <c r="R719" s="51">
        <f>O719*1</f>
        <v>0</v>
      </c>
      <c r="S719" s="51">
        <v>2</v>
      </c>
      <c r="T719" s="51">
        <f>IF(O719=1,4,0)</f>
        <v>0</v>
      </c>
      <c r="U719" s="51">
        <v>1</v>
      </c>
      <c r="V719" s="51">
        <f>O719*4</f>
        <v>0</v>
      </c>
      <c r="W719" s="51">
        <f>IF(L719&gt;O719,0.1,0)</f>
        <v>0.1</v>
      </c>
      <c r="X719" s="51">
        <f>IF(L719&gt;O719,2,0)</f>
        <v>2</v>
      </c>
    </row>
    <row r="720" spans="1:24" x14ac:dyDescent="0.2">
      <c r="A720" s="77">
        <v>8001690</v>
      </c>
      <c r="B720" s="78" t="s">
        <v>3932</v>
      </c>
      <c r="C720" s="79" t="s">
        <v>698</v>
      </c>
      <c r="D720" s="80">
        <v>12952158</v>
      </c>
      <c r="E720" s="81" t="s">
        <v>638</v>
      </c>
      <c r="F720" s="82" t="s">
        <v>52</v>
      </c>
      <c r="G720" s="83">
        <v>42094</v>
      </c>
      <c r="H720" s="83">
        <v>40909</v>
      </c>
      <c r="I720" s="87">
        <v>46753</v>
      </c>
      <c r="J720" s="86"/>
      <c r="K720" s="82">
        <v>1</v>
      </c>
      <c r="L720" s="51">
        <v>0</v>
      </c>
      <c r="M720" s="51">
        <f>L720</f>
        <v>0</v>
      </c>
      <c r="N720" s="51">
        <f>L720</f>
        <v>0</v>
      </c>
      <c r="O720" s="51">
        <v>0</v>
      </c>
      <c r="P720" s="51">
        <f>L720</f>
        <v>0</v>
      </c>
      <c r="Q720" s="51">
        <f>IF(L720&gt;O720,2,0)</f>
        <v>0</v>
      </c>
      <c r="R720" s="51">
        <f>O720*1</f>
        <v>0</v>
      </c>
      <c r="S720" s="51">
        <v>0</v>
      </c>
      <c r="T720" s="51">
        <f>IF(O720=1,4,0)</f>
        <v>0</v>
      </c>
      <c r="U720" s="51">
        <v>1</v>
      </c>
      <c r="V720" s="51">
        <f>O720*4</f>
        <v>0</v>
      </c>
      <c r="W720" s="51">
        <f>IF(L720&gt;O720,0.1,0)</f>
        <v>0</v>
      </c>
      <c r="X720" s="51">
        <f>IF(L720&gt;O720,2,0)</f>
        <v>0</v>
      </c>
    </row>
    <row r="721" spans="1:24" x14ac:dyDescent="0.2">
      <c r="A721" s="77">
        <v>8001689</v>
      </c>
      <c r="B721" s="78" t="s">
        <v>3933</v>
      </c>
      <c r="C721" s="79" t="s">
        <v>699</v>
      </c>
      <c r="D721" s="80">
        <v>12619573</v>
      </c>
      <c r="E721" s="81" t="s">
        <v>638</v>
      </c>
      <c r="F721" s="82" t="s">
        <v>52</v>
      </c>
      <c r="G721" s="83">
        <v>42094</v>
      </c>
      <c r="H721" s="83">
        <v>40909</v>
      </c>
      <c r="I721" s="87">
        <v>46753</v>
      </c>
      <c r="J721" s="86"/>
      <c r="K721" s="82">
        <v>1</v>
      </c>
      <c r="L721" s="51">
        <v>0</v>
      </c>
      <c r="M721" s="51">
        <f>L721</f>
        <v>0</v>
      </c>
      <c r="N721" s="51">
        <f>L721</f>
        <v>0</v>
      </c>
      <c r="O721" s="51">
        <v>0</v>
      </c>
      <c r="P721" s="51">
        <f>L721</f>
        <v>0</v>
      </c>
      <c r="Q721" s="51">
        <f>IF(L721&gt;O721,2,0)</f>
        <v>0</v>
      </c>
      <c r="R721" s="51">
        <f>O721*1</f>
        <v>0</v>
      </c>
      <c r="S721" s="51">
        <v>0</v>
      </c>
      <c r="T721" s="51">
        <f>IF(O721=1,4,0)</f>
        <v>0</v>
      </c>
      <c r="U721" s="51">
        <v>1</v>
      </c>
      <c r="V721" s="51">
        <f>O721*4</f>
        <v>0</v>
      </c>
      <c r="W721" s="51">
        <f>IF(L721&gt;O721,0.1,0)</f>
        <v>0</v>
      </c>
      <c r="X721" s="51">
        <f>IF(L721&gt;O721,2,0)</f>
        <v>0</v>
      </c>
    </row>
    <row r="722" spans="1:24" x14ac:dyDescent="0.2">
      <c r="A722" s="77">
        <v>8001792</v>
      </c>
      <c r="B722" s="78" t="s">
        <v>3944</v>
      </c>
      <c r="C722" s="79" t="s">
        <v>709</v>
      </c>
      <c r="D722" s="80">
        <v>12864870</v>
      </c>
      <c r="E722" s="81" t="s">
        <v>638</v>
      </c>
      <c r="F722" s="82" t="s">
        <v>52</v>
      </c>
      <c r="G722" s="83">
        <v>42094</v>
      </c>
      <c r="H722" s="83">
        <v>41274</v>
      </c>
      <c r="I722" s="87">
        <v>47118</v>
      </c>
      <c r="J722" s="86"/>
      <c r="K722" s="82">
        <v>1</v>
      </c>
      <c r="L722" s="51">
        <v>0</v>
      </c>
      <c r="M722" s="51">
        <f>L722</f>
        <v>0</v>
      </c>
      <c r="N722" s="51">
        <f>L722</f>
        <v>0</v>
      </c>
      <c r="O722" s="51">
        <v>0</v>
      </c>
      <c r="P722" s="51">
        <f>L722</f>
        <v>0</v>
      </c>
      <c r="Q722" s="51">
        <f>IF(L722&gt;O722,2,0)</f>
        <v>0</v>
      </c>
      <c r="R722" s="51">
        <f>O722*1</f>
        <v>0</v>
      </c>
      <c r="S722" s="51">
        <v>0</v>
      </c>
      <c r="T722" s="51">
        <f>IF(O722=1,4,0)</f>
        <v>0</v>
      </c>
      <c r="U722" s="51">
        <v>1</v>
      </c>
      <c r="V722" s="51">
        <f>O722*4</f>
        <v>0</v>
      </c>
      <c r="W722" s="51">
        <f>IF(L722&gt;O722,0.1,0)</f>
        <v>0</v>
      </c>
      <c r="X722" s="51">
        <f>IF(L722&gt;O722,2,0)</f>
        <v>0</v>
      </c>
    </row>
    <row r="723" spans="1:24" x14ac:dyDescent="0.2">
      <c r="A723" s="77">
        <v>2019808</v>
      </c>
      <c r="B723" s="78" t="s">
        <v>3935</v>
      </c>
      <c r="C723" s="79" t="s">
        <v>701</v>
      </c>
      <c r="D723" s="80">
        <v>12367001</v>
      </c>
      <c r="E723" s="81" t="s">
        <v>638</v>
      </c>
      <c r="F723" s="82" t="s">
        <v>52</v>
      </c>
      <c r="G723" s="83">
        <v>42094</v>
      </c>
      <c r="H723" s="83">
        <v>41274</v>
      </c>
      <c r="I723" s="87">
        <v>47118</v>
      </c>
      <c r="J723" s="86"/>
      <c r="K723" s="82">
        <v>1</v>
      </c>
      <c r="L723" s="51">
        <v>0</v>
      </c>
      <c r="M723" s="51">
        <f>L723</f>
        <v>0</v>
      </c>
      <c r="N723" s="51">
        <f>L723</f>
        <v>0</v>
      </c>
      <c r="O723" s="51">
        <v>0</v>
      </c>
      <c r="P723" s="51">
        <f>L723</f>
        <v>0</v>
      </c>
      <c r="Q723" s="51">
        <f>IF(L723&gt;O723,2,0)</f>
        <v>0</v>
      </c>
      <c r="R723" s="51">
        <f>O723*1</f>
        <v>0</v>
      </c>
      <c r="S723" s="51">
        <v>0</v>
      </c>
      <c r="T723" s="51">
        <f>IF(O723=1,4,0)</f>
        <v>0</v>
      </c>
      <c r="U723" s="51">
        <v>1</v>
      </c>
      <c r="V723" s="51">
        <f>O723*4</f>
        <v>0</v>
      </c>
      <c r="W723" s="51">
        <f>IF(L723&gt;O723,0.1,0)</f>
        <v>0</v>
      </c>
      <c r="X723" s="51">
        <f>IF(L723&gt;O723,2,0)</f>
        <v>0</v>
      </c>
    </row>
    <row r="724" spans="1:24" x14ac:dyDescent="0.2">
      <c r="A724" s="77">
        <v>8001687</v>
      </c>
      <c r="B724" s="78" t="s">
        <v>3936</v>
      </c>
      <c r="C724" s="79" t="s">
        <v>702</v>
      </c>
      <c r="D724" s="80">
        <v>12952205</v>
      </c>
      <c r="E724" s="81" t="s">
        <v>638</v>
      </c>
      <c r="F724" s="82" t="s">
        <v>52</v>
      </c>
      <c r="G724" s="83">
        <v>42094</v>
      </c>
      <c r="H724" s="83">
        <v>41274</v>
      </c>
      <c r="I724" s="87">
        <v>47118</v>
      </c>
      <c r="J724" s="86"/>
      <c r="K724" s="82">
        <v>1</v>
      </c>
      <c r="L724" s="51">
        <v>1</v>
      </c>
      <c r="M724" s="51">
        <f>L724</f>
        <v>1</v>
      </c>
      <c r="N724" s="51">
        <f>L724</f>
        <v>1</v>
      </c>
      <c r="O724" s="51">
        <v>0</v>
      </c>
      <c r="P724" s="51">
        <f>L724</f>
        <v>1</v>
      </c>
      <c r="Q724" s="51">
        <f>IF(L724&gt;O724,2,0)</f>
        <v>2</v>
      </c>
      <c r="R724" s="51">
        <f>O724*1</f>
        <v>0</v>
      </c>
      <c r="S724" s="51">
        <v>2</v>
      </c>
      <c r="T724" s="51">
        <f>IF(O724=1,4,0)</f>
        <v>0</v>
      </c>
      <c r="U724" s="51">
        <v>1</v>
      </c>
      <c r="V724" s="51">
        <f>O724*4</f>
        <v>0</v>
      </c>
      <c r="W724" s="51">
        <f>IF(L724&gt;O724,0.1,0)</f>
        <v>0.1</v>
      </c>
      <c r="X724" s="51">
        <f>IF(L724&gt;O724,2,0)</f>
        <v>2</v>
      </c>
    </row>
    <row r="725" spans="1:24" x14ac:dyDescent="0.2">
      <c r="A725" s="77">
        <v>8001686</v>
      </c>
      <c r="B725" s="78" t="s">
        <v>3937</v>
      </c>
      <c r="C725" s="79" t="s">
        <v>703</v>
      </c>
      <c r="D725" s="80">
        <v>12927374</v>
      </c>
      <c r="E725" s="81" t="s">
        <v>638</v>
      </c>
      <c r="F725" s="82" t="s">
        <v>52</v>
      </c>
      <c r="G725" s="83">
        <v>42094</v>
      </c>
      <c r="H725" s="83">
        <v>41274</v>
      </c>
      <c r="I725" s="87">
        <v>47118</v>
      </c>
      <c r="J725" s="86"/>
      <c r="K725" s="82">
        <v>1</v>
      </c>
      <c r="L725" s="51">
        <v>0</v>
      </c>
      <c r="M725" s="51">
        <f>L725</f>
        <v>0</v>
      </c>
      <c r="N725" s="51">
        <f>L725</f>
        <v>0</v>
      </c>
      <c r="O725" s="51">
        <v>0</v>
      </c>
      <c r="P725" s="51">
        <f>L725</f>
        <v>0</v>
      </c>
      <c r="Q725" s="51">
        <f>IF(L725&gt;O725,2,0)</f>
        <v>0</v>
      </c>
      <c r="R725" s="51">
        <f>O725*1</f>
        <v>0</v>
      </c>
      <c r="S725" s="51">
        <v>0</v>
      </c>
      <c r="T725" s="51">
        <f>IF(O725=1,4,0)</f>
        <v>0</v>
      </c>
      <c r="U725" s="51">
        <v>1</v>
      </c>
      <c r="V725" s="51">
        <f>O725*4</f>
        <v>0</v>
      </c>
      <c r="W725" s="51">
        <f>IF(L725&gt;O725,0.1,0)</f>
        <v>0</v>
      </c>
      <c r="X725" s="51">
        <f>IF(L725&gt;O725,2,0)</f>
        <v>0</v>
      </c>
    </row>
    <row r="726" spans="1:24" x14ac:dyDescent="0.2">
      <c r="A726" s="77">
        <v>8001685</v>
      </c>
      <c r="B726" s="78" t="s">
        <v>3938</v>
      </c>
      <c r="C726" s="79" t="s">
        <v>704</v>
      </c>
      <c r="D726" s="80">
        <v>12950114</v>
      </c>
      <c r="E726" s="81" t="s">
        <v>638</v>
      </c>
      <c r="F726" s="82" t="s">
        <v>52</v>
      </c>
      <c r="G726" s="83">
        <v>42094</v>
      </c>
      <c r="H726" s="83">
        <v>41274</v>
      </c>
      <c r="I726" s="87">
        <v>47118</v>
      </c>
      <c r="J726" s="86"/>
      <c r="K726" s="82">
        <v>1</v>
      </c>
      <c r="L726" s="51">
        <v>0</v>
      </c>
      <c r="M726" s="51">
        <f>L726</f>
        <v>0</v>
      </c>
      <c r="N726" s="51">
        <f>L726</f>
        <v>0</v>
      </c>
      <c r="O726" s="51">
        <v>0</v>
      </c>
      <c r="P726" s="51">
        <f>L726</f>
        <v>0</v>
      </c>
      <c r="Q726" s="51">
        <f>IF(L726&gt;O726,2,0)</f>
        <v>0</v>
      </c>
      <c r="R726" s="51">
        <f>O726*1</f>
        <v>0</v>
      </c>
      <c r="S726" s="51">
        <v>0</v>
      </c>
      <c r="T726" s="51">
        <f>IF(O726=1,4,0)</f>
        <v>0</v>
      </c>
      <c r="U726" s="51">
        <v>1</v>
      </c>
      <c r="V726" s="51">
        <f>O726*4</f>
        <v>0</v>
      </c>
      <c r="W726" s="51">
        <f>IF(L726&gt;O726,0.1,0)</f>
        <v>0</v>
      </c>
      <c r="X726" s="51">
        <f>IF(L726&gt;O726,2,0)</f>
        <v>0</v>
      </c>
    </row>
    <row r="727" spans="1:24" x14ac:dyDescent="0.2">
      <c r="A727" s="77">
        <v>8001684</v>
      </c>
      <c r="B727" s="78" t="s">
        <v>3939</v>
      </c>
      <c r="C727" s="79" t="s">
        <v>705</v>
      </c>
      <c r="D727" s="80">
        <v>12860910</v>
      </c>
      <c r="E727" s="81" t="s">
        <v>638</v>
      </c>
      <c r="F727" s="82" t="s">
        <v>52</v>
      </c>
      <c r="G727" s="83">
        <v>42094</v>
      </c>
      <c r="H727" s="83">
        <v>41274</v>
      </c>
      <c r="I727" s="87">
        <v>47118</v>
      </c>
      <c r="J727" s="86"/>
      <c r="K727" s="82">
        <v>1</v>
      </c>
      <c r="L727" s="51">
        <v>0</v>
      </c>
      <c r="M727" s="51">
        <f>L727</f>
        <v>0</v>
      </c>
      <c r="N727" s="51">
        <f>L727</f>
        <v>0</v>
      </c>
      <c r="O727" s="51">
        <v>0</v>
      </c>
      <c r="P727" s="51">
        <f>L727</f>
        <v>0</v>
      </c>
      <c r="Q727" s="51">
        <f>IF(L727&gt;O727,2,0)</f>
        <v>0</v>
      </c>
      <c r="R727" s="51">
        <f>O727*1</f>
        <v>0</v>
      </c>
      <c r="S727" s="51">
        <v>0</v>
      </c>
      <c r="T727" s="51">
        <f>IF(O727=1,4,0)</f>
        <v>0</v>
      </c>
      <c r="U727" s="51">
        <v>1</v>
      </c>
      <c r="V727" s="51">
        <f>O727*4</f>
        <v>0</v>
      </c>
      <c r="W727" s="51">
        <f>IF(L727&gt;O727,0.1,0)</f>
        <v>0</v>
      </c>
      <c r="X727" s="51">
        <f>IF(L727&gt;O727,2,0)</f>
        <v>0</v>
      </c>
    </row>
    <row r="728" spans="1:24" x14ac:dyDescent="0.2">
      <c r="A728" s="77">
        <v>8001682</v>
      </c>
      <c r="B728" s="78" t="s">
        <v>3940</v>
      </c>
      <c r="C728" s="79" t="s">
        <v>706</v>
      </c>
      <c r="D728" s="80">
        <v>12619515</v>
      </c>
      <c r="E728" s="81" t="s">
        <v>638</v>
      </c>
      <c r="F728" s="82" t="s">
        <v>52</v>
      </c>
      <c r="G728" s="83">
        <v>42094</v>
      </c>
      <c r="H728" s="83">
        <v>41274</v>
      </c>
      <c r="I728" s="87">
        <v>47118</v>
      </c>
      <c r="J728" s="86"/>
      <c r="K728" s="82">
        <v>1</v>
      </c>
      <c r="L728" s="51">
        <v>0</v>
      </c>
      <c r="M728" s="51">
        <f>L728</f>
        <v>0</v>
      </c>
      <c r="N728" s="51">
        <f>L728</f>
        <v>0</v>
      </c>
      <c r="O728" s="51">
        <v>0</v>
      </c>
      <c r="P728" s="51">
        <f>L728</f>
        <v>0</v>
      </c>
      <c r="Q728" s="51">
        <f>IF(L728&gt;O728,2,0)</f>
        <v>0</v>
      </c>
      <c r="R728" s="51">
        <f>O728*1</f>
        <v>0</v>
      </c>
      <c r="S728" s="51">
        <v>0</v>
      </c>
      <c r="T728" s="51">
        <f>IF(O728=1,4,0)</f>
        <v>0</v>
      </c>
      <c r="U728" s="51">
        <v>1</v>
      </c>
      <c r="V728" s="51">
        <f>O728*4</f>
        <v>0</v>
      </c>
      <c r="W728" s="51">
        <f>IF(L728&gt;O728,0.1,0)</f>
        <v>0</v>
      </c>
      <c r="X728" s="51">
        <f>IF(L728&gt;O728,2,0)</f>
        <v>0</v>
      </c>
    </row>
    <row r="729" spans="1:24" x14ac:dyDescent="0.2">
      <c r="A729" s="77">
        <v>2022464</v>
      </c>
      <c r="B729" s="78" t="s">
        <v>3941</v>
      </c>
      <c r="C729" s="79" t="s">
        <v>707</v>
      </c>
      <c r="D729" s="80">
        <v>12952234</v>
      </c>
      <c r="E729" s="81" t="s">
        <v>638</v>
      </c>
      <c r="F729" s="82" t="s">
        <v>52</v>
      </c>
      <c r="G729" s="83">
        <v>45629</v>
      </c>
      <c r="H729" s="83">
        <v>41274</v>
      </c>
      <c r="I729" s="87">
        <v>47118</v>
      </c>
      <c r="J729" s="86"/>
      <c r="K729" s="82">
        <v>1</v>
      </c>
      <c r="L729" s="51">
        <v>0</v>
      </c>
      <c r="M729" s="51">
        <f>L729</f>
        <v>0</v>
      </c>
      <c r="N729" s="51">
        <f>L729</f>
        <v>0</v>
      </c>
      <c r="O729" s="51">
        <v>0</v>
      </c>
      <c r="P729" s="51">
        <f>L729</f>
        <v>0</v>
      </c>
      <c r="Q729" s="51">
        <f>IF(L729&gt;O729,2,0)</f>
        <v>0</v>
      </c>
      <c r="R729" s="51">
        <f>O729*1</f>
        <v>0</v>
      </c>
      <c r="S729" s="51">
        <v>0</v>
      </c>
      <c r="T729" s="51">
        <f>IF(O729=1,4,0)</f>
        <v>0</v>
      </c>
      <c r="U729" s="51">
        <v>1</v>
      </c>
      <c r="V729" s="51">
        <f>O729*4</f>
        <v>0</v>
      </c>
      <c r="W729" s="51">
        <f>IF(L729&gt;O729,0.1,0)</f>
        <v>0</v>
      </c>
      <c r="X729" s="51">
        <f>IF(L729&gt;O729,2,0)</f>
        <v>0</v>
      </c>
    </row>
    <row r="730" spans="1:24" x14ac:dyDescent="0.2">
      <c r="A730" s="77">
        <v>2017471</v>
      </c>
      <c r="B730" s="78" t="s">
        <v>3942</v>
      </c>
      <c r="C730" s="79" t="s">
        <v>708</v>
      </c>
      <c r="D730" s="80">
        <v>12952221</v>
      </c>
      <c r="E730" s="81" t="s">
        <v>638</v>
      </c>
      <c r="F730" s="82" t="s">
        <v>52</v>
      </c>
      <c r="G730" s="83">
        <v>42094</v>
      </c>
      <c r="H730" s="83">
        <v>41274</v>
      </c>
      <c r="I730" s="87">
        <v>47118</v>
      </c>
      <c r="J730" s="86"/>
      <c r="K730" s="82">
        <v>1</v>
      </c>
      <c r="L730" s="51">
        <v>1</v>
      </c>
      <c r="M730" s="51">
        <f>L730</f>
        <v>1</v>
      </c>
      <c r="N730" s="51">
        <f>L730</f>
        <v>1</v>
      </c>
      <c r="O730" s="51">
        <v>0</v>
      </c>
      <c r="P730" s="51">
        <f>L730</f>
        <v>1</v>
      </c>
      <c r="Q730" s="51">
        <f>IF(L730&gt;O730,2,0)</f>
        <v>2</v>
      </c>
      <c r="R730" s="51">
        <f>O730*1</f>
        <v>0</v>
      </c>
      <c r="S730" s="51">
        <v>2</v>
      </c>
      <c r="T730" s="51">
        <f>IF(O730=1,4,0)</f>
        <v>0</v>
      </c>
      <c r="U730" s="51">
        <v>1</v>
      </c>
      <c r="V730" s="51">
        <f>O730*4</f>
        <v>0</v>
      </c>
      <c r="W730" s="51">
        <f>IF(L730&gt;O730,0.1,0)</f>
        <v>0.1</v>
      </c>
      <c r="X730" s="51">
        <f>IF(L730&gt;O730,2,0)</f>
        <v>2</v>
      </c>
    </row>
    <row r="731" spans="1:24" x14ac:dyDescent="0.2">
      <c r="A731" s="77">
        <v>2024054</v>
      </c>
      <c r="B731" s="78" t="s">
        <v>3943</v>
      </c>
      <c r="C731" s="79" t="s">
        <v>4530</v>
      </c>
      <c r="D731" s="80">
        <v>12950142</v>
      </c>
      <c r="E731" s="81" t="s">
        <v>638</v>
      </c>
      <c r="F731" s="82" t="s">
        <v>52</v>
      </c>
      <c r="G731" s="83">
        <v>45716</v>
      </c>
      <c r="H731" s="83">
        <v>41274</v>
      </c>
      <c r="I731" s="87">
        <v>47118</v>
      </c>
      <c r="J731" s="86"/>
      <c r="K731" s="82">
        <v>1</v>
      </c>
      <c r="L731" s="51">
        <v>0</v>
      </c>
      <c r="M731" s="51">
        <f>L731</f>
        <v>0</v>
      </c>
      <c r="N731" s="51">
        <f>L731</f>
        <v>0</v>
      </c>
      <c r="O731" s="51">
        <v>0</v>
      </c>
      <c r="P731" s="51">
        <f>L731</f>
        <v>0</v>
      </c>
      <c r="Q731" s="51">
        <f>IF(L731&gt;O731,2,0)</f>
        <v>0</v>
      </c>
      <c r="R731" s="51">
        <f>O731*1</f>
        <v>0</v>
      </c>
      <c r="S731" s="51">
        <v>0</v>
      </c>
      <c r="T731" s="51">
        <f>IF(O731=1,4,0)</f>
        <v>0</v>
      </c>
      <c r="U731" s="51">
        <v>1</v>
      </c>
      <c r="V731" s="51">
        <f>O731*4</f>
        <v>0</v>
      </c>
      <c r="W731" s="51">
        <f>IF(L731&gt;O731,0.1,0)</f>
        <v>0</v>
      </c>
      <c r="X731" s="51">
        <f>IF(L731&gt;O731,2,0)</f>
        <v>0</v>
      </c>
    </row>
    <row r="732" spans="1:24" x14ac:dyDescent="0.2">
      <c r="A732" s="77">
        <v>2017255</v>
      </c>
      <c r="B732" s="78" t="s">
        <v>3954</v>
      </c>
      <c r="C732" s="79" t="s">
        <v>718</v>
      </c>
      <c r="D732" s="80">
        <v>12864927</v>
      </c>
      <c r="E732" s="81" t="s">
        <v>638</v>
      </c>
      <c r="F732" s="82" t="s">
        <v>52</v>
      </c>
      <c r="G732" s="83">
        <v>42094</v>
      </c>
      <c r="H732" s="83">
        <v>41000</v>
      </c>
      <c r="I732" s="87">
        <v>46844</v>
      </c>
      <c r="J732" s="86"/>
      <c r="K732" s="82">
        <v>1</v>
      </c>
      <c r="L732" s="51">
        <v>0</v>
      </c>
      <c r="M732" s="51">
        <f>L732</f>
        <v>0</v>
      </c>
      <c r="N732" s="51">
        <f>L732</f>
        <v>0</v>
      </c>
      <c r="O732" s="51">
        <v>0</v>
      </c>
      <c r="P732" s="51">
        <f>L732</f>
        <v>0</v>
      </c>
      <c r="Q732" s="51">
        <f>IF(L732&gt;O732,2,0)</f>
        <v>0</v>
      </c>
      <c r="R732" s="51">
        <f>O732*1</f>
        <v>0</v>
      </c>
      <c r="S732" s="51">
        <v>0</v>
      </c>
      <c r="T732" s="51">
        <f>IF(O732=1,4,0)</f>
        <v>0</v>
      </c>
      <c r="U732" s="51">
        <v>1</v>
      </c>
      <c r="V732" s="51">
        <f>O732*4</f>
        <v>0</v>
      </c>
      <c r="W732" s="51">
        <f>IF(L732&gt;O732,0.1,0)</f>
        <v>0</v>
      </c>
      <c r="X732" s="51">
        <f>IF(L732&gt;O732,2,0)</f>
        <v>0</v>
      </c>
    </row>
    <row r="733" spans="1:24" x14ac:dyDescent="0.2">
      <c r="A733" s="77">
        <v>2015660</v>
      </c>
      <c r="B733" s="78" t="s">
        <v>3945</v>
      </c>
      <c r="C733" s="79" t="s">
        <v>710</v>
      </c>
      <c r="D733" s="80">
        <v>12950058</v>
      </c>
      <c r="E733" s="81" t="s">
        <v>638</v>
      </c>
      <c r="F733" s="82" t="s">
        <v>52</v>
      </c>
      <c r="G733" s="83">
        <v>42094</v>
      </c>
      <c r="H733" s="83">
        <v>41274</v>
      </c>
      <c r="I733" s="87">
        <v>47118</v>
      </c>
      <c r="J733" s="86"/>
      <c r="K733" s="82">
        <v>1</v>
      </c>
      <c r="L733" s="51">
        <v>0</v>
      </c>
      <c r="M733" s="51">
        <f>L733</f>
        <v>0</v>
      </c>
      <c r="N733" s="51">
        <f>L733</f>
        <v>0</v>
      </c>
      <c r="O733" s="51">
        <v>0</v>
      </c>
      <c r="P733" s="51">
        <f>L733</f>
        <v>0</v>
      </c>
      <c r="Q733" s="51">
        <f>IF(L733&gt;O733,2,0)</f>
        <v>0</v>
      </c>
      <c r="R733" s="51">
        <f>O733*1</f>
        <v>0</v>
      </c>
      <c r="S733" s="51">
        <v>0</v>
      </c>
      <c r="T733" s="51">
        <f>IF(O733=1,4,0)</f>
        <v>0</v>
      </c>
      <c r="U733" s="51">
        <v>1</v>
      </c>
      <c r="V733" s="51">
        <f>O733*4</f>
        <v>0</v>
      </c>
      <c r="W733" s="51">
        <f>IF(L733&gt;O733,0.1,0)</f>
        <v>0</v>
      </c>
      <c r="X733" s="51">
        <f>IF(L733&gt;O733,2,0)</f>
        <v>0</v>
      </c>
    </row>
    <row r="734" spans="1:24" x14ac:dyDescent="0.2">
      <c r="A734" s="77">
        <v>8001677</v>
      </c>
      <c r="B734" s="78" t="s">
        <v>3946</v>
      </c>
      <c r="C734" s="79" t="s">
        <v>711</v>
      </c>
      <c r="D734" s="80">
        <v>12619584</v>
      </c>
      <c r="E734" s="81" t="s">
        <v>638</v>
      </c>
      <c r="F734" s="82" t="s">
        <v>52</v>
      </c>
      <c r="G734" s="83">
        <v>42094</v>
      </c>
      <c r="H734" s="83">
        <v>41205</v>
      </c>
      <c r="I734" s="87">
        <v>47049</v>
      </c>
      <c r="J734" s="86"/>
      <c r="K734" s="82">
        <v>1</v>
      </c>
      <c r="L734" s="51">
        <v>0</v>
      </c>
      <c r="M734" s="51">
        <f>L734</f>
        <v>0</v>
      </c>
      <c r="N734" s="51">
        <f>L734</f>
        <v>0</v>
      </c>
      <c r="O734" s="51">
        <v>0</v>
      </c>
      <c r="P734" s="51">
        <f>L734</f>
        <v>0</v>
      </c>
      <c r="Q734" s="51">
        <f>IF(L734&gt;O734,2,0)</f>
        <v>0</v>
      </c>
      <c r="R734" s="51">
        <f>O734*1</f>
        <v>0</v>
      </c>
      <c r="S734" s="51">
        <v>0</v>
      </c>
      <c r="T734" s="51">
        <f>IF(O734=1,4,0)</f>
        <v>0</v>
      </c>
      <c r="U734" s="51">
        <v>1</v>
      </c>
      <c r="V734" s="51">
        <f>O734*4</f>
        <v>0</v>
      </c>
      <c r="W734" s="51">
        <f>IF(L734&gt;O734,0.1,0)</f>
        <v>0</v>
      </c>
      <c r="X734" s="51">
        <f>IF(L734&gt;O734,2,0)</f>
        <v>0</v>
      </c>
    </row>
    <row r="735" spans="1:24" x14ac:dyDescent="0.2">
      <c r="A735" s="77">
        <v>8001676</v>
      </c>
      <c r="B735" s="78" t="s">
        <v>3947</v>
      </c>
      <c r="C735" s="79" t="s">
        <v>712</v>
      </c>
      <c r="D735" s="80">
        <v>12619583</v>
      </c>
      <c r="E735" s="81" t="s">
        <v>638</v>
      </c>
      <c r="F735" s="82" t="s">
        <v>52</v>
      </c>
      <c r="G735" s="83">
        <v>42094</v>
      </c>
      <c r="H735" s="83">
        <v>40909</v>
      </c>
      <c r="I735" s="87">
        <v>46753</v>
      </c>
      <c r="J735" s="86"/>
      <c r="K735" s="82">
        <v>1</v>
      </c>
      <c r="L735" s="51">
        <v>0</v>
      </c>
      <c r="M735" s="51">
        <f>L735</f>
        <v>0</v>
      </c>
      <c r="N735" s="51">
        <f>L735</f>
        <v>0</v>
      </c>
      <c r="O735" s="51">
        <v>0</v>
      </c>
      <c r="P735" s="51">
        <f>L735</f>
        <v>0</v>
      </c>
      <c r="Q735" s="51">
        <f>IF(L735&gt;O735,2,0)</f>
        <v>0</v>
      </c>
      <c r="R735" s="51">
        <f>O735*1</f>
        <v>0</v>
      </c>
      <c r="S735" s="51">
        <v>0</v>
      </c>
      <c r="T735" s="51">
        <f>IF(O735=1,4,0)</f>
        <v>0</v>
      </c>
      <c r="U735" s="51">
        <v>1</v>
      </c>
      <c r="V735" s="51">
        <f>O735*4</f>
        <v>0</v>
      </c>
      <c r="W735" s="51">
        <f>IF(L735&gt;O735,0.1,0)</f>
        <v>0</v>
      </c>
      <c r="X735" s="51">
        <f>IF(L735&gt;O735,2,0)</f>
        <v>0</v>
      </c>
    </row>
    <row r="736" spans="1:24" x14ac:dyDescent="0.2">
      <c r="A736" s="77">
        <v>8001674</v>
      </c>
      <c r="B736" s="78" t="s">
        <v>3948</v>
      </c>
      <c r="C736" s="79" t="s">
        <v>713</v>
      </c>
      <c r="D736" s="80">
        <v>12927365</v>
      </c>
      <c r="E736" s="81" t="s">
        <v>638</v>
      </c>
      <c r="F736" s="82" t="s">
        <v>52</v>
      </c>
      <c r="G736" s="83">
        <v>42094</v>
      </c>
      <c r="H736" s="83">
        <v>40909</v>
      </c>
      <c r="I736" s="87">
        <v>46753</v>
      </c>
      <c r="J736" s="86"/>
      <c r="K736" s="82">
        <v>1</v>
      </c>
      <c r="L736" s="51">
        <v>0</v>
      </c>
      <c r="M736" s="51">
        <f>L736</f>
        <v>0</v>
      </c>
      <c r="N736" s="51">
        <f>L736</f>
        <v>0</v>
      </c>
      <c r="O736" s="51">
        <v>0</v>
      </c>
      <c r="P736" s="51">
        <f>L736</f>
        <v>0</v>
      </c>
      <c r="Q736" s="51">
        <f>IF(L736&gt;O736,2,0)</f>
        <v>0</v>
      </c>
      <c r="R736" s="51">
        <f>O736*1</f>
        <v>0</v>
      </c>
      <c r="S736" s="51">
        <v>0</v>
      </c>
      <c r="T736" s="51">
        <f>IF(O736=1,4,0)</f>
        <v>0</v>
      </c>
      <c r="U736" s="51">
        <v>1</v>
      </c>
      <c r="V736" s="51">
        <f>O736*4</f>
        <v>0</v>
      </c>
      <c r="W736" s="51">
        <f>IF(L736&gt;O736,0.1,0)</f>
        <v>0</v>
      </c>
      <c r="X736" s="51">
        <f>IF(L736&gt;O736,2,0)</f>
        <v>0</v>
      </c>
    </row>
    <row r="737" spans="1:24" x14ac:dyDescent="0.2">
      <c r="A737" s="77">
        <v>8001673</v>
      </c>
      <c r="B737" s="78" t="s">
        <v>3949</v>
      </c>
      <c r="C737" s="79" t="s">
        <v>714</v>
      </c>
      <c r="D737" s="80">
        <v>12950152</v>
      </c>
      <c r="E737" s="81" t="s">
        <v>638</v>
      </c>
      <c r="F737" s="82" t="s">
        <v>52</v>
      </c>
      <c r="G737" s="83">
        <v>42094</v>
      </c>
      <c r="H737" s="83">
        <v>40909</v>
      </c>
      <c r="I737" s="87">
        <v>46753</v>
      </c>
      <c r="J737" s="86"/>
      <c r="K737" s="82">
        <v>1</v>
      </c>
      <c r="L737" s="51">
        <v>0</v>
      </c>
      <c r="M737" s="51">
        <f>L737</f>
        <v>0</v>
      </c>
      <c r="N737" s="51">
        <f>L737</f>
        <v>0</v>
      </c>
      <c r="O737" s="51">
        <v>0</v>
      </c>
      <c r="P737" s="51">
        <f>L737</f>
        <v>0</v>
      </c>
      <c r="Q737" s="51">
        <f>IF(L737&gt;O737,2,0)</f>
        <v>0</v>
      </c>
      <c r="R737" s="51">
        <f>O737*1</f>
        <v>0</v>
      </c>
      <c r="S737" s="51">
        <v>0</v>
      </c>
      <c r="T737" s="51">
        <f>IF(O737=1,4,0)</f>
        <v>0</v>
      </c>
      <c r="U737" s="51">
        <v>1</v>
      </c>
      <c r="V737" s="51">
        <f>O737*4</f>
        <v>0</v>
      </c>
      <c r="W737" s="51">
        <f>IF(L737&gt;O737,0.1,0)</f>
        <v>0</v>
      </c>
      <c r="X737" s="51">
        <f>IF(L737&gt;O737,2,0)</f>
        <v>0</v>
      </c>
    </row>
    <row r="738" spans="1:24" x14ac:dyDescent="0.2">
      <c r="A738" s="77">
        <v>2016105</v>
      </c>
      <c r="B738" s="78" t="s">
        <v>3950</v>
      </c>
      <c r="C738" s="79" t="s">
        <v>715</v>
      </c>
      <c r="D738" s="80">
        <v>12952163</v>
      </c>
      <c r="E738" s="81" t="s">
        <v>638</v>
      </c>
      <c r="F738" s="82" t="s">
        <v>52</v>
      </c>
      <c r="G738" s="83">
        <v>42094</v>
      </c>
      <c r="H738" s="83">
        <v>40909</v>
      </c>
      <c r="I738" s="87">
        <v>46753</v>
      </c>
      <c r="J738" s="86"/>
      <c r="K738" s="82">
        <v>1</v>
      </c>
      <c r="L738" s="51">
        <v>0</v>
      </c>
      <c r="M738" s="51">
        <f>L738</f>
        <v>0</v>
      </c>
      <c r="N738" s="51">
        <f>L738</f>
        <v>0</v>
      </c>
      <c r="O738" s="51">
        <v>0</v>
      </c>
      <c r="P738" s="51">
        <f>L738</f>
        <v>0</v>
      </c>
      <c r="Q738" s="51">
        <f>IF(L738&gt;O738,2,0)</f>
        <v>0</v>
      </c>
      <c r="R738" s="51">
        <f>O738*1</f>
        <v>0</v>
      </c>
      <c r="S738" s="51">
        <v>0</v>
      </c>
      <c r="T738" s="51">
        <f>IF(O738=1,4,0)</f>
        <v>0</v>
      </c>
      <c r="U738" s="51">
        <v>1</v>
      </c>
      <c r="V738" s="51">
        <f>O738*4</f>
        <v>0</v>
      </c>
      <c r="W738" s="51">
        <f>IF(L738&gt;O738,0.1,0)</f>
        <v>0</v>
      </c>
      <c r="X738" s="51">
        <f>IF(L738&gt;O738,2,0)</f>
        <v>0</v>
      </c>
    </row>
    <row r="739" spans="1:24" x14ac:dyDescent="0.2">
      <c r="A739" s="77">
        <v>8001671</v>
      </c>
      <c r="B739" s="78" t="s">
        <v>3951</v>
      </c>
      <c r="C739" s="79" t="s">
        <v>716</v>
      </c>
      <c r="D739" s="80">
        <v>12866794</v>
      </c>
      <c r="E739" s="81" t="s">
        <v>638</v>
      </c>
      <c r="F739" s="82" t="s">
        <v>52</v>
      </c>
      <c r="G739" s="83">
        <v>42094</v>
      </c>
      <c r="H739" s="83">
        <v>40909</v>
      </c>
      <c r="I739" s="87">
        <v>46753</v>
      </c>
      <c r="J739" s="86"/>
      <c r="K739" s="82">
        <v>1</v>
      </c>
      <c r="L739" s="51">
        <v>1</v>
      </c>
      <c r="M739" s="51">
        <f>L739</f>
        <v>1</v>
      </c>
      <c r="N739" s="51">
        <f>L739</f>
        <v>1</v>
      </c>
      <c r="O739" s="51">
        <v>0</v>
      </c>
      <c r="P739" s="51">
        <f>L739</f>
        <v>1</v>
      </c>
      <c r="Q739" s="51">
        <f>IF(L739&gt;O739,2,0)</f>
        <v>2</v>
      </c>
      <c r="R739" s="51">
        <f>O739*1</f>
        <v>0</v>
      </c>
      <c r="S739" s="51">
        <v>2</v>
      </c>
      <c r="T739" s="51">
        <f>IF(O739=1,4,0)</f>
        <v>0</v>
      </c>
      <c r="U739" s="51">
        <v>1</v>
      </c>
      <c r="V739" s="51">
        <f>O739*4</f>
        <v>0</v>
      </c>
      <c r="W739" s="51">
        <f>IF(L739&gt;O739,0.1,0)</f>
        <v>0.1</v>
      </c>
      <c r="X739" s="51">
        <f>IF(L739&gt;O739,2,0)</f>
        <v>2</v>
      </c>
    </row>
    <row r="740" spans="1:24" x14ac:dyDescent="0.2">
      <c r="A740" s="77">
        <v>8001670</v>
      </c>
      <c r="B740" s="78" t="s">
        <v>3952</v>
      </c>
      <c r="C740" s="79" t="s">
        <v>717</v>
      </c>
      <c r="D740" s="80">
        <v>12952217</v>
      </c>
      <c r="E740" s="81" t="s">
        <v>638</v>
      </c>
      <c r="F740" s="82" t="s">
        <v>52</v>
      </c>
      <c r="G740" s="83">
        <v>42094</v>
      </c>
      <c r="H740" s="83">
        <v>40909</v>
      </c>
      <c r="I740" s="87">
        <v>46753</v>
      </c>
      <c r="J740" s="86"/>
      <c r="K740" s="82">
        <v>1</v>
      </c>
      <c r="L740" s="51">
        <v>0</v>
      </c>
      <c r="M740" s="51">
        <f>L740</f>
        <v>0</v>
      </c>
      <c r="N740" s="51">
        <f>L740</f>
        <v>0</v>
      </c>
      <c r="O740" s="51">
        <v>0</v>
      </c>
      <c r="P740" s="51">
        <f>L740</f>
        <v>0</v>
      </c>
      <c r="Q740" s="51">
        <f>IF(L740&gt;O740,2,0)</f>
        <v>0</v>
      </c>
      <c r="R740" s="51">
        <f>O740*1</f>
        <v>0</v>
      </c>
      <c r="S740" s="51">
        <v>0</v>
      </c>
      <c r="T740" s="51">
        <f>IF(O740=1,4,0)</f>
        <v>0</v>
      </c>
      <c r="U740" s="51">
        <v>1</v>
      </c>
      <c r="V740" s="51">
        <f>O740*4</f>
        <v>0</v>
      </c>
      <c r="W740" s="51">
        <f>IF(L740&gt;O740,0.1,0)</f>
        <v>0</v>
      </c>
      <c r="X740" s="51">
        <f>IF(L740&gt;O740,2,0)</f>
        <v>0</v>
      </c>
    </row>
    <row r="741" spans="1:24" x14ac:dyDescent="0.2">
      <c r="A741" s="77">
        <v>2023985</v>
      </c>
      <c r="B741" s="78" t="s">
        <v>3953</v>
      </c>
      <c r="C741" s="79" t="s">
        <v>4531</v>
      </c>
      <c r="D741" s="80">
        <v>12619582</v>
      </c>
      <c r="E741" s="81" t="s">
        <v>638</v>
      </c>
      <c r="F741" s="82" t="s">
        <v>52</v>
      </c>
      <c r="G741" s="83">
        <v>45719</v>
      </c>
      <c r="H741" s="83">
        <v>40909</v>
      </c>
      <c r="I741" s="87">
        <v>46753</v>
      </c>
      <c r="J741" s="86"/>
      <c r="K741" s="82">
        <v>1</v>
      </c>
      <c r="L741" s="51">
        <v>0</v>
      </c>
      <c r="M741" s="51">
        <f>L741</f>
        <v>0</v>
      </c>
      <c r="N741" s="51">
        <f>L741</f>
        <v>0</v>
      </c>
      <c r="O741" s="51">
        <v>0</v>
      </c>
      <c r="P741" s="51">
        <f>L741</f>
        <v>0</v>
      </c>
      <c r="Q741" s="51">
        <f>IF(L741&gt;O741,2,0)</f>
        <v>0</v>
      </c>
      <c r="R741" s="51">
        <f>O741*1</f>
        <v>0</v>
      </c>
      <c r="S741" s="51">
        <v>0</v>
      </c>
      <c r="T741" s="51">
        <f>IF(O741=1,4,0)</f>
        <v>0</v>
      </c>
      <c r="U741" s="51">
        <v>1</v>
      </c>
      <c r="V741" s="51">
        <f>O741*4</f>
        <v>0</v>
      </c>
      <c r="W741" s="51">
        <f>IF(L741&gt;O741,0.1,0)</f>
        <v>0</v>
      </c>
      <c r="X741" s="51">
        <f>IF(L741&gt;O741,2,0)</f>
        <v>0</v>
      </c>
    </row>
    <row r="742" spans="1:24" x14ac:dyDescent="0.2">
      <c r="A742" s="77">
        <v>8001808</v>
      </c>
      <c r="B742" s="78" t="s">
        <v>4045</v>
      </c>
      <c r="C742" s="79" t="s">
        <v>4541</v>
      </c>
      <c r="D742" s="80">
        <v>12862248</v>
      </c>
      <c r="E742" s="81" t="s">
        <v>638</v>
      </c>
      <c r="F742" s="82" t="s">
        <v>52</v>
      </c>
      <c r="G742" s="83">
        <v>42094</v>
      </c>
      <c r="H742" s="83">
        <v>40970</v>
      </c>
      <c r="I742" s="87">
        <v>46814</v>
      </c>
      <c r="J742" s="86"/>
      <c r="K742" s="82">
        <v>1</v>
      </c>
      <c r="L742" s="51">
        <v>0</v>
      </c>
      <c r="M742" s="51">
        <f>L742</f>
        <v>0</v>
      </c>
      <c r="N742" s="51">
        <f>L742</f>
        <v>0</v>
      </c>
      <c r="O742" s="51">
        <v>0</v>
      </c>
      <c r="P742" s="51">
        <f>L742</f>
        <v>0</v>
      </c>
      <c r="Q742" s="51">
        <f>IF(L742&gt;O742,2,0)</f>
        <v>0</v>
      </c>
      <c r="R742" s="51">
        <f>O742*1</f>
        <v>0</v>
      </c>
      <c r="S742" s="51">
        <v>0</v>
      </c>
      <c r="T742" s="51">
        <f>IF(O742=1,4,0)</f>
        <v>0</v>
      </c>
      <c r="U742" s="51">
        <v>1</v>
      </c>
      <c r="V742" s="51">
        <f>O742*4</f>
        <v>0</v>
      </c>
      <c r="W742" s="51">
        <f>IF(L742&gt;O742,0.1,0)</f>
        <v>0</v>
      </c>
      <c r="X742" s="51">
        <f>IF(L742&gt;O742,2,0)</f>
        <v>0</v>
      </c>
    </row>
    <row r="743" spans="1:24" x14ac:dyDescent="0.2">
      <c r="A743" s="77">
        <v>8001790</v>
      </c>
      <c r="B743" s="78" t="s">
        <v>3965</v>
      </c>
      <c r="C743" s="79" t="s">
        <v>465</v>
      </c>
      <c r="D743" s="80">
        <v>12864840</v>
      </c>
      <c r="E743" s="81" t="s">
        <v>635</v>
      </c>
      <c r="F743" s="82" t="s">
        <v>52</v>
      </c>
      <c r="G743" s="83">
        <v>42094</v>
      </c>
      <c r="H743" s="83">
        <v>40909</v>
      </c>
      <c r="I743" s="87">
        <v>46753</v>
      </c>
      <c r="J743" s="86"/>
      <c r="K743" s="82">
        <v>1</v>
      </c>
      <c r="L743" s="51">
        <v>0</v>
      </c>
      <c r="M743" s="51">
        <f>L743</f>
        <v>0</v>
      </c>
      <c r="N743" s="51">
        <f>L743</f>
        <v>0</v>
      </c>
      <c r="O743" s="51">
        <v>0</v>
      </c>
      <c r="P743" s="51">
        <f>L743</f>
        <v>0</v>
      </c>
      <c r="Q743" s="51">
        <f>IF(L743&gt;O743,2,0)</f>
        <v>0</v>
      </c>
      <c r="R743" s="51">
        <f>O743*1</f>
        <v>0</v>
      </c>
      <c r="S743" s="51">
        <v>0</v>
      </c>
      <c r="T743" s="51">
        <f>IF(O743=1,4,0)</f>
        <v>0</v>
      </c>
      <c r="U743" s="51">
        <v>1</v>
      </c>
      <c r="V743" s="51">
        <f>O743*4</f>
        <v>0</v>
      </c>
      <c r="W743" s="51">
        <f>IF(L743&gt;O743,0.1,0)</f>
        <v>0</v>
      </c>
      <c r="X743" s="51">
        <f>IF(L743&gt;O743,2,0)</f>
        <v>0</v>
      </c>
    </row>
    <row r="744" spans="1:24" x14ac:dyDescent="0.2">
      <c r="A744" s="77">
        <v>2024104</v>
      </c>
      <c r="B744" s="78" t="s">
        <v>3956</v>
      </c>
      <c r="C744" s="79" t="s">
        <v>4532</v>
      </c>
      <c r="D744" s="80">
        <v>12619528</v>
      </c>
      <c r="E744" s="81" t="s">
        <v>638</v>
      </c>
      <c r="F744" s="82" t="s">
        <v>52</v>
      </c>
      <c r="G744" s="83">
        <v>45742</v>
      </c>
      <c r="H744" s="83">
        <v>40909</v>
      </c>
      <c r="I744" s="87">
        <v>46753</v>
      </c>
      <c r="J744" s="86"/>
      <c r="K744" s="82">
        <v>1</v>
      </c>
      <c r="L744" s="51">
        <v>1</v>
      </c>
      <c r="M744" s="51">
        <f>L744</f>
        <v>1</v>
      </c>
      <c r="N744" s="51">
        <f>L744</f>
        <v>1</v>
      </c>
      <c r="O744" s="51">
        <v>0</v>
      </c>
      <c r="P744" s="51">
        <f>L744</f>
        <v>1</v>
      </c>
      <c r="Q744" s="51">
        <f>IF(L744&gt;O744,2,0)</f>
        <v>2</v>
      </c>
      <c r="R744" s="51">
        <f>O744*1</f>
        <v>0</v>
      </c>
      <c r="S744" s="51">
        <v>2</v>
      </c>
      <c r="T744" s="51">
        <f>IF(O744=1,4,0)</f>
        <v>0</v>
      </c>
      <c r="U744" s="51">
        <v>1</v>
      </c>
      <c r="V744" s="51">
        <f>O744*4</f>
        <v>0</v>
      </c>
      <c r="W744" s="51">
        <f>IF(L744&gt;O744,0.1,0)</f>
        <v>0.1</v>
      </c>
      <c r="X744" s="51">
        <f>IF(L744&gt;O744,2,0)</f>
        <v>2</v>
      </c>
    </row>
    <row r="745" spans="1:24" x14ac:dyDescent="0.2">
      <c r="A745" s="77">
        <v>8001667</v>
      </c>
      <c r="B745" s="78" t="s">
        <v>3957</v>
      </c>
      <c r="C745" s="79" t="s">
        <v>720</v>
      </c>
      <c r="D745" s="80">
        <v>12927376</v>
      </c>
      <c r="E745" s="81" t="s">
        <v>638</v>
      </c>
      <c r="F745" s="82" t="s">
        <v>52</v>
      </c>
      <c r="G745" s="83">
        <v>42094</v>
      </c>
      <c r="H745" s="83">
        <v>40909</v>
      </c>
      <c r="I745" s="87">
        <v>46753</v>
      </c>
      <c r="J745" s="86"/>
      <c r="K745" s="82">
        <v>1</v>
      </c>
      <c r="L745" s="51">
        <v>0</v>
      </c>
      <c r="M745" s="51">
        <f>L745</f>
        <v>0</v>
      </c>
      <c r="N745" s="51">
        <f>L745</f>
        <v>0</v>
      </c>
      <c r="O745" s="51">
        <v>0</v>
      </c>
      <c r="P745" s="51">
        <f>L745</f>
        <v>0</v>
      </c>
      <c r="Q745" s="51">
        <f>IF(L745&gt;O745,2,0)</f>
        <v>0</v>
      </c>
      <c r="R745" s="51">
        <f>O745*1</f>
        <v>0</v>
      </c>
      <c r="S745" s="51">
        <v>0</v>
      </c>
      <c r="T745" s="51">
        <f>IF(O745=1,4,0)</f>
        <v>0</v>
      </c>
      <c r="U745" s="51">
        <v>1</v>
      </c>
      <c r="V745" s="51">
        <f>O745*4</f>
        <v>0</v>
      </c>
      <c r="W745" s="51">
        <f>IF(L745&gt;O745,0.1,0)</f>
        <v>0</v>
      </c>
      <c r="X745" s="51">
        <f>IF(L745&gt;O745,2,0)</f>
        <v>0</v>
      </c>
    </row>
    <row r="746" spans="1:24" x14ac:dyDescent="0.2">
      <c r="A746" s="77">
        <v>8001666</v>
      </c>
      <c r="B746" s="78" t="s">
        <v>3958</v>
      </c>
      <c r="C746" s="79" t="s">
        <v>721</v>
      </c>
      <c r="D746" s="80">
        <v>12862293</v>
      </c>
      <c r="E746" s="81" t="s">
        <v>638</v>
      </c>
      <c r="F746" s="82" t="s">
        <v>52</v>
      </c>
      <c r="G746" s="83">
        <v>42094</v>
      </c>
      <c r="H746" s="83">
        <v>40909</v>
      </c>
      <c r="I746" s="87">
        <v>46753</v>
      </c>
      <c r="J746" s="86"/>
      <c r="K746" s="82">
        <v>1</v>
      </c>
      <c r="L746" s="51">
        <v>0</v>
      </c>
      <c r="M746" s="51">
        <f>L746</f>
        <v>0</v>
      </c>
      <c r="N746" s="51">
        <f>L746</f>
        <v>0</v>
      </c>
      <c r="O746" s="51">
        <v>0</v>
      </c>
      <c r="P746" s="51">
        <f>L746</f>
        <v>0</v>
      </c>
      <c r="Q746" s="51">
        <f>IF(L746&gt;O746,2,0)</f>
        <v>0</v>
      </c>
      <c r="R746" s="51">
        <f>O746*1</f>
        <v>0</v>
      </c>
      <c r="S746" s="51">
        <v>0</v>
      </c>
      <c r="T746" s="51">
        <f>IF(O746=1,4,0)</f>
        <v>0</v>
      </c>
      <c r="U746" s="51">
        <v>1</v>
      </c>
      <c r="V746" s="51">
        <f>O746*4</f>
        <v>0</v>
      </c>
      <c r="W746" s="51">
        <f>IF(L746&gt;O746,0.1,0)</f>
        <v>0</v>
      </c>
      <c r="X746" s="51">
        <f>IF(L746&gt;O746,2,0)</f>
        <v>0</v>
      </c>
    </row>
    <row r="747" spans="1:24" x14ac:dyDescent="0.2">
      <c r="A747" s="77">
        <v>8001665</v>
      </c>
      <c r="B747" s="78" t="s">
        <v>3959</v>
      </c>
      <c r="C747" s="79" t="s">
        <v>722</v>
      </c>
      <c r="D747" s="80">
        <v>12866768</v>
      </c>
      <c r="E747" s="81" t="s">
        <v>638</v>
      </c>
      <c r="F747" s="82" t="s">
        <v>52</v>
      </c>
      <c r="G747" s="83">
        <v>42094</v>
      </c>
      <c r="H747" s="83">
        <v>40909</v>
      </c>
      <c r="I747" s="87">
        <v>46753</v>
      </c>
      <c r="J747" s="86"/>
      <c r="K747" s="82">
        <v>1</v>
      </c>
      <c r="L747" s="51">
        <v>0</v>
      </c>
      <c r="M747" s="51">
        <f>L747</f>
        <v>0</v>
      </c>
      <c r="N747" s="51">
        <f>L747</f>
        <v>0</v>
      </c>
      <c r="O747" s="51">
        <v>0</v>
      </c>
      <c r="P747" s="51">
        <f>L747</f>
        <v>0</v>
      </c>
      <c r="Q747" s="51">
        <f>IF(L747&gt;O747,2,0)</f>
        <v>0</v>
      </c>
      <c r="R747" s="51">
        <f>O747*1</f>
        <v>0</v>
      </c>
      <c r="S747" s="51">
        <v>0</v>
      </c>
      <c r="T747" s="51">
        <f>IF(O747=1,4,0)</f>
        <v>0</v>
      </c>
      <c r="U747" s="51">
        <v>1</v>
      </c>
      <c r="V747" s="51">
        <f>O747*4</f>
        <v>0</v>
      </c>
      <c r="W747" s="51">
        <f>IF(L747&gt;O747,0.1,0)</f>
        <v>0</v>
      </c>
      <c r="X747" s="51">
        <f>IF(L747&gt;O747,2,0)</f>
        <v>0</v>
      </c>
    </row>
    <row r="748" spans="1:24" x14ac:dyDescent="0.2">
      <c r="A748" s="77">
        <v>8001664</v>
      </c>
      <c r="B748" s="78" t="s">
        <v>3960</v>
      </c>
      <c r="C748" s="79" t="s">
        <v>723</v>
      </c>
      <c r="D748" s="80">
        <v>12863207</v>
      </c>
      <c r="E748" s="81" t="s">
        <v>638</v>
      </c>
      <c r="F748" s="82" t="s">
        <v>52</v>
      </c>
      <c r="G748" s="83">
        <v>42094</v>
      </c>
      <c r="H748" s="83">
        <v>40909</v>
      </c>
      <c r="I748" s="87">
        <v>46753</v>
      </c>
      <c r="J748" s="86"/>
      <c r="K748" s="82">
        <v>1</v>
      </c>
      <c r="L748" s="51">
        <v>0</v>
      </c>
      <c r="M748" s="51">
        <f>L748</f>
        <v>0</v>
      </c>
      <c r="N748" s="51">
        <f>L748</f>
        <v>0</v>
      </c>
      <c r="O748" s="51">
        <v>0</v>
      </c>
      <c r="P748" s="51">
        <f>L748</f>
        <v>0</v>
      </c>
      <c r="Q748" s="51">
        <f>IF(L748&gt;O748,2,0)</f>
        <v>0</v>
      </c>
      <c r="R748" s="51">
        <f>O748*1</f>
        <v>0</v>
      </c>
      <c r="S748" s="51">
        <v>0</v>
      </c>
      <c r="T748" s="51">
        <f>IF(O748=1,4,0)</f>
        <v>0</v>
      </c>
      <c r="U748" s="51">
        <v>1</v>
      </c>
      <c r="V748" s="51">
        <f>O748*4</f>
        <v>0</v>
      </c>
      <c r="W748" s="51">
        <f>IF(L748&gt;O748,0.1,0)</f>
        <v>0</v>
      </c>
      <c r="X748" s="51">
        <f>IF(L748&gt;O748,2,0)</f>
        <v>0</v>
      </c>
    </row>
    <row r="749" spans="1:24" x14ac:dyDescent="0.2">
      <c r="A749" s="77">
        <v>2026812</v>
      </c>
      <c r="B749" s="78" t="s">
        <v>3961</v>
      </c>
      <c r="C749" s="79" t="s">
        <v>18</v>
      </c>
      <c r="D749" s="80">
        <v>12860930</v>
      </c>
      <c r="E749" s="81" t="s">
        <v>638</v>
      </c>
      <c r="F749" s="82" t="s">
        <v>52</v>
      </c>
      <c r="G749" s="83">
        <v>45901</v>
      </c>
      <c r="H749" s="83">
        <v>40909</v>
      </c>
      <c r="I749" s="87">
        <v>46753</v>
      </c>
      <c r="J749" s="86"/>
      <c r="K749" s="82">
        <v>1</v>
      </c>
      <c r="L749" s="51">
        <v>1</v>
      </c>
      <c r="M749" s="51">
        <f>L749</f>
        <v>1</v>
      </c>
      <c r="N749" s="51">
        <f>L749</f>
        <v>1</v>
      </c>
      <c r="O749" s="51">
        <v>0</v>
      </c>
      <c r="P749" s="51">
        <f>L749</f>
        <v>1</v>
      </c>
      <c r="Q749" s="51">
        <f>IF(L749&gt;O749,2,0)</f>
        <v>2</v>
      </c>
      <c r="R749" s="51">
        <f>O749*1</f>
        <v>0</v>
      </c>
      <c r="S749" s="51">
        <v>2</v>
      </c>
      <c r="T749" s="51">
        <f>IF(O749=1,4,0)</f>
        <v>0</v>
      </c>
      <c r="U749" s="51">
        <v>1</v>
      </c>
      <c r="V749" s="51">
        <f>O749*4</f>
        <v>0</v>
      </c>
      <c r="W749" s="51">
        <f>IF(L749&gt;O749,0.1,0)</f>
        <v>0.1</v>
      </c>
      <c r="X749" s="51">
        <f>IF(L749&gt;O749,2,0)</f>
        <v>2</v>
      </c>
    </row>
    <row r="750" spans="1:24" x14ac:dyDescent="0.2">
      <c r="A750" s="77">
        <v>2016215</v>
      </c>
      <c r="B750" s="78" t="s">
        <v>3962</v>
      </c>
      <c r="C750" s="79" t="s">
        <v>724</v>
      </c>
      <c r="D750" s="80">
        <v>12862244</v>
      </c>
      <c r="E750" s="81" t="s">
        <v>638</v>
      </c>
      <c r="F750" s="82" t="s">
        <v>52</v>
      </c>
      <c r="G750" s="83">
        <v>42094</v>
      </c>
      <c r="H750" s="83">
        <v>40909</v>
      </c>
      <c r="I750" s="87">
        <v>46753</v>
      </c>
      <c r="J750" s="86"/>
      <c r="K750" s="82">
        <v>1</v>
      </c>
      <c r="L750" s="51">
        <v>0</v>
      </c>
      <c r="M750" s="51">
        <f>L750</f>
        <v>0</v>
      </c>
      <c r="N750" s="51">
        <f>L750</f>
        <v>0</v>
      </c>
      <c r="O750" s="51">
        <v>0</v>
      </c>
      <c r="P750" s="51">
        <f>L750</f>
        <v>0</v>
      </c>
      <c r="Q750" s="51">
        <f>IF(L750&gt;O750,2,0)</f>
        <v>0</v>
      </c>
      <c r="R750" s="51">
        <f>O750*1</f>
        <v>0</v>
      </c>
      <c r="S750" s="51">
        <v>0</v>
      </c>
      <c r="T750" s="51">
        <f>IF(O750=1,4,0)</f>
        <v>0</v>
      </c>
      <c r="U750" s="51">
        <v>1</v>
      </c>
      <c r="V750" s="51">
        <f>O750*4</f>
        <v>0</v>
      </c>
      <c r="W750" s="51">
        <f>IF(L750&gt;O750,0.1,0)</f>
        <v>0</v>
      </c>
      <c r="X750" s="51">
        <f>IF(L750&gt;O750,2,0)</f>
        <v>0</v>
      </c>
    </row>
    <row r="751" spans="1:24" x14ac:dyDescent="0.2">
      <c r="A751" s="77">
        <v>2019904</v>
      </c>
      <c r="B751" s="78" t="s">
        <v>3963</v>
      </c>
      <c r="C751" s="79" t="s">
        <v>725</v>
      </c>
      <c r="D751" s="80">
        <v>12863266</v>
      </c>
      <c r="E751" s="81" t="s">
        <v>638</v>
      </c>
      <c r="F751" s="82" t="s">
        <v>52</v>
      </c>
      <c r="G751" s="83">
        <v>42094</v>
      </c>
      <c r="H751" s="83">
        <v>40909</v>
      </c>
      <c r="I751" s="87">
        <v>46753</v>
      </c>
      <c r="J751" s="86"/>
      <c r="K751" s="82">
        <v>1</v>
      </c>
      <c r="L751" s="51">
        <v>0</v>
      </c>
      <c r="M751" s="51">
        <f>L751</f>
        <v>0</v>
      </c>
      <c r="N751" s="51">
        <f>L751</f>
        <v>0</v>
      </c>
      <c r="O751" s="51">
        <v>0</v>
      </c>
      <c r="P751" s="51">
        <f>L751</f>
        <v>0</v>
      </c>
      <c r="Q751" s="51">
        <f>IF(L751&gt;O751,2,0)</f>
        <v>0</v>
      </c>
      <c r="R751" s="51">
        <f>O751*1</f>
        <v>0</v>
      </c>
      <c r="S751" s="51">
        <v>0</v>
      </c>
      <c r="T751" s="51">
        <f>IF(O751=1,4,0)</f>
        <v>0</v>
      </c>
      <c r="U751" s="51">
        <v>1</v>
      </c>
      <c r="V751" s="51">
        <f>O751*4</f>
        <v>0</v>
      </c>
      <c r="W751" s="51">
        <f>IF(L751&gt;O751,0.1,0)</f>
        <v>0</v>
      </c>
      <c r="X751" s="51">
        <f>IF(L751&gt;O751,2,0)</f>
        <v>0</v>
      </c>
    </row>
    <row r="752" spans="1:24" x14ac:dyDescent="0.2">
      <c r="A752" s="77">
        <v>8001657</v>
      </c>
      <c r="B752" s="78" t="s">
        <v>3964</v>
      </c>
      <c r="C752" s="79" t="s">
        <v>4533</v>
      </c>
      <c r="D752" s="80">
        <v>12862305</v>
      </c>
      <c r="E752" s="81" t="s">
        <v>638</v>
      </c>
      <c r="F752" s="82" t="s">
        <v>52</v>
      </c>
      <c r="G752" s="83">
        <v>42094</v>
      </c>
      <c r="H752" s="83">
        <v>40909</v>
      </c>
      <c r="I752" s="87">
        <v>46753</v>
      </c>
      <c r="J752" s="86"/>
      <c r="K752" s="82">
        <v>1</v>
      </c>
      <c r="L752" s="51">
        <v>0</v>
      </c>
      <c r="M752" s="51">
        <f>L752</f>
        <v>0</v>
      </c>
      <c r="N752" s="51">
        <f>L752</f>
        <v>0</v>
      </c>
      <c r="O752" s="51">
        <v>0</v>
      </c>
      <c r="P752" s="51">
        <f>L752</f>
        <v>0</v>
      </c>
      <c r="Q752" s="51">
        <f>IF(L752&gt;O752,2,0)</f>
        <v>0</v>
      </c>
      <c r="R752" s="51">
        <f>O752*1</f>
        <v>0</v>
      </c>
      <c r="S752" s="51">
        <v>0</v>
      </c>
      <c r="T752" s="51">
        <f>IF(O752=1,4,0)</f>
        <v>0</v>
      </c>
      <c r="U752" s="51">
        <v>1</v>
      </c>
      <c r="V752" s="51">
        <f>O752*4</f>
        <v>0</v>
      </c>
      <c r="W752" s="51">
        <f>IF(L752&gt;O752,0.1,0)</f>
        <v>0</v>
      </c>
      <c r="X752" s="51">
        <f>IF(L752&gt;O752,2,0)</f>
        <v>0</v>
      </c>
    </row>
    <row r="753" spans="1:24" x14ac:dyDescent="0.2">
      <c r="A753" s="77">
        <v>2019647</v>
      </c>
      <c r="B753" s="78" t="s">
        <v>3975</v>
      </c>
      <c r="C753" s="79" t="s">
        <v>734</v>
      </c>
      <c r="D753" s="80">
        <v>12366977</v>
      </c>
      <c r="E753" s="81" t="s">
        <v>638</v>
      </c>
      <c r="F753" s="82" t="s">
        <v>52</v>
      </c>
      <c r="G753" s="83">
        <v>42094</v>
      </c>
      <c r="H753" s="83">
        <v>40969</v>
      </c>
      <c r="I753" s="87">
        <v>46813</v>
      </c>
      <c r="J753" s="86"/>
      <c r="K753" s="82">
        <v>1</v>
      </c>
      <c r="L753" s="51">
        <v>1</v>
      </c>
      <c r="M753" s="51">
        <f>L753</f>
        <v>1</v>
      </c>
      <c r="N753" s="51">
        <f>L753</f>
        <v>1</v>
      </c>
      <c r="O753" s="51">
        <v>0</v>
      </c>
      <c r="P753" s="51">
        <f>L753</f>
        <v>1</v>
      </c>
      <c r="Q753" s="51">
        <f>IF(L753&gt;O753,2,0)</f>
        <v>2</v>
      </c>
      <c r="R753" s="51">
        <f>O753*1</f>
        <v>0</v>
      </c>
      <c r="S753" s="51">
        <v>2</v>
      </c>
      <c r="T753" s="51">
        <f>IF(O753=1,4,0)</f>
        <v>0</v>
      </c>
      <c r="U753" s="51">
        <v>1</v>
      </c>
      <c r="V753" s="51">
        <f>O753*4</f>
        <v>0</v>
      </c>
      <c r="W753" s="51">
        <f>IF(L753&gt;O753,0.1,0)</f>
        <v>0.1</v>
      </c>
      <c r="X753" s="51">
        <f>IF(L753&gt;O753,2,0)</f>
        <v>2</v>
      </c>
    </row>
    <row r="754" spans="1:24" x14ac:dyDescent="0.2">
      <c r="A754" s="77">
        <v>8001656</v>
      </c>
      <c r="B754" s="78" t="s">
        <v>3966</v>
      </c>
      <c r="C754" s="79" t="s">
        <v>726</v>
      </c>
      <c r="D754" s="80">
        <v>12866801</v>
      </c>
      <c r="E754" s="81" t="s">
        <v>638</v>
      </c>
      <c r="F754" s="82" t="s">
        <v>52</v>
      </c>
      <c r="G754" s="83">
        <v>45600</v>
      </c>
      <c r="H754" s="83">
        <v>40909</v>
      </c>
      <c r="I754" s="87">
        <v>46753</v>
      </c>
      <c r="J754" s="86"/>
      <c r="K754" s="82">
        <v>1</v>
      </c>
      <c r="L754" s="51">
        <v>1</v>
      </c>
      <c r="M754" s="51">
        <f>L754</f>
        <v>1</v>
      </c>
      <c r="N754" s="51">
        <f>L754</f>
        <v>1</v>
      </c>
      <c r="O754" s="51">
        <v>0</v>
      </c>
      <c r="P754" s="51">
        <f>L754</f>
        <v>1</v>
      </c>
      <c r="Q754" s="51">
        <f>IF(L754&gt;O754,2,0)</f>
        <v>2</v>
      </c>
      <c r="R754" s="51">
        <f>O754*1</f>
        <v>0</v>
      </c>
      <c r="S754" s="51">
        <v>2</v>
      </c>
      <c r="T754" s="51">
        <f>IF(O754=1,4,0)</f>
        <v>0</v>
      </c>
      <c r="U754" s="51">
        <v>1</v>
      </c>
      <c r="V754" s="51">
        <f>O754*4</f>
        <v>0</v>
      </c>
      <c r="W754" s="51">
        <f>IF(L754&gt;O754,0.1,0)</f>
        <v>0.1</v>
      </c>
      <c r="X754" s="51">
        <f>IF(L754&gt;O754,2,0)</f>
        <v>2</v>
      </c>
    </row>
    <row r="755" spans="1:24" x14ac:dyDescent="0.2">
      <c r="A755" s="77">
        <v>8001655</v>
      </c>
      <c r="B755" s="78" t="s">
        <v>3967</v>
      </c>
      <c r="C755" s="79" t="s">
        <v>727</v>
      </c>
      <c r="D755" s="80">
        <v>12866782</v>
      </c>
      <c r="E755" s="81" t="s">
        <v>638</v>
      </c>
      <c r="F755" s="82" t="s">
        <v>52</v>
      </c>
      <c r="G755" s="83">
        <v>42094</v>
      </c>
      <c r="H755" s="83">
        <v>40909</v>
      </c>
      <c r="I755" s="87">
        <v>46753</v>
      </c>
      <c r="J755" s="86"/>
      <c r="K755" s="82">
        <v>1</v>
      </c>
      <c r="L755" s="51">
        <v>0</v>
      </c>
      <c r="M755" s="51">
        <f>L755</f>
        <v>0</v>
      </c>
      <c r="N755" s="51">
        <f>L755</f>
        <v>0</v>
      </c>
      <c r="O755" s="51">
        <v>0</v>
      </c>
      <c r="P755" s="51">
        <f>L755</f>
        <v>0</v>
      </c>
      <c r="Q755" s="51">
        <f>IF(L755&gt;O755,2,0)</f>
        <v>0</v>
      </c>
      <c r="R755" s="51">
        <f>O755*1</f>
        <v>0</v>
      </c>
      <c r="S755" s="51">
        <v>0</v>
      </c>
      <c r="T755" s="51">
        <f>IF(O755=1,4,0)</f>
        <v>0</v>
      </c>
      <c r="U755" s="51">
        <v>1</v>
      </c>
      <c r="V755" s="51">
        <f>O755*4</f>
        <v>0</v>
      </c>
      <c r="W755" s="51">
        <f>IF(L755&gt;O755,0.1,0)</f>
        <v>0</v>
      </c>
      <c r="X755" s="51">
        <f>IF(L755&gt;O755,2,0)</f>
        <v>0</v>
      </c>
    </row>
    <row r="756" spans="1:24" x14ac:dyDescent="0.2">
      <c r="A756" s="77">
        <v>8001654</v>
      </c>
      <c r="B756" s="78" t="s">
        <v>3968</v>
      </c>
      <c r="C756" s="79" t="s">
        <v>728</v>
      </c>
      <c r="D756" s="80">
        <v>12860971</v>
      </c>
      <c r="E756" s="81" t="s">
        <v>638</v>
      </c>
      <c r="F756" s="82" t="s">
        <v>52</v>
      </c>
      <c r="G756" s="83">
        <v>42094</v>
      </c>
      <c r="H756" s="83">
        <v>40909</v>
      </c>
      <c r="I756" s="87">
        <v>46753</v>
      </c>
      <c r="J756" s="86"/>
      <c r="K756" s="82">
        <v>1</v>
      </c>
      <c r="L756" s="51">
        <v>0</v>
      </c>
      <c r="M756" s="51">
        <f>L756</f>
        <v>0</v>
      </c>
      <c r="N756" s="51">
        <f>L756</f>
        <v>0</v>
      </c>
      <c r="O756" s="51">
        <v>0</v>
      </c>
      <c r="P756" s="51">
        <f>L756</f>
        <v>0</v>
      </c>
      <c r="Q756" s="51">
        <f>IF(L756&gt;O756,2,0)</f>
        <v>0</v>
      </c>
      <c r="R756" s="51">
        <f>O756*1</f>
        <v>0</v>
      </c>
      <c r="S756" s="51">
        <v>0</v>
      </c>
      <c r="T756" s="51">
        <f>IF(O756=1,4,0)</f>
        <v>0</v>
      </c>
      <c r="U756" s="51">
        <v>1</v>
      </c>
      <c r="V756" s="51">
        <f>O756*4</f>
        <v>0</v>
      </c>
      <c r="W756" s="51">
        <f>IF(L756&gt;O756,0.1,0)</f>
        <v>0</v>
      </c>
      <c r="X756" s="51">
        <f>IF(L756&gt;O756,2,0)</f>
        <v>0</v>
      </c>
    </row>
    <row r="757" spans="1:24" x14ac:dyDescent="0.2">
      <c r="A757" s="77">
        <v>2012100</v>
      </c>
      <c r="B757" s="78" t="s">
        <v>3969</v>
      </c>
      <c r="C757" s="79" t="s">
        <v>729</v>
      </c>
      <c r="D757" s="80">
        <v>12864860</v>
      </c>
      <c r="E757" s="81" t="s">
        <v>638</v>
      </c>
      <c r="F757" s="82" t="s">
        <v>52</v>
      </c>
      <c r="G757" s="83">
        <v>42507</v>
      </c>
      <c r="H757" s="83">
        <v>40909</v>
      </c>
      <c r="I757" s="87">
        <v>46753</v>
      </c>
      <c r="J757" s="86"/>
      <c r="K757" s="82">
        <v>1</v>
      </c>
      <c r="L757" s="51">
        <v>0</v>
      </c>
      <c r="M757" s="51">
        <f>L757</f>
        <v>0</v>
      </c>
      <c r="N757" s="51">
        <f>L757</f>
        <v>0</v>
      </c>
      <c r="O757" s="51">
        <v>0</v>
      </c>
      <c r="P757" s="51">
        <f>L757</f>
        <v>0</v>
      </c>
      <c r="Q757" s="51">
        <f>IF(L757&gt;O757,2,0)</f>
        <v>0</v>
      </c>
      <c r="R757" s="51">
        <f>O757*1</f>
        <v>0</v>
      </c>
      <c r="S757" s="51">
        <v>0</v>
      </c>
      <c r="T757" s="51">
        <f>IF(O757=1,4,0)</f>
        <v>0</v>
      </c>
      <c r="U757" s="51">
        <v>1</v>
      </c>
      <c r="V757" s="51">
        <f>O757*4</f>
        <v>0</v>
      </c>
      <c r="W757" s="51">
        <f>IF(L757&gt;O757,0.1,0)</f>
        <v>0</v>
      </c>
      <c r="X757" s="51">
        <f>IF(L757&gt;O757,2,0)</f>
        <v>0</v>
      </c>
    </row>
    <row r="758" spans="1:24" x14ac:dyDescent="0.2">
      <c r="A758" s="77">
        <v>8001652</v>
      </c>
      <c r="B758" s="78" t="s">
        <v>3970</v>
      </c>
      <c r="C758" s="79" t="s">
        <v>730</v>
      </c>
      <c r="D758" s="80">
        <v>12862310</v>
      </c>
      <c r="E758" s="81" t="s">
        <v>638</v>
      </c>
      <c r="F758" s="82" t="s">
        <v>52</v>
      </c>
      <c r="G758" s="83">
        <v>42094</v>
      </c>
      <c r="H758" s="83">
        <v>40909</v>
      </c>
      <c r="I758" s="87">
        <v>46753</v>
      </c>
      <c r="J758" s="86"/>
      <c r="K758" s="82">
        <v>1</v>
      </c>
      <c r="L758" s="51">
        <v>0</v>
      </c>
      <c r="M758" s="51">
        <f>L758</f>
        <v>0</v>
      </c>
      <c r="N758" s="51">
        <f>L758</f>
        <v>0</v>
      </c>
      <c r="O758" s="51">
        <v>0</v>
      </c>
      <c r="P758" s="51">
        <f>L758</f>
        <v>0</v>
      </c>
      <c r="Q758" s="51">
        <f>IF(L758&gt;O758,2,0)</f>
        <v>0</v>
      </c>
      <c r="R758" s="51">
        <f>O758*1</f>
        <v>0</v>
      </c>
      <c r="S758" s="51">
        <v>0</v>
      </c>
      <c r="T758" s="51">
        <f>IF(O758=1,4,0)</f>
        <v>0</v>
      </c>
      <c r="U758" s="51">
        <v>1</v>
      </c>
      <c r="V758" s="51">
        <f>O758*4</f>
        <v>0</v>
      </c>
      <c r="W758" s="51">
        <f>IF(L758&gt;O758,0.1,0)</f>
        <v>0</v>
      </c>
      <c r="X758" s="51">
        <f>IF(L758&gt;O758,2,0)</f>
        <v>0</v>
      </c>
    </row>
    <row r="759" spans="1:24" x14ac:dyDescent="0.2">
      <c r="A759" s="77">
        <v>8001651</v>
      </c>
      <c r="B759" s="78" t="s">
        <v>3971</v>
      </c>
      <c r="C759" s="79" t="s">
        <v>731</v>
      </c>
      <c r="D759" s="80">
        <v>12863160</v>
      </c>
      <c r="E759" s="81" t="s">
        <v>638</v>
      </c>
      <c r="F759" s="82" t="s">
        <v>52</v>
      </c>
      <c r="G759" s="83">
        <v>42094</v>
      </c>
      <c r="H759" s="83">
        <v>40909</v>
      </c>
      <c r="I759" s="87">
        <v>46753</v>
      </c>
      <c r="J759" s="86"/>
      <c r="K759" s="82">
        <v>1</v>
      </c>
      <c r="L759" s="51">
        <v>0</v>
      </c>
      <c r="M759" s="51">
        <f>L759</f>
        <v>0</v>
      </c>
      <c r="N759" s="51">
        <f>L759</f>
        <v>0</v>
      </c>
      <c r="O759" s="51">
        <v>0</v>
      </c>
      <c r="P759" s="51">
        <f>L759</f>
        <v>0</v>
      </c>
      <c r="Q759" s="51">
        <f>IF(L759&gt;O759,2,0)</f>
        <v>0</v>
      </c>
      <c r="R759" s="51">
        <f>O759*1</f>
        <v>0</v>
      </c>
      <c r="S759" s="51">
        <v>0</v>
      </c>
      <c r="T759" s="51">
        <f>IF(O759=1,4,0)</f>
        <v>0</v>
      </c>
      <c r="U759" s="51">
        <v>1</v>
      </c>
      <c r="V759" s="51">
        <f>O759*4</f>
        <v>0</v>
      </c>
      <c r="W759" s="51">
        <f>IF(L759&gt;O759,0.1,0)</f>
        <v>0</v>
      </c>
      <c r="X759" s="51">
        <f>IF(L759&gt;O759,2,0)</f>
        <v>0</v>
      </c>
    </row>
    <row r="760" spans="1:24" x14ac:dyDescent="0.2">
      <c r="A760" s="77">
        <v>2019906</v>
      </c>
      <c r="B760" s="78" t="s">
        <v>3972</v>
      </c>
      <c r="C760" s="79" t="s">
        <v>732</v>
      </c>
      <c r="D760" s="80">
        <v>12862237</v>
      </c>
      <c r="E760" s="81" t="s">
        <v>638</v>
      </c>
      <c r="F760" s="82" t="s">
        <v>52</v>
      </c>
      <c r="G760" s="83">
        <v>42094</v>
      </c>
      <c r="H760" s="83">
        <v>40909</v>
      </c>
      <c r="I760" s="87">
        <v>46753</v>
      </c>
      <c r="J760" s="86"/>
      <c r="K760" s="82">
        <v>1</v>
      </c>
      <c r="L760" s="51">
        <v>1</v>
      </c>
      <c r="M760" s="51">
        <f>L760</f>
        <v>1</v>
      </c>
      <c r="N760" s="51">
        <f>L760</f>
        <v>1</v>
      </c>
      <c r="O760" s="51">
        <v>0</v>
      </c>
      <c r="P760" s="51">
        <f>L760</f>
        <v>1</v>
      </c>
      <c r="Q760" s="51">
        <f>IF(L760&gt;O760,2,0)</f>
        <v>2</v>
      </c>
      <c r="R760" s="51">
        <f>O760*1</f>
        <v>0</v>
      </c>
      <c r="S760" s="51">
        <v>2</v>
      </c>
      <c r="T760" s="51">
        <f>IF(O760=1,4,0)</f>
        <v>0</v>
      </c>
      <c r="U760" s="51">
        <v>1</v>
      </c>
      <c r="V760" s="51">
        <f>O760*4</f>
        <v>0</v>
      </c>
      <c r="W760" s="51">
        <f>IF(L760&gt;O760,0.1,0)</f>
        <v>0.1</v>
      </c>
      <c r="X760" s="51">
        <f>IF(L760&gt;O760,2,0)</f>
        <v>2</v>
      </c>
    </row>
    <row r="761" spans="1:24" x14ac:dyDescent="0.2">
      <c r="A761" s="77">
        <v>2019250</v>
      </c>
      <c r="B761" s="78" t="s">
        <v>3973</v>
      </c>
      <c r="C761" s="79" t="s">
        <v>733</v>
      </c>
      <c r="D761" s="80">
        <v>12368669</v>
      </c>
      <c r="E761" s="81" t="s">
        <v>638</v>
      </c>
      <c r="F761" s="82" t="s">
        <v>52</v>
      </c>
      <c r="G761" s="83">
        <v>42094</v>
      </c>
      <c r="H761" s="83">
        <v>40909</v>
      </c>
      <c r="I761" s="87">
        <v>46753</v>
      </c>
      <c r="J761" s="86"/>
      <c r="K761" s="82">
        <v>1</v>
      </c>
      <c r="L761" s="51">
        <v>0</v>
      </c>
      <c r="M761" s="51">
        <f>L761</f>
        <v>0</v>
      </c>
      <c r="N761" s="51">
        <f>L761</f>
        <v>0</v>
      </c>
      <c r="O761" s="51">
        <v>0</v>
      </c>
      <c r="P761" s="51">
        <f>L761</f>
        <v>0</v>
      </c>
      <c r="Q761" s="51">
        <f>IF(L761&gt;O761,2,0)</f>
        <v>0</v>
      </c>
      <c r="R761" s="51">
        <f>O761*1</f>
        <v>0</v>
      </c>
      <c r="S761" s="51">
        <v>0</v>
      </c>
      <c r="T761" s="51">
        <f>IF(O761=1,4,0)</f>
        <v>0</v>
      </c>
      <c r="U761" s="51">
        <v>1</v>
      </c>
      <c r="V761" s="51">
        <f>O761*4</f>
        <v>0</v>
      </c>
      <c r="W761" s="51">
        <f>IF(L761&gt;O761,0.1,0)</f>
        <v>0</v>
      </c>
      <c r="X761" s="51">
        <f>IF(L761&gt;O761,2,0)</f>
        <v>0</v>
      </c>
    </row>
    <row r="762" spans="1:24" x14ac:dyDescent="0.2">
      <c r="A762" s="77">
        <v>2024129</v>
      </c>
      <c r="B762" s="78" t="s">
        <v>3974</v>
      </c>
      <c r="C762" s="79" t="s">
        <v>4534</v>
      </c>
      <c r="D762" s="80">
        <v>12862316</v>
      </c>
      <c r="E762" s="81" t="s">
        <v>638</v>
      </c>
      <c r="F762" s="82" t="s">
        <v>52</v>
      </c>
      <c r="G762" s="83">
        <v>45741</v>
      </c>
      <c r="H762" s="83">
        <v>40909</v>
      </c>
      <c r="I762" s="87">
        <v>46753</v>
      </c>
      <c r="J762" s="86"/>
      <c r="K762" s="82">
        <v>1</v>
      </c>
      <c r="L762" s="51">
        <v>0</v>
      </c>
      <c r="M762" s="51">
        <f>L762</f>
        <v>0</v>
      </c>
      <c r="N762" s="51">
        <f>L762</f>
        <v>0</v>
      </c>
      <c r="O762" s="51">
        <v>0</v>
      </c>
      <c r="P762" s="51">
        <f>L762</f>
        <v>0</v>
      </c>
      <c r="Q762" s="51">
        <f>IF(L762&gt;O762,2,0)</f>
        <v>0</v>
      </c>
      <c r="R762" s="51">
        <f>O762*1</f>
        <v>0</v>
      </c>
      <c r="S762" s="51">
        <v>0</v>
      </c>
      <c r="T762" s="51">
        <f>IF(O762=1,4,0)</f>
        <v>0</v>
      </c>
      <c r="U762" s="51">
        <v>1</v>
      </c>
      <c r="V762" s="51">
        <f>O762*4</f>
        <v>0</v>
      </c>
      <c r="W762" s="51">
        <f>IF(L762&gt;O762,0.1,0)</f>
        <v>0</v>
      </c>
      <c r="X762" s="51">
        <f>IF(L762&gt;O762,2,0)</f>
        <v>0</v>
      </c>
    </row>
    <row r="763" spans="1:24" x14ac:dyDescent="0.2">
      <c r="A763" s="77">
        <v>8001788</v>
      </c>
      <c r="B763" s="78" t="s">
        <v>3984</v>
      </c>
      <c r="C763" s="79" t="s">
        <v>743</v>
      </c>
      <c r="D763" s="80">
        <v>12863158</v>
      </c>
      <c r="E763" s="81" t="s">
        <v>638</v>
      </c>
      <c r="F763" s="82" t="s">
        <v>52</v>
      </c>
      <c r="G763" s="83">
        <v>42094</v>
      </c>
      <c r="H763" s="83">
        <v>40969</v>
      </c>
      <c r="I763" s="87">
        <v>46813</v>
      </c>
      <c r="J763" s="86"/>
      <c r="K763" s="82">
        <v>1</v>
      </c>
      <c r="L763" s="51">
        <v>0</v>
      </c>
      <c r="M763" s="51">
        <f>L763</f>
        <v>0</v>
      </c>
      <c r="N763" s="51">
        <f>L763</f>
        <v>0</v>
      </c>
      <c r="O763" s="51">
        <v>0</v>
      </c>
      <c r="P763" s="51">
        <f>L763</f>
        <v>0</v>
      </c>
      <c r="Q763" s="51">
        <f>IF(L763&gt;O763,2,0)</f>
        <v>0</v>
      </c>
      <c r="R763" s="51">
        <f>O763*1</f>
        <v>0</v>
      </c>
      <c r="S763" s="51">
        <v>0</v>
      </c>
      <c r="T763" s="51">
        <f>IF(O763=1,4,0)</f>
        <v>0</v>
      </c>
      <c r="U763" s="51">
        <v>1</v>
      </c>
      <c r="V763" s="51">
        <f>O763*4</f>
        <v>0</v>
      </c>
      <c r="W763" s="51">
        <f>IF(L763&gt;O763,0.1,0)</f>
        <v>0</v>
      </c>
      <c r="X763" s="51">
        <f>IF(L763&gt;O763,2,0)</f>
        <v>0</v>
      </c>
    </row>
    <row r="764" spans="1:24" x14ac:dyDescent="0.2">
      <c r="A764" s="77">
        <v>8001777</v>
      </c>
      <c r="B764" s="78" t="s">
        <v>3976</v>
      </c>
      <c r="C764" s="79" t="s">
        <v>735</v>
      </c>
      <c r="D764" s="80">
        <v>12866786</v>
      </c>
      <c r="E764" s="81" t="s">
        <v>638</v>
      </c>
      <c r="F764" s="82" t="s">
        <v>52</v>
      </c>
      <c r="G764" s="83">
        <v>42094</v>
      </c>
      <c r="H764" s="83">
        <v>40909</v>
      </c>
      <c r="I764" s="87">
        <v>46753</v>
      </c>
      <c r="J764" s="86"/>
      <c r="K764" s="82">
        <v>1</v>
      </c>
      <c r="L764" s="51">
        <v>0</v>
      </c>
      <c r="M764" s="51">
        <f>L764</f>
        <v>0</v>
      </c>
      <c r="N764" s="51">
        <f>L764</f>
        <v>0</v>
      </c>
      <c r="O764" s="51">
        <v>0</v>
      </c>
      <c r="P764" s="51">
        <f>L764</f>
        <v>0</v>
      </c>
      <c r="Q764" s="51">
        <f>IF(L764&gt;O764,2,0)</f>
        <v>0</v>
      </c>
      <c r="R764" s="51">
        <f>O764*1</f>
        <v>0</v>
      </c>
      <c r="S764" s="51">
        <v>0</v>
      </c>
      <c r="T764" s="51">
        <f>IF(O764=1,4,0)</f>
        <v>0</v>
      </c>
      <c r="U764" s="51">
        <v>1</v>
      </c>
      <c r="V764" s="51">
        <f>O764*4</f>
        <v>0</v>
      </c>
      <c r="W764" s="51">
        <f>IF(L764&gt;O764,0.1,0)</f>
        <v>0</v>
      </c>
      <c r="X764" s="51">
        <f>IF(L764&gt;O764,2,0)</f>
        <v>0</v>
      </c>
    </row>
    <row r="765" spans="1:24" x14ac:dyDescent="0.2">
      <c r="A765" s="77">
        <v>8001776</v>
      </c>
      <c r="B765" s="78" t="s">
        <v>3977</v>
      </c>
      <c r="C765" s="79" t="s">
        <v>736</v>
      </c>
      <c r="D765" s="80">
        <v>12864893</v>
      </c>
      <c r="E765" s="81" t="s">
        <v>638</v>
      </c>
      <c r="F765" s="82" t="s">
        <v>52</v>
      </c>
      <c r="G765" s="83">
        <v>42094</v>
      </c>
      <c r="H765" s="83">
        <v>40909</v>
      </c>
      <c r="I765" s="87">
        <v>46753</v>
      </c>
      <c r="J765" s="86"/>
      <c r="K765" s="82">
        <v>1</v>
      </c>
      <c r="L765" s="51">
        <v>0</v>
      </c>
      <c r="M765" s="51">
        <f>L765</f>
        <v>0</v>
      </c>
      <c r="N765" s="51">
        <f>L765</f>
        <v>0</v>
      </c>
      <c r="O765" s="51">
        <v>0</v>
      </c>
      <c r="P765" s="51">
        <f>L765</f>
        <v>0</v>
      </c>
      <c r="Q765" s="51">
        <f>IF(L765&gt;O765,2,0)</f>
        <v>0</v>
      </c>
      <c r="R765" s="51">
        <f>O765*1</f>
        <v>0</v>
      </c>
      <c r="S765" s="51">
        <v>0</v>
      </c>
      <c r="T765" s="51">
        <f>IF(O765=1,4,0)</f>
        <v>0</v>
      </c>
      <c r="U765" s="51">
        <v>1</v>
      </c>
      <c r="V765" s="51">
        <f>O765*4</f>
        <v>0</v>
      </c>
      <c r="W765" s="51">
        <f>IF(L765&gt;O765,0.1,0)</f>
        <v>0</v>
      </c>
      <c r="X765" s="51">
        <f>IF(L765&gt;O765,2,0)</f>
        <v>0</v>
      </c>
    </row>
    <row r="766" spans="1:24" x14ac:dyDescent="0.2">
      <c r="A766" s="77">
        <v>8001775</v>
      </c>
      <c r="B766" s="78" t="s">
        <v>3978</v>
      </c>
      <c r="C766" s="79" t="s">
        <v>737</v>
      </c>
      <c r="D766" s="80">
        <v>12864874</v>
      </c>
      <c r="E766" s="81" t="s">
        <v>638</v>
      </c>
      <c r="F766" s="82" t="s">
        <v>52</v>
      </c>
      <c r="G766" s="83">
        <v>42094</v>
      </c>
      <c r="H766" s="83">
        <v>40909</v>
      </c>
      <c r="I766" s="87">
        <v>46753</v>
      </c>
      <c r="J766" s="86"/>
      <c r="K766" s="82">
        <v>1</v>
      </c>
      <c r="L766" s="51">
        <v>1</v>
      </c>
      <c r="M766" s="51">
        <f>L766</f>
        <v>1</v>
      </c>
      <c r="N766" s="51">
        <f>L766</f>
        <v>1</v>
      </c>
      <c r="O766" s="51">
        <v>0</v>
      </c>
      <c r="P766" s="51">
        <f>L766</f>
        <v>1</v>
      </c>
      <c r="Q766" s="51">
        <f>IF(L766&gt;O766,2,0)</f>
        <v>2</v>
      </c>
      <c r="R766" s="51">
        <f>O766*1</f>
        <v>0</v>
      </c>
      <c r="S766" s="51">
        <v>2</v>
      </c>
      <c r="T766" s="51">
        <f>IF(O766=1,4,0)</f>
        <v>0</v>
      </c>
      <c r="U766" s="51">
        <v>1</v>
      </c>
      <c r="V766" s="51">
        <f>O766*4</f>
        <v>0</v>
      </c>
      <c r="W766" s="51">
        <f>IF(L766&gt;O766,0.1,0)</f>
        <v>0.1</v>
      </c>
      <c r="X766" s="51">
        <f>IF(L766&gt;O766,2,0)</f>
        <v>2</v>
      </c>
    </row>
    <row r="767" spans="1:24" x14ac:dyDescent="0.2">
      <c r="A767" s="77">
        <v>8001774</v>
      </c>
      <c r="B767" s="78" t="s">
        <v>3979</v>
      </c>
      <c r="C767" s="79" t="s">
        <v>738</v>
      </c>
      <c r="D767" s="80">
        <v>12864884</v>
      </c>
      <c r="E767" s="81" t="s">
        <v>638</v>
      </c>
      <c r="F767" s="82" t="s">
        <v>52</v>
      </c>
      <c r="G767" s="83">
        <v>42094</v>
      </c>
      <c r="H767" s="83">
        <v>40909</v>
      </c>
      <c r="I767" s="87">
        <v>46753</v>
      </c>
      <c r="J767" s="86"/>
      <c r="K767" s="82">
        <v>1</v>
      </c>
      <c r="L767" s="51">
        <v>0</v>
      </c>
      <c r="M767" s="51">
        <f>L767</f>
        <v>0</v>
      </c>
      <c r="N767" s="51">
        <f>L767</f>
        <v>0</v>
      </c>
      <c r="O767" s="51">
        <v>0</v>
      </c>
      <c r="P767" s="51">
        <f>L767</f>
        <v>0</v>
      </c>
      <c r="Q767" s="51">
        <f>IF(L767&gt;O767,2,0)</f>
        <v>0</v>
      </c>
      <c r="R767" s="51">
        <f>O767*1</f>
        <v>0</v>
      </c>
      <c r="S767" s="51">
        <v>0</v>
      </c>
      <c r="T767" s="51">
        <f>IF(O767=1,4,0)</f>
        <v>0</v>
      </c>
      <c r="U767" s="51">
        <v>1</v>
      </c>
      <c r="V767" s="51">
        <f>O767*4</f>
        <v>0</v>
      </c>
      <c r="W767" s="51">
        <f>IF(L767&gt;O767,0.1,0)</f>
        <v>0</v>
      </c>
      <c r="X767" s="51">
        <f>IF(L767&gt;O767,2,0)</f>
        <v>0</v>
      </c>
    </row>
    <row r="768" spans="1:24" x14ac:dyDescent="0.2">
      <c r="A768" s="77">
        <v>8001773</v>
      </c>
      <c r="B768" s="78" t="s">
        <v>3980</v>
      </c>
      <c r="C768" s="79" t="s">
        <v>739</v>
      </c>
      <c r="D768" s="80">
        <v>12864919</v>
      </c>
      <c r="E768" s="81" t="s">
        <v>638</v>
      </c>
      <c r="F768" s="82" t="s">
        <v>52</v>
      </c>
      <c r="G768" s="83">
        <v>42094</v>
      </c>
      <c r="H768" s="83">
        <v>41101</v>
      </c>
      <c r="I768" s="87">
        <v>46945</v>
      </c>
      <c r="J768" s="86"/>
      <c r="K768" s="82">
        <v>1</v>
      </c>
      <c r="L768" s="51">
        <v>0</v>
      </c>
      <c r="M768" s="51">
        <f>L768</f>
        <v>0</v>
      </c>
      <c r="N768" s="51">
        <f>L768</f>
        <v>0</v>
      </c>
      <c r="O768" s="51">
        <v>0</v>
      </c>
      <c r="P768" s="51">
        <f>L768</f>
        <v>0</v>
      </c>
      <c r="Q768" s="51">
        <f>IF(L768&gt;O768,2,0)</f>
        <v>0</v>
      </c>
      <c r="R768" s="51">
        <f>O768*1</f>
        <v>0</v>
      </c>
      <c r="S768" s="51">
        <v>0</v>
      </c>
      <c r="T768" s="51">
        <f>IF(O768=1,4,0)</f>
        <v>0</v>
      </c>
      <c r="U768" s="51">
        <v>1</v>
      </c>
      <c r="V768" s="51">
        <f>O768*4</f>
        <v>0</v>
      </c>
      <c r="W768" s="51">
        <f>IF(L768&gt;O768,0.1,0)</f>
        <v>0</v>
      </c>
      <c r="X768" s="51">
        <f>IF(L768&gt;O768,2,0)</f>
        <v>0</v>
      </c>
    </row>
    <row r="769" spans="1:24" x14ac:dyDescent="0.2">
      <c r="A769" s="77">
        <v>2006068</v>
      </c>
      <c r="B769" s="78" t="s">
        <v>3981</v>
      </c>
      <c r="C769" s="79" t="s">
        <v>740</v>
      </c>
      <c r="D769" s="80">
        <v>12662383</v>
      </c>
      <c r="E769" s="81" t="s">
        <v>638</v>
      </c>
      <c r="F769" s="82" t="s">
        <v>52</v>
      </c>
      <c r="G769" s="83">
        <v>45350</v>
      </c>
      <c r="H769" s="83">
        <v>40909</v>
      </c>
      <c r="I769" s="87">
        <v>46753</v>
      </c>
      <c r="J769" s="86"/>
      <c r="K769" s="82">
        <v>1</v>
      </c>
      <c r="L769" s="51">
        <v>0</v>
      </c>
      <c r="M769" s="51">
        <f>L769</f>
        <v>0</v>
      </c>
      <c r="N769" s="51">
        <f>L769</f>
        <v>0</v>
      </c>
      <c r="O769" s="51">
        <v>0</v>
      </c>
      <c r="P769" s="51">
        <f>L769</f>
        <v>0</v>
      </c>
      <c r="Q769" s="51">
        <f>IF(L769&gt;O769,2,0)</f>
        <v>0</v>
      </c>
      <c r="R769" s="51">
        <f>O769*1</f>
        <v>0</v>
      </c>
      <c r="S769" s="51">
        <v>0</v>
      </c>
      <c r="T769" s="51">
        <f>IF(O769=1,4,0)</f>
        <v>0</v>
      </c>
      <c r="U769" s="51">
        <v>1</v>
      </c>
      <c r="V769" s="51">
        <f>O769*4</f>
        <v>0</v>
      </c>
      <c r="W769" s="51">
        <f>IF(L769&gt;O769,0.1,0)</f>
        <v>0</v>
      </c>
      <c r="X769" s="51">
        <f>IF(L769&gt;O769,2,0)</f>
        <v>0</v>
      </c>
    </row>
    <row r="770" spans="1:24" x14ac:dyDescent="0.2">
      <c r="A770" s="77">
        <v>8001770</v>
      </c>
      <c r="B770" s="78" t="s">
        <v>3982</v>
      </c>
      <c r="C770" s="79" t="s">
        <v>741</v>
      </c>
      <c r="D770" s="80">
        <v>12863215</v>
      </c>
      <c r="E770" s="81" t="s">
        <v>638</v>
      </c>
      <c r="F770" s="82" t="s">
        <v>52</v>
      </c>
      <c r="G770" s="83">
        <v>42094</v>
      </c>
      <c r="H770" s="83">
        <v>40909</v>
      </c>
      <c r="I770" s="87">
        <v>46753</v>
      </c>
      <c r="J770" s="86"/>
      <c r="K770" s="82">
        <v>1</v>
      </c>
      <c r="L770" s="51">
        <v>1</v>
      </c>
      <c r="M770" s="51">
        <f>L770</f>
        <v>1</v>
      </c>
      <c r="N770" s="51">
        <f>L770</f>
        <v>1</v>
      </c>
      <c r="O770" s="51">
        <v>0</v>
      </c>
      <c r="P770" s="51">
        <f>L770</f>
        <v>1</v>
      </c>
      <c r="Q770" s="51">
        <f>IF(L770&gt;O770,2,0)</f>
        <v>2</v>
      </c>
      <c r="R770" s="51">
        <f>O770*1</f>
        <v>0</v>
      </c>
      <c r="S770" s="51">
        <v>2</v>
      </c>
      <c r="T770" s="51">
        <f>IF(O770=1,4,0)</f>
        <v>0</v>
      </c>
      <c r="U770" s="51">
        <v>1</v>
      </c>
      <c r="V770" s="51">
        <f>O770*4</f>
        <v>0</v>
      </c>
      <c r="W770" s="51">
        <f>IF(L770&gt;O770,0.1,0)</f>
        <v>0.1</v>
      </c>
      <c r="X770" s="51">
        <f>IF(L770&gt;O770,2,0)</f>
        <v>2</v>
      </c>
    </row>
    <row r="771" spans="1:24" x14ac:dyDescent="0.2">
      <c r="A771" s="77">
        <v>1001072</v>
      </c>
      <c r="B771" s="78" t="s">
        <v>3983</v>
      </c>
      <c r="C771" s="79" t="s">
        <v>742</v>
      </c>
      <c r="D771" s="80">
        <v>12368225</v>
      </c>
      <c r="E771" s="81" t="s">
        <v>638</v>
      </c>
      <c r="F771" s="82" t="s">
        <v>52</v>
      </c>
      <c r="G771" s="83">
        <v>42475</v>
      </c>
      <c r="H771" s="83">
        <v>40909</v>
      </c>
      <c r="I771" s="87">
        <v>46753</v>
      </c>
      <c r="J771" s="86"/>
      <c r="K771" s="82">
        <v>1</v>
      </c>
      <c r="L771" s="51">
        <v>0</v>
      </c>
      <c r="M771" s="51">
        <f>L771</f>
        <v>0</v>
      </c>
      <c r="N771" s="51">
        <f>L771</f>
        <v>0</v>
      </c>
      <c r="O771" s="51">
        <v>0</v>
      </c>
      <c r="P771" s="51">
        <f>L771</f>
        <v>0</v>
      </c>
      <c r="Q771" s="51">
        <f>IF(L771&gt;O771,2,0)</f>
        <v>0</v>
      </c>
      <c r="R771" s="51">
        <f>O771*1</f>
        <v>0</v>
      </c>
      <c r="S771" s="51">
        <v>0</v>
      </c>
      <c r="T771" s="51">
        <f>IF(O771=1,4,0)</f>
        <v>0</v>
      </c>
      <c r="U771" s="51">
        <v>1</v>
      </c>
      <c r="V771" s="51">
        <f>O771*4</f>
        <v>0</v>
      </c>
      <c r="W771" s="51">
        <f>IF(L771&gt;O771,0.1,0)</f>
        <v>0</v>
      </c>
      <c r="X771" s="51">
        <f>IF(L771&gt;O771,2,0)</f>
        <v>0</v>
      </c>
    </row>
    <row r="772" spans="1:24" x14ac:dyDescent="0.2">
      <c r="A772" s="77">
        <v>2025194</v>
      </c>
      <c r="B772" s="78" t="s">
        <v>3994</v>
      </c>
      <c r="C772" s="79" t="s">
        <v>4537</v>
      </c>
      <c r="D772" s="80">
        <v>12864857</v>
      </c>
      <c r="E772" s="81" t="s">
        <v>638</v>
      </c>
      <c r="F772" s="82" t="s">
        <v>52</v>
      </c>
      <c r="G772" s="83">
        <v>45805</v>
      </c>
      <c r="H772" s="83">
        <v>40909</v>
      </c>
      <c r="I772" s="87">
        <v>46753</v>
      </c>
      <c r="J772" s="86"/>
      <c r="K772" s="82">
        <v>1</v>
      </c>
      <c r="L772" s="51">
        <v>0</v>
      </c>
      <c r="M772" s="51">
        <f>L772</f>
        <v>0</v>
      </c>
      <c r="N772" s="51">
        <f>L772</f>
        <v>0</v>
      </c>
      <c r="O772" s="51">
        <v>0</v>
      </c>
      <c r="P772" s="51">
        <f>L772</f>
        <v>0</v>
      </c>
      <c r="Q772" s="51">
        <f>IF(L772&gt;O772,2,0)</f>
        <v>0</v>
      </c>
      <c r="R772" s="51">
        <f>O772*1</f>
        <v>0</v>
      </c>
      <c r="S772" s="51">
        <v>0</v>
      </c>
      <c r="T772" s="51">
        <f>IF(O772=1,4,0)</f>
        <v>0</v>
      </c>
      <c r="U772" s="51">
        <v>1</v>
      </c>
      <c r="V772" s="51">
        <f>O772*4</f>
        <v>0</v>
      </c>
      <c r="W772" s="51">
        <f>IF(L772&gt;O772,0.1,0)</f>
        <v>0</v>
      </c>
      <c r="X772" s="51">
        <f>IF(L772&gt;O772,2,0)</f>
        <v>0</v>
      </c>
    </row>
    <row r="773" spans="1:24" x14ac:dyDescent="0.2">
      <c r="A773" s="77">
        <v>2017793</v>
      </c>
      <c r="B773" s="78" t="s">
        <v>3985</v>
      </c>
      <c r="C773" s="79" t="s">
        <v>744</v>
      </c>
      <c r="D773" s="80">
        <v>12952078</v>
      </c>
      <c r="E773" s="81" t="s">
        <v>638</v>
      </c>
      <c r="F773" s="82" t="s">
        <v>52</v>
      </c>
      <c r="G773" s="83">
        <v>42094</v>
      </c>
      <c r="H773" s="83">
        <v>40909</v>
      </c>
      <c r="I773" s="87">
        <v>46753</v>
      </c>
      <c r="J773" s="86"/>
      <c r="K773" s="82">
        <v>1</v>
      </c>
      <c r="L773" s="51">
        <v>0</v>
      </c>
      <c r="M773" s="51">
        <f>L773</f>
        <v>0</v>
      </c>
      <c r="N773" s="51">
        <f>L773</f>
        <v>0</v>
      </c>
      <c r="O773" s="51">
        <v>0</v>
      </c>
      <c r="P773" s="51">
        <f>L773</f>
        <v>0</v>
      </c>
      <c r="Q773" s="51">
        <f>IF(L773&gt;O773,2,0)</f>
        <v>0</v>
      </c>
      <c r="R773" s="51">
        <f>O773*1</f>
        <v>0</v>
      </c>
      <c r="S773" s="51">
        <v>0</v>
      </c>
      <c r="T773" s="51">
        <f>IF(O773=1,4,0)</f>
        <v>0</v>
      </c>
      <c r="U773" s="51">
        <v>1</v>
      </c>
      <c r="V773" s="51">
        <f>O773*4</f>
        <v>0</v>
      </c>
      <c r="W773" s="51">
        <f>IF(L773&gt;O773,0.1,0)</f>
        <v>0</v>
      </c>
      <c r="X773" s="51">
        <f>IF(L773&gt;O773,2,0)</f>
        <v>0</v>
      </c>
    </row>
    <row r="774" spans="1:24" x14ac:dyDescent="0.2">
      <c r="A774" s="77">
        <v>8001522</v>
      </c>
      <c r="B774" s="78" t="s">
        <v>3986</v>
      </c>
      <c r="C774" s="79" t="s">
        <v>745</v>
      </c>
      <c r="D774" s="80">
        <v>12952071</v>
      </c>
      <c r="E774" s="81" t="s">
        <v>638</v>
      </c>
      <c r="F774" s="82" t="s">
        <v>52</v>
      </c>
      <c r="G774" s="83">
        <v>42094</v>
      </c>
      <c r="H774" s="83">
        <v>40909</v>
      </c>
      <c r="I774" s="87">
        <v>46753</v>
      </c>
      <c r="J774" s="86"/>
      <c r="K774" s="82">
        <v>1</v>
      </c>
      <c r="L774" s="51">
        <v>1</v>
      </c>
      <c r="M774" s="51">
        <f>L774</f>
        <v>1</v>
      </c>
      <c r="N774" s="51">
        <f>L774</f>
        <v>1</v>
      </c>
      <c r="O774" s="51">
        <v>0</v>
      </c>
      <c r="P774" s="51">
        <f>L774</f>
        <v>1</v>
      </c>
      <c r="Q774" s="51">
        <f>IF(L774&gt;O774,2,0)</f>
        <v>2</v>
      </c>
      <c r="R774" s="51">
        <f>O774*1</f>
        <v>0</v>
      </c>
      <c r="S774" s="51">
        <v>2</v>
      </c>
      <c r="T774" s="51">
        <f>IF(O774=1,4,0)</f>
        <v>0</v>
      </c>
      <c r="U774" s="51">
        <v>1</v>
      </c>
      <c r="V774" s="51">
        <f>O774*4</f>
        <v>0</v>
      </c>
      <c r="W774" s="51">
        <f>IF(L774&gt;O774,0.1,0)</f>
        <v>0.1</v>
      </c>
      <c r="X774" s="51">
        <f>IF(L774&gt;O774,2,0)</f>
        <v>2</v>
      </c>
    </row>
    <row r="775" spans="1:24" x14ac:dyDescent="0.2">
      <c r="A775" s="77">
        <v>2027482</v>
      </c>
      <c r="B775" s="78" t="s">
        <v>3987</v>
      </c>
      <c r="C775" s="79" t="s">
        <v>4535</v>
      </c>
      <c r="D775" s="80">
        <v>12952022</v>
      </c>
      <c r="E775" s="81" t="s">
        <v>638</v>
      </c>
      <c r="F775" s="82" t="s">
        <v>52</v>
      </c>
      <c r="G775" s="83">
        <v>45931</v>
      </c>
      <c r="H775" s="83">
        <v>40970</v>
      </c>
      <c r="I775" s="87">
        <v>46814</v>
      </c>
      <c r="J775" s="86"/>
      <c r="K775" s="82">
        <v>1</v>
      </c>
      <c r="L775" s="51">
        <v>0</v>
      </c>
      <c r="M775" s="51">
        <f>L775</f>
        <v>0</v>
      </c>
      <c r="N775" s="51">
        <f>L775</f>
        <v>0</v>
      </c>
      <c r="O775" s="51">
        <v>0</v>
      </c>
      <c r="P775" s="51">
        <f>L775</f>
        <v>0</v>
      </c>
      <c r="Q775" s="51">
        <f>IF(L775&gt;O775,2,0)</f>
        <v>0</v>
      </c>
      <c r="R775" s="51">
        <f>O775*1</f>
        <v>0</v>
      </c>
      <c r="S775" s="51">
        <v>0</v>
      </c>
      <c r="T775" s="51">
        <f>IF(O775=1,4,0)</f>
        <v>0</v>
      </c>
      <c r="U775" s="51">
        <v>1</v>
      </c>
      <c r="V775" s="51">
        <f>O775*4</f>
        <v>0</v>
      </c>
      <c r="W775" s="51">
        <f>IF(L775&gt;O775,0.1,0)</f>
        <v>0</v>
      </c>
      <c r="X775" s="51">
        <f>IF(L775&gt;O775,2,0)</f>
        <v>0</v>
      </c>
    </row>
    <row r="776" spans="1:24" x14ac:dyDescent="0.2">
      <c r="A776" s="77">
        <v>8001520</v>
      </c>
      <c r="B776" s="78" t="s">
        <v>3988</v>
      </c>
      <c r="C776" s="79" t="s">
        <v>746</v>
      </c>
      <c r="D776" s="80">
        <v>12619526</v>
      </c>
      <c r="E776" s="81" t="s">
        <v>638</v>
      </c>
      <c r="F776" s="82" t="s">
        <v>52</v>
      </c>
      <c r="G776" s="83">
        <v>42094</v>
      </c>
      <c r="H776" s="83">
        <v>40909</v>
      </c>
      <c r="I776" s="87">
        <v>46753</v>
      </c>
      <c r="J776" s="86"/>
      <c r="K776" s="82">
        <v>1</v>
      </c>
      <c r="L776" s="51">
        <v>0</v>
      </c>
      <c r="M776" s="51">
        <f>L776</f>
        <v>0</v>
      </c>
      <c r="N776" s="51">
        <f>L776</f>
        <v>0</v>
      </c>
      <c r="O776" s="51">
        <v>0</v>
      </c>
      <c r="P776" s="51">
        <f>L776</f>
        <v>0</v>
      </c>
      <c r="Q776" s="51">
        <f>IF(L776&gt;O776,2,0)</f>
        <v>0</v>
      </c>
      <c r="R776" s="51">
        <f>O776*1</f>
        <v>0</v>
      </c>
      <c r="S776" s="51">
        <v>0</v>
      </c>
      <c r="T776" s="51">
        <f>IF(O776=1,4,0)</f>
        <v>0</v>
      </c>
      <c r="U776" s="51">
        <v>1</v>
      </c>
      <c r="V776" s="51">
        <f>O776*4</f>
        <v>0</v>
      </c>
      <c r="W776" s="51">
        <f>IF(L776&gt;O776,0.1,0)</f>
        <v>0</v>
      </c>
      <c r="X776" s="51">
        <f>IF(L776&gt;O776,2,0)</f>
        <v>0</v>
      </c>
    </row>
    <row r="777" spans="1:24" x14ac:dyDescent="0.2">
      <c r="A777" s="77">
        <v>8001519</v>
      </c>
      <c r="B777" s="78" t="s">
        <v>3989</v>
      </c>
      <c r="C777" s="79" t="s">
        <v>747</v>
      </c>
      <c r="D777" s="80">
        <v>12950116</v>
      </c>
      <c r="E777" s="81" t="s">
        <v>638</v>
      </c>
      <c r="F777" s="82" t="s">
        <v>52</v>
      </c>
      <c r="G777" s="83">
        <v>42094</v>
      </c>
      <c r="H777" s="83">
        <v>40941</v>
      </c>
      <c r="I777" s="87">
        <v>46785</v>
      </c>
      <c r="J777" s="86"/>
      <c r="K777" s="82">
        <v>1</v>
      </c>
      <c r="L777" s="51">
        <v>0</v>
      </c>
      <c r="M777" s="51">
        <f>L777</f>
        <v>0</v>
      </c>
      <c r="N777" s="51">
        <f>L777</f>
        <v>0</v>
      </c>
      <c r="O777" s="51">
        <v>0</v>
      </c>
      <c r="P777" s="51">
        <f>L777</f>
        <v>0</v>
      </c>
      <c r="Q777" s="51">
        <f>IF(L777&gt;O777,2,0)</f>
        <v>0</v>
      </c>
      <c r="R777" s="51">
        <f>O777*1</f>
        <v>0</v>
      </c>
      <c r="S777" s="51">
        <v>0</v>
      </c>
      <c r="T777" s="51">
        <f>IF(O777=1,4,0)</f>
        <v>0</v>
      </c>
      <c r="U777" s="51">
        <v>1</v>
      </c>
      <c r="V777" s="51">
        <f>O777*4</f>
        <v>0</v>
      </c>
      <c r="W777" s="51">
        <f>IF(L777&gt;O777,0.1,0)</f>
        <v>0</v>
      </c>
      <c r="X777" s="51">
        <f>IF(L777&gt;O777,2,0)</f>
        <v>0</v>
      </c>
    </row>
    <row r="778" spans="1:24" x14ac:dyDescent="0.2">
      <c r="A778" s="77">
        <v>8001518</v>
      </c>
      <c r="B778" s="78" t="s">
        <v>3990</v>
      </c>
      <c r="C778" s="79" t="s">
        <v>646</v>
      </c>
      <c r="D778" s="80">
        <v>12950089</v>
      </c>
      <c r="E778" s="81" t="s">
        <v>638</v>
      </c>
      <c r="F778" s="82" t="s">
        <v>52</v>
      </c>
      <c r="G778" s="83">
        <v>42094</v>
      </c>
      <c r="H778" s="83">
        <v>40909</v>
      </c>
      <c r="I778" s="87">
        <v>46753</v>
      </c>
      <c r="J778" s="86"/>
      <c r="K778" s="82">
        <v>1</v>
      </c>
      <c r="L778" s="51">
        <v>0</v>
      </c>
      <c r="M778" s="51">
        <f>L778</f>
        <v>0</v>
      </c>
      <c r="N778" s="51">
        <f>L778</f>
        <v>0</v>
      </c>
      <c r="O778" s="51">
        <v>0</v>
      </c>
      <c r="P778" s="51">
        <f>L778</f>
        <v>0</v>
      </c>
      <c r="Q778" s="51">
        <f>IF(L778&gt;O778,2,0)</f>
        <v>0</v>
      </c>
      <c r="R778" s="51">
        <f>O778*1</f>
        <v>0</v>
      </c>
      <c r="S778" s="51">
        <v>0</v>
      </c>
      <c r="T778" s="51">
        <f>IF(O778=1,4,0)</f>
        <v>0</v>
      </c>
      <c r="U778" s="51">
        <v>1</v>
      </c>
      <c r="V778" s="51">
        <f>O778*4</f>
        <v>0</v>
      </c>
      <c r="W778" s="51">
        <f>IF(L778&gt;O778,0.1,0)</f>
        <v>0</v>
      </c>
      <c r="X778" s="51">
        <f>IF(L778&gt;O778,2,0)</f>
        <v>0</v>
      </c>
    </row>
    <row r="779" spans="1:24" x14ac:dyDescent="0.2">
      <c r="A779" s="77">
        <v>8001517</v>
      </c>
      <c r="B779" s="78" t="s">
        <v>3991</v>
      </c>
      <c r="C779" s="79" t="s">
        <v>748</v>
      </c>
      <c r="D779" s="80">
        <v>12950131</v>
      </c>
      <c r="E779" s="81" t="s">
        <v>638</v>
      </c>
      <c r="F779" s="82" t="s">
        <v>52</v>
      </c>
      <c r="G779" s="83">
        <v>42094</v>
      </c>
      <c r="H779" s="83">
        <v>40909</v>
      </c>
      <c r="I779" s="87">
        <v>46753</v>
      </c>
      <c r="J779" s="86"/>
      <c r="K779" s="82">
        <v>1</v>
      </c>
      <c r="L779" s="51">
        <v>1</v>
      </c>
      <c r="M779" s="51">
        <f>L779</f>
        <v>1</v>
      </c>
      <c r="N779" s="51">
        <f>L779</f>
        <v>1</v>
      </c>
      <c r="O779" s="51">
        <v>0</v>
      </c>
      <c r="P779" s="51">
        <f>L779</f>
        <v>1</v>
      </c>
      <c r="Q779" s="51">
        <f>IF(L779&gt;O779,2,0)</f>
        <v>2</v>
      </c>
      <c r="R779" s="51">
        <f>O779*1</f>
        <v>0</v>
      </c>
      <c r="S779" s="51">
        <v>2</v>
      </c>
      <c r="T779" s="51">
        <f>IF(O779=1,4,0)</f>
        <v>0</v>
      </c>
      <c r="U779" s="51">
        <v>1</v>
      </c>
      <c r="V779" s="51">
        <f>O779*4</f>
        <v>0</v>
      </c>
      <c r="W779" s="51">
        <f>IF(L779&gt;O779,0.1,0)</f>
        <v>0.1</v>
      </c>
      <c r="X779" s="51">
        <f>IF(L779&gt;O779,2,0)</f>
        <v>2</v>
      </c>
    </row>
    <row r="780" spans="1:24" x14ac:dyDescent="0.2">
      <c r="A780" s="77">
        <v>8001516</v>
      </c>
      <c r="B780" s="78" t="s">
        <v>3992</v>
      </c>
      <c r="C780" s="79" t="s">
        <v>749</v>
      </c>
      <c r="D780" s="80">
        <v>12864940</v>
      </c>
      <c r="E780" s="81" t="s">
        <v>638</v>
      </c>
      <c r="F780" s="82" t="s">
        <v>52</v>
      </c>
      <c r="G780" s="83">
        <v>42094</v>
      </c>
      <c r="H780" s="83">
        <v>40909</v>
      </c>
      <c r="I780" s="87">
        <v>46753</v>
      </c>
      <c r="J780" s="86"/>
      <c r="K780" s="82">
        <v>1</v>
      </c>
      <c r="L780" s="51">
        <v>0</v>
      </c>
      <c r="M780" s="51">
        <f>L780</f>
        <v>0</v>
      </c>
      <c r="N780" s="51">
        <f>L780</f>
        <v>0</v>
      </c>
      <c r="O780" s="51">
        <v>0</v>
      </c>
      <c r="P780" s="51">
        <f>L780</f>
        <v>0</v>
      </c>
      <c r="Q780" s="51">
        <f>IF(L780&gt;O780,2,0)</f>
        <v>0</v>
      </c>
      <c r="R780" s="51">
        <f>O780*1</f>
        <v>0</v>
      </c>
      <c r="S780" s="51">
        <v>0</v>
      </c>
      <c r="T780" s="51">
        <f>IF(O780=1,4,0)</f>
        <v>0</v>
      </c>
      <c r="U780" s="51">
        <v>1</v>
      </c>
      <c r="V780" s="51">
        <f>O780*4</f>
        <v>0</v>
      </c>
      <c r="W780" s="51">
        <f>IF(L780&gt;O780,0.1,0)</f>
        <v>0</v>
      </c>
      <c r="X780" s="51">
        <f>IF(L780&gt;O780,2,0)</f>
        <v>0</v>
      </c>
    </row>
    <row r="781" spans="1:24" x14ac:dyDescent="0.2">
      <c r="A781" s="77">
        <v>8001514</v>
      </c>
      <c r="B781" s="78" t="s">
        <v>3993</v>
      </c>
      <c r="C781" s="79" t="s">
        <v>4536</v>
      </c>
      <c r="D781" s="80">
        <v>12952080</v>
      </c>
      <c r="E781" s="81" t="s">
        <v>638</v>
      </c>
      <c r="F781" s="82" t="s">
        <v>52</v>
      </c>
      <c r="G781" s="83">
        <v>42094</v>
      </c>
      <c r="H781" s="83">
        <v>40909</v>
      </c>
      <c r="I781" s="87">
        <v>46753</v>
      </c>
      <c r="J781" s="86"/>
      <c r="K781" s="82">
        <v>1</v>
      </c>
      <c r="L781" s="51">
        <v>0</v>
      </c>
      <c r="M781" s="51">
        <f>L781</f>
        <v>0</v>
      </c>
      <c r="N781" s="51">
        <f>L781</f>
        <v>0</v>
      </c>
      <c r="O781" s="51">
        <v>0</v>
      </c>
      <c r="P781" s="51">
        <f>L781</f>
        <v>0</v>
      </c>
      <c r="Q781" s="51">
        <f>IF(L781&gt;O781,2,0)</f>
        <v>0</v>
      </c>
      <c r="R781" s="51">
        <f>O781*1</f>
        <v>0</v>
      </c>
      <c r="S781" s="51">
        <v>0</v>
      </c>
      <c r="T781" s="51">
        <f>IF(O781=1,4,0)</f>
        <v>0</v>
      </c>
      <c r="U781" s="51">
        <v>1</v>
      </c>
      <c r="V781" s="51">
        <f>O781*4</f>
        <v>0</v>
      </c>
      <c r="W781" s="51">
        <f>IF(L781&gt;O781,0.1,0)</f>
        <v>0</v>
      </c>
      <c r="X781" s="51">
        <f>IF(L781&gt;O781,2,0)</f>
        <v>0</v>
      </c>
    </row>
    <row r="782" spans="1:24" x14ac:dyDescent="0.2">
      <c r="A782" s="77">
        <v>8001786</v>
      </c>
      <c r="B782" s="78" t="s">
        <v>4004</v>
      </c>
      <c r="C782" s="79" t="s">
        <v>757</v>
      </c>
      <c r="D782" s="80">
        <v>12864850</v>
      </c>
      <c r="E782" s="81" t="s">
        <v>638</v>
      </c>
      <c r="F782" s="82" t="s">
        <v>52</v>
      </c>
      <c r="G782" s="83">
        <v>42094</v>
      </c>
      <c r="H782" s="83">
        <v>40969</v>
      </c>
      <c r="I782" s="87">
        <v>46813</v>
      </c>
      <c r="J782" s="86"/>
      <c r="K782" s="82">
        <v>1</v>
      </c>
      <c r="L782" s="51">
        <v>0</v>
      </c>
      <c r="M782" s="51">
        <f>L782</f>
        <v>0</v>
      </c>
      <c r="N782" s="51">
        <f>L782</f>
        <v>0</v>
      </c>
      <c r="O782" s="51">
        <v>0</v>
      </c>
      <c r="P782" s="51">
        <f>L782</f>
        <v>0</v>
      </c>
      <c r="Q782" s="51">
        <f>IF(L782&gt;O782,2,0)</f>
        <v>0</v>
      </c>
      <c r="R782" s="51">
        <f>O782*1</f>
        <v>0</v>
      </c>
      <c r="S782" s="51">
        <v>0</v>
      </c>
      <c r="T782" s="51">
        <f>IF(O782=1,4,0)</f>
        <v>0</v>
      </c>
      <c r="U782" s="51">
        <v>1</v>
      </c>
      <c r="V782" s="51">
        <f>O782*4</f>
        <v>0</v>
      </c>
      <c r="W782" s="51">
        <f>IF(L782&gt;O782,0.1,0)</f>
        <v>0</v>
      </c>
      <c r="X782" s="51">
        <f>IF(L782&gt;O782,2,0)</f>
        <v>0</v>
      </c>
    </row>
    <row r="783" spans="1:24" x14ac:dyDescent="0.2">
      <c r="A783" s="77">
        <v>2020312</v>
      </c>
      <c r="B783" s="78" t="s">
        <v>3995</v>
      </c>
      <c r="C783" s="79" t="s">
        <v>4538</v>
      </c>
      <c r="D783" s="80">
        <v>12619581</v>
      </c>
      <c r="E783" s="81" t="s">
        <v>638</v>
      </c>
      <c r="F783" s="82" t="s">
        <v>52</v>
      </c>
      <c r="G783" s="83">
        <v>42094</v>
      </c>
      <c r="H783" s="83">
        <v>40940</v>
      </c>
      <c r="I783" s="87">
        <v>46784</v>
      </c>
      <c r="J783" s="86"/>
      <c r="K783" s="82">
        <v>1</v>
      </c>
      <c r="L783" s="51">
        <v>0</v>
      </c>
      <c r="M783" s="51">
        <f>L783</f>
        <v>0</v>
      </c>
      <c r="N783" s="51">
        <f>L783</f>
        <v>0</v>
      </c>
      <c r="O783" s="51">
        <v>0</v>
      </c>
      <c r="P783" s="51">
        <f>L783</f>
        <v>0</v>
      </c>
      <c r="Q783" s="51">
        <f>IF(L783&gt;O783,2,0)</f>
        <v>0</v>
      </c>
      <c r="R783" s="51">
        <f>O783*1</f>
        <v>0</v>
      </c>
      <c r="S783" s="51">
        <v>0</v>
      </c>
      <c r="T783" s="51">
        <f>IF(O783=1,4,0)</f>
        <v>0</v>
      </c>
      <c r="U783" s="51">
        <v>1</v>
      </c>
      <c r="V783" s="51">
        <f>O783*4</f>
        <v>0</v>
      </c>
      <c r="W783" s="51">
        <f>IF(L783&gt;O783,0.1,0)</f>
        <v>0</v>
      </c>
      <c r="X783" s="51">
        <f>IF(L783&gt;O783,2,0)</f>
        <v>0</v>
      </c>
    </row>
    <row r="784" spans="1:24" x14ac:dyDescent="0.2">
      <c r="A784" s="77">
        <v>2027199</v>
      </c>
      <c r="B784" s="78" t="s">
        <v>3996</v>
      </c>
      <c r="C784" s="79" t="s">
        <v>4539</v>
      </c>
      <c r="D784" s="80">
        <v>10915987</v>
      </c>
      <c r="E784" s="81" t="s">
        <v>638</v>
      </c>
      <c r="F784" s="82" t="s">
        <v>52</v>
      </c>
      <c r="G784" s="83">
        <v>45967</v>
      </c>
      <c r="H784" s="83">
        <v>40970</v>
      </c>
      <c r="I784" s="87">
        <v>46814</v>
      </c>
      <c r="J784" s="86"/>
      <c r="K784" s="82">
        <v>1</v>
      </c>
      <c r="L784" s="51">
        <v>1</v>
      </c>
      <c r="M784" s="51">
        <f>L784</f>
        <v>1</v>
      </c>
      <c r="N784" s="51">
        <f>L784</f>
        <v>1</v>
      </c>
      <c r="O784" s="51">
        <v>0</v>
      </c>
      <c r="P784" s="51">
        <f>L784</f>
        <v>1</v>
      </c>
      <c r="Q784" s="51">
        <f>IF(L784&gt;O784,2,0)</f>
        <v>2</v>
      </c>
      <c r="R784" s="51">
        <f>O784*1</f>
        <v>0</v>
      </c>
      <c r="S784" s="51">
        <v>2</v>
      </c>
      <c r="T784" s="51">
        <f>IF(O784=1,4,0)</f>
        <v>0</v>
      </c>
      <c r="U784" s="51">
        <v>1</v>
      </c>
      <c r="V784" s="51">
        <f>O784*4</f>
        <v>0</v>
      </c>
      <c r="W784" s="51">
        <f>IF(L784&gt;O784,0.1,0)</f>
        <v>0.1</v>
      </c>
      <c r="X784" s="51">
        <f>IF(L784&gt;O784,2,0)</f>
        <v>2</v>
      </c>
    </row>
    <row r="785" spans="1:24" x14ac:dyDescent="0.2">
      <c r="A785" s="77">
        <v>2016679</v>
      </c>
      <c r="B785" s="78" t="s">
        <v>3997</v>
      </c>
      <c r="C785" s="79" t="s">
        <v>750</v>
      </c>
      <c r="D785" s="80">
        <v>12950042</v>
      </c>
      <c r="E785" s="81" t="s">
        <v>638</v>
      </c>
      <c r="F785" s="82" t="s">
        <v>52</v>
      </c>
      <c r="G785" s="83">
        <v>42094</v>
      </c>
      <c r="H785" s="83">
        <v>40909</v>
      </c>
      <c r="I785" s="87">
        <v>46753</v>
      </c>
      <c r="J785" s="86"/>
      <c r="K785" s="82">
        <v>1</v>
      </c>
      <c r="L785" s="51">
        <v>0</v>
      </c>
      <c r="M785" s="51">
        <f>L785</f>
        <v>0</v>
      </c>
      <c r="N785" s="51">
        <f>L785</f>
        <v>0</v>
      </c>
      <c r="O785" s="51">
        <v>0</v>
      </c>
      <c r="P785" s="51">
        <f>L785</f>
        <v>0</v>
      </c>
      <c r="Q785" s="51">
        <f>IF(L785&gt;O785,2,0)</f>
        <v>0</v>
      </c>
      <c r="R785" s="51">
        <f>O785*1</f>
        <v>0</v>
      </c>
      <c r="S785" s="51">
        <v>0</v>
      </c>
      <c r="T785" s="51">
        <f>IF(O785=1,4,0)</f>
        <v>0</v>
      </c>
      <c r="U785" s="51">
        <v>1</v>
      </c>
      <c r="V785" s="51">
        <f>O785*4</f>
        <v>0</v>
      </c>
      <c r="W785" s="51">
        <f>IF(L785&gt;O785,0.1,0)</f>
        <v>0</v>
      </c>
      <c r="X785" s="51">
        <f>IF(L785&gt;O785,2,0)</f>
        <v>0</v>
      </c>
    </row>
    <row r="786" spans="1:24" x14ac:dyDescent="0.2">
      <c r="A786" s="77">
        <v>2020647</v>
      </c>
      <c r="B786" s="78" t="s">
        <v>3998</v>
      </c>
      <c r="C786" s="79" t="s">
        <v>751</v>
      </c>
      <c r="D786" s="80">
        <v>12619525</v>
      </c>
      <c r="E786" s="81" t="s">
        <v>638</v>
      </c>
      <c r="F786" s="82" t="s">
        <v>52</v>
      </c>
      <c r="G786" s="83">
        <v>42094</v>
      </c>
      <c r="H786" s="83">
        <v>40909</v>
      </c>
      <c r="I786" s="87">
        <v>46753</v>
      </c>
      <c r="J786" s="86"/>
      <c r="K786" s="82">
        <v>1</v>
      </c>
      <c r="L786" s="51">
        <v>0</v>
      </c>
      <c r="M786" s="51">
        <f>L786</f>
        <v>0</v>
      </c>
      <c r="N786" s="51">
        <f>L786</f>
        <v>0</v>
      </c>
      <c r="O786" s="51">
        <v>0</v>
      </c>
      <c r="P786" s="51">
        <f>L786</f>
        <v>0</v>
      </c>
      <c r="Q786" s="51">
        <f>IF(L786&gt;O786,2,0)</f>
        <v>0</v>
      </c>
      <c r="R786" s="51">
        <f>O786*1</f>
        <v>0</v>
      </c>
      <c r="S786" s="51">
        <v>0</v>
      </c>
      <c r="T786" s="51">
        <f>IF(O786=1,4,0)</f>
        <v>0</v>
      </c>
      <c r="U786" s="51">
        <v>1</v>
      </c>
      <c r="V786" s="51">
        <f>O786*4</f>
        <v>0</v>
      </c>
      <c r="W786" s="51">
        <f>IF(L786&gt;O786,0.1,0)</f>
        <v>0</v>
      </c>
      <c r="X786" s="51">
        <f>IF(L786&gt;O786,2,0)</f>
        <v>0</v>
      </c>
    </row>
    <row r="787" spans="1:24" x14ac:dyDescent="0.2">
      <c r="A787" s="77">
        <v>8001509</v>
      </c>
      <c r="B787" s="78" t="s">
        <v>3999</v>
      </c>
      <c r="C787" s="79" t="s">
        <v>752</v>
      </c>
      <c r="D787" s="80">
        <v>12952021</v>
      </c>
      <c r="E787" s="81" t="s">
        <v>638</v>
      </c>
      <c r="F787" s="82" t="s">
        <v>52</v>
      </c>
      <c r="G787" s="83">
        <v>42094</v>
      </c>
      <c r="H787" s="83">
        <v>40909</v>
      </c>
      <c r="I787" s="87">
        <v>46753</v>
      </c>
      <c r="J787" s="86"/>
      <c r="K787" s="82">
        <v>1</v>
      </c>
      <c r="L787" s="51">
        <v>0</v>
      </c>
      <c r="M787" s="51">
        <f>L787</f>
        <v>0</v>
      </c>
      <c r="N787" s="51">
        <f>L787</f>
        <v>0</v>
      </c>
      <c r="O787" s="51">
        <v>0</v>
      </c>
      <c r="P787" s="51">
        <f>L787</f>
        <v>0</v>
      </c>
      <c r="Q787" s="51">
        <f>IF(L787&gt;O787,2,0)</f>
        <v>0</v>
      </c>
      <c r="R787" s="51">
        <f>O787*1</f>
        <v>0</v>
      </c>
      <c r="S787" s="51">
        <v>0</v>
      </c>
      <c r="T787" s="51">
        <f>IF(O787=1,4,0)</f>
        <v>0</v>
      </c>
      <c r="U787" s="51">
        <v>1</v>
      </c>
      <c r="V787" s="51">
        <f>O787*4</f>
        <v>0</v>
      </c>
      <c r="W787" s="51">
        <f>IF(L787&gt;O787,0.1,0)</f>
        <v>0</v>
      </c>
      <c r="X787" s="51">
        <f>IF(L787&gt;O787,2,0)</f>
        <v>0</v>
      </c>
    </row>
    <row r="788" spans="1:24" x14ac:dyDescent="0.2">
      <c r="A788" s="77">
        <v>8001508</v>
      </c>
      <c r="B788" s="78" t="s">
        <v>4000</v>
      </c>
      <c r="C788" s="79" t="s">
        <v>753</v>
      </c>
      <c r="D788" s="80">
        <v>12952032</v>
      </c>
      <c r="E788" s="81" t="s">
        <v>638</v>
      </c>
      <c r="F788" s="82" t="s">
        <v>52</v>
      </c>
      <c r="G788" s="83">
        <v>42094</v>
      </c>
      <c r="H788" s="83">
        <v>40909</v>
      </c>
      <c r="I788" s="87">
        <v>46753</v>
      </c>
      <c r="J788" s="86"/>
      <c r="K788" s="82">
        <v>1</v>
      </c>
      <c r="L788" s="51">
        <v>0</v>
      </c>
      <c r="M788" s="51">
        <f>L788</f>
        <v>0</v>
      </c>
      <c r="N788" s="51">
        <f>L788</f>
        <v>0</v>
      </c>
      <c r="O788" s="51">
        <v>0</v>
      </c>
      <c r="P788" s="51">
        <f>L788</f>
        <v>0</v>
      </c>
      <c r="Q788" s="51">
        <f>IF(L788&gt;O788,2,0)</f>
        <v>0</v>
      </c>
      <c r="R788" s="51">
        <f>O788*1</f>
        <v>0</v>
      </c>
      <c r="S788" s="51">
        <v>0</v>
      </c>
      <c r="T788" s="51">
        <f>IF(O788=1,4,0)</f>
        <v>0</v>
      </c>
      <c r="U788" s="51">
        <v>1</v>
      </c>
      <c r="V788" s="51">
        <f>O788*4</f>
        <v>0</v>
      </c>
      <c r="W788" s="51">
        <f>IF(L788&gt;O788,0.1,0)</f>
        <v>0</v>
      </c>
      <c r="X788" s="51">
        <f>IF(L788&gt;O788,2,0)</f>
        <v>0</v>
      </c>
    </row>
    <row r="789" spans="1:24" x14ac:dyDescent="0.2">
      <c r="A789" s="77">
        <v>8001507</v>
      </c>
      <c r="B789" s="78" t="s">
        <v>4001</v>
      </c>
      <c r="C789" s="79" t="s">
        <v>754</v>
      </c>
      <c r="D789" s="80">
        <v>12866756</v>
      </c>
      <c r="E789" s="81" t="s">
        <v>638</v>
      </c>
      <c r="F789" s="82" t="s">
        <v>52</v>
      </c>
      <c r="G789" s="83">
        <v>42094</v>
      </c>
      <c r="H789" s="83">
        <v>40909</v>
      </c>
      <c r="I789" s="87">
        <v>46753</v>
      </c>
      <c r="J789" s="86"/>
      <c r="K789" s="82">
        <v>1</v>
      </c>
      <c r="L789" s="51">
        <v>0</v>
      </c>
      <c r="M789" s="51">
        <f>L789</f>
        <v>0</v>
      </c>
      <c r="N789" s="51">
        <f>L789</f>
        <v>0</v>
      </c>
      <c r="O789" s="51">
        <v>0</v>
      </c>
      <c r="P789" s="51">
        <f>L789</f>
        <v>0</v>
      </c>
      <c r="Q789" s="51">
        <f>IF(L789&gt;O789,2,0)</f>
        <v>0</v>
      </c>
      <c r="R789" s="51">
        <f>O789*1</f>
        <v>0</v>
      </c>
      <c r="S789" s="51">
        <v>0</v>
      </c>
      <c r="T789" s="51">
        <f>IF(O789=1,4,0)</f>
        <v>0</v>
      </c>
      <c r="U789" s="51">
        <v>1</v>
      </c>
      <c r="V789" s="51">
        <f>O789*4</f>
        <v>0</v>
      </c>
      <c r="W789" s="51">
        <f>IF(L789&gt;O789,0.1,0)</f>
        <v>0</v>
      </c>
      <c r="X789" s="51">
        <f>IF(L789&gt;O789,2,0)</f>
        <v>0</v>
      </c>
    </row>
    <row r="790" spans="1:24" x14ac:dyDescent="0.2">
      <c r="A790" s="77">
        <v>8001506</v>
      </c>
      <c r="B790" s="78" t="s">
        <v>4002</v>
      </c>
      <c r="C790" s="79" t="s">
        <v>755</v>
      </c>
      <c r="D790" s="80">
        <v>12952090</v>
      </c>
      <c r="E790" s="81" t="s">
        <v>638</v>
      </c>
      <c r="F790" s="82" t="s">
        <v>52</v>
      </c>
      <c r="G790" s="83">
        <v>42094</v>
      </c>
      <c r="H790" s="83">
        <v>40909</v>
      </c>
      <c r="I790" s="87">
        <v>46753</v>
      </c>
      <c r="J790" s="86"/>
      <c r="K790" s="82">
        <v>1</v>
      </c>
      <c r="L790" s="51">
        <v>0</v>
      </c>
      <c r="M790" s="51">
        <f>L790</f>
        <v>0</v>
      </c>
      <c r="N790" s="51">
        <f>L790</f>
        <v>0</v>
      </c>
      <c r="O790" s="51">
        <v>0</v>
      </c>
      <c r="P790" s="51">
        <f>L790</f>
        <v>0</v>
      </c>
      <c r="Q790" s="51">
        <f>IF(L790&gt;O790,2,0)</f>
        <v>0</v>
      </c>
      <c r="R790" s="51">
        <f>O790*1</f>
        <v>0</v>
      </c>
      <c r="S790" s="51">
        <v>0</v>
      </c>
      <c r="T790" s="51">
        <f>IF(O790=1,4,0)</f>
        <v>0</v>
      </c>
      <c r="U790" s="51">
        <v>1</v>
      </c>
      <c r="V790" s="51">
        <f>O790*4</f>
        <v>0</v>
      </c>
      <c r="W790" s="51">
        <f>IF(L790&gt;O790,0.1,0)</f>
        <v>0</v>
      </c>
      <c r="X790" s="51">
        <f>IF(L790&gt;O790,2,0)</f>
        <v>0</v>
      </c>
    </row>
    <row r="791" spans="1:24" x14ac:dyDescent="0.2">
      <c r="A791" s="77">
        <v>8001505</v>
      </c>
      <c r="B791" s="78" t="s">
        <v>4003</v>
      </c>
      <c r="C791" s="79" t="s">
        <v>756</v>
      </c>
      <c r="D791" s="80">
        <v>12860902</v>
      </c>
      <c r="E791" s="81" t="s">
        <v>638</v>
      </c>
      <c r="F791" s="82" t="s">
        <v>52</v>
      </c>
      <c r="G791" s="83">
        <v>42094</v>
      </c>
      <c r="H791" s="83">
        <v>40970</v>
      </c>
      <c r="I791" s="87">
        <v>46814</v>
      </c>
      <c r="J791" s="86"/>
      <c r="K791" s="82">
        <v>1</v>
      </c>
      <c r="L791" s="51">
        <v>0</v>
      </c>
      <c r="M791" s="51">
        <f>L791</f>
        <v>0</v>
      </c>
      <c r="N791" s="51">
        <f>L791</f>
        <v>0</v>
      </c>
      <c r="O791" s="51">
        <v>0</v>
      </c>
      <c r="P791" s="51">
        <f>L791</f>
        <v>0</v>
      </c>
      <c r="Q791" s="51">
        <f>IF(L791&gt;O791,2,0)</f>
        <v>0</v>
      </c>
      <c r="R791" s="51">
        <f>O791*1</f>
        <v>0</v>
      </c>
      <c r="S791" s="51">
        <v>0</v>
      </c>
      <c r="T791" s="51">
        <f>IF(O791=1,4,0)</f>
        <v>0</v>
      </c>
      <c r="U791" s="51">
        <v>1</v>
      </c>
      <c r="V791" s="51">
        <f>O791*4</f>
        <v>0</v>
      </c>
      <c r="W791" s="51">
        <f>IF(L791&gt;O791,0.1,0)</f>
        <v>0</v>
      </c>
      <c r="X791" s="51">
        <f>IF(L791&gt;O791,2,0)</f>
        <v>0</v>
      </c>
    </row>
    <row r="792" spans="1:24" x14ac:dyDescent="0.2">
      <c r="A792" s="77">
        <v>8001785</v>
      </c>
      <c r="B792" s="78" t="s">
        <v>4014</v>
      </c>
      <c r="C792" s="79" t="s">
        <v>765</v>
      </c>
      <c r="D792" s="80">
        <v>12864917</v>
      </c>
      <c r="E792" s="81" t="s">
        <v>635</v>
      </c>
      <c r="F792" s="82" t="s">
        <v>52</v>
      </c>
      <c r="G792" s="83">
        <v>42094</v>
      </c>
      <c r="H792" s="83">
        <v>41274</v>
      </c>
      <c r="I792" s="87">
        <v>47118</v>
      </c>
      <c r="J792" s="86"/>
      <c r="K792" s="82">
        <v>1</v>
      </c>
      <c r="L792" s="51">
        <v>0</v>
      </c>
      <c r="M792" s="51">
        <f>L792</f>
        <v>0</v>
      </c>
      <c r="N792" s="51">
        <f>L792</f>
        <v>0</v>
      </c>
      <c r="O792" s="51">
        <v>0</v>
      </c>
      <c r="P792" s="51">
        <f>L792</f>
        <v>0</v>
      </c>
      <c r="Q792" s="51">
        <f>IF(L792&gt;O792,2,0)</f>
        <v>0</v>
      </c>
      <c r="R792" s="51">
        <f>O792*1</f>
        <v>0</v>
      </c>
      <c r="S792" s="51">
        <v>0</v>
      </c>
      <c r="T792" s="51">
        <f>IF(O792=1,4,0)</f>
        <v>0</v>
      </c>
      <c r="U792" s="51">
        <v>1</v>
      </c>
      <c r="V792" s="51">
        <f>O792*4</f>
        <v>0</v>
      </c>
      <c r="W792" s="51">
        <f>IF(L792&gt;O792,0.1,0)</f>
        <v>0</v>
      </c>
      <c r="X792" s="51">
        <f>IF(L792&gt;O792,2,0)</f>
        <v>0</v>
      </c>
    </row>
    <row r="793" spans="1:24" x14ac:dyDescent="0.2">
      <c r="A793" s="77">
        <v>2019386</v>
      </c>
      <c r="B793" s="78" t="s">
        <v>4005</v>
      </c>
      <c r="C793" s="79" t="s">
        <v>758</v>
      </c>
      <c r="D793" s="80">
        <v>12952081</v>
      </c>
      <c r="E793" s="81" t="s">
        <v>638</v>
      </c>
      <c r="F793" s="82" t="s">
        <v>52</v>
      </c>
      <c r="G793" s="83">
        <v>42094</v>
      </c>
      <c r="H793" s="83">
        <v>40909</v>
      </c>
      <c r="I793" s="87">
        <v>46753</v>
      </c>
      <c r="J793" s="86"/>
      <c r="K793" s="82">
        <v>1</v>
      </c>
      <c r="L793" s="51">
        <v>0</v>
      </c>
      <c r="M793" s="51">
        <f>L793</f>
        <v>0</v>
      </c>
      <c r="N793" s="51">
        <f>L793</f>
        <v>0</v>
      </c>
      <c r="O793" s="51">
        <v>0</v>
      </c>
      <c r="P793" s="51">
        <f>L793</f>
        <v>0</v>
      </c>
      <c r="Q793" s="51">
        <f>IF(L793&gt;O793,2,0)</f>
        <v>0</v>
      </c>
      <c r="R793" s="51">
        <f>O793*1</f>
        <v>0</v>
      </c>
      <c r="S793" s="51">
        <v>0</v>
      </c>
      <c r="T793" s="51">
        <f>IF(O793=1,4,0)</f>
        <v>0</v>
      </c>
      <c r="U793" s="51">
        <v>1</v>
      </c>
      <c r="V793" s="51">
        <f>O793*4</f>
        <v>0</v>
      </c>
      <c r="W793" s="51">
        <f>IF(L793&gt;O793,0.1,0)</f>
        <v>0</v>
      </c>
      <c r="X793" s="51">
        <f>IF(L793&gt;O793,2,0)</f>
        <v>0</v>
      </c>
    </row>
    <row r="794" spans="1:24" x14ac:dyDescent="0.2">
      <c r="A794" s="77">
        <v>8001502</v>
      </c>
      <c r="B794" s="78" t="s">
        <v>4006</v>
      </c>
      <c r="C794" s="79" t="s">
        <v>759</v>
      </c>
      <c r="D794" s="80">
        <v>12952030</v>
      </c>
      <c r="E794" s="81" t="s">
        <v>638</v>
      </c>
      <c r="F794" s="82" t="s">
        <v>52</v>
      </c>
      <c r="G794" s="83">
        <v>42094</v>
      </c>
      <c r="H794" s="83">
        <v>40909</v>
      </c>
      <c r="I794" s="87">
        <v>46753</v>
      </c>
      <c r="J794" s="86"/>
      <c r="K794" s="82">
        <v>1</v>
      </c>
      <c r="L794" s="51">
        <v>1</v>
      </c>
      <c r="M794" s="51">
        <f>L794</f>
        <v>1</v>
      </c>
      <c r="N794" s="51">
        <f>L794</f>
        <v>1</v>
      </c>
      <c r="O794" s="51">
        <v>0</v>
      </c>
      <c r="P794" s="51">
        <f>L794</f>
        <v>1</v>
      </c>
      <c r="Q794" s="51">
        <f>IF(L794&gt;O794,2,0)</f>
        <v>2</v>
      </c>
      <c r="R794" s="51">
        <f>O794*1</f>
        <v>0</v>
      </c>
      <c r="S794" s="51">
        <v>2</v>
      </c>
      <c r="T794" s="51">
        <f>IF(O794=1,4,0)</f>
        <v>0</v>
      </c>
      <c r="U794" s="51">
        <v>1</v>
      </c>
      <c r="V794" s="51">
        <f>O794*4</f>
        <v>0</v>
      </c>
      <c r="W794" s="51">
        <f>IF(L794&gt;O794,0.1,0)</f>
        <v>0.1</v>
      </c>
      <c r="X794" s="51">
        <f>IF(L794&gt;O794,2,0)</f>
        <v>2</v>
      </c>
    </row>
    <row r="795" spans="1:24" x14ac:dyDescent="0.2">
      <c r="A795" s="77">
        <v>2019804</v>
      </c>
      <c r="B795" s="78" t="s">
        <v>4007</v>
      </c>
      <c r="C795" s="79" t="s">
        <v>760</v>
      </c>
      <c r="D795" s="80">
        <v>11611592</v>
      </c>
      <c r="E795" s="81" t="s">
        <v>638</v>
      </c>
      <c r="F795" s="82" t="s">
        <v>52</v>
      </c>
      <c r="G795" s="83">
        <v>42094</v>
      </c>
      <c r="H795" s="83">
        <v>40909</v>
      </c>
      <c r="I795" s="87">
        <v>46753</v>
      </c>
      <c r="J795" s="86"/>
      <c r="K795" s="82">
        <v>1</v>
      </c>
      <c r="L795" s="51">
        <v>0</v>
      </c>
      <c r="M795" s="51">
        <f>L795</f>
        <v>0</v>
      </c>
      <c r="N795" s="51">
        <f>L795</f>
        <v>0</v>
      </c>
      <c r="O795" s="51">
        <v>0</v>
      </c>
      <c r="P795" s="51">
        <f>L795</f>
        <v>0</v>
      </c>
      <c r="Q795" s="51">
        <f>IF(L795&gt;O795,2,0)</f>
        <v>0</v>
      </c>
      <c r="R795" s="51">
        <f>O795*1</f>
        <v>0</v>
      </c>
      <c r="S795" s="51">
        <v>0</v>
      </c>
      <c r="T795" s="51">
        <f>IF(O795=1,4,0)</f>
        <v>0</v>
      </c>
      <c r="U795" s="51">
        <v>1</v>
      </c>
      <c r="V795" s="51">
        <f>O795*4</f>
        <v>0</v>
      </c>
      <c r="W795" s="51">
        <f>IF(L795&gt;O795,0.1,0)</f>
        <v>0</v>
      </c>
      <c r="X795" s="51">
        <f>IF(L795&gt;O795,2,0)</f>
        <v>0</v>
      </c>
    </row>
    <row r="796" spans="1:24" x14ac:dyDescent="0.2">
      <c r="A796" s="77">
        <v>8001500</v>
      </c>
      <c r="B796" s="78" t="s">
        <v>4008</v>
      </c>
      <c r="C796" s="79" t="s">
        <v>761</v>
      </c>
      <c r="D796" s="80">
        <v>12952019</v>
      </c>
      <c r="E796" s="81" t="s">
        <v>638</v>
      </c>
      <c r="F796" s="82" t="s">
        <v>52</v>
      </c>
      <c r="G796" s="83">
        <v>42094</v>
      </c>
      <c r="H796" s="83">
        <v>40909</v>
      </c>
      <c r="I796" s="87">
        <v>46753</v>
      </c>
      <c r="J796" s="86"/>
      <c r="K796" s="82">
        <v>1</v>
      </c>
      <c r="L796" s="51">
        <v>0</v>
      </c>
      <c r="M796" s="51">
        <f>L796</f>
        <v>0</v>
      </c>
      <c r="N796" s="51">
        <f>L796</f>
        <v>0</v>
      </c>
      <c r="O796" s="51">
        <v>0</v>
      </c>
      <c r="P796" s="51">
        <f>L796</f>
        <v>0</v>
      </c>
      <c r="Q796" s="51">
        <f>IF(L796&gt;O796,2,0)</f>
        <v>0</v>
      </c>
      <c r="R796" s="51">
        <f>O796*1</f>
        <v>0</v>
      </c>
      <c r="S796" s="51">
        <v>0</v>
      </c>
      <c r="T796" s="51">
        <f>IF(O796=1,4,0)</f>
        <v>0</v>
      </c>
      <c r="U796" s="51">
        <v>1</v>
      </c>
      <c r="V796" s="51">
        <f>O796*4</f>
        <v>0</v>
      </c>
      <c r="W796" s="51">
        <f>IF(L796&gt;O796,0.1,0)</f>
        <v>0</v>
      </c>
      <c r="X796" s="51">
        <f>IF(L796&gt;O796,2,0)</f>
        <v>0</v>
      </c>
    </row>
    <row r="797" spans="1:24" x14ac:dyDescent="0.2">
      <c r="A797" s="77">
        <v>2016168</v>
      </c>
      <c r="B797" s="78" t="s">
        <v>4009</v>
      </c>
      <c r="C797" s="79" t="s">
        <v>265</v>
      </c>
      <c r="D797" s="80">
        <v>12866806</v>
      </c>
      <c r="E797" s="81" t="s">
        <v>638</v>
      </c>
      <c r="F797" s="82" t="s">
        <v>52</v>
      </c>
      <c r="G797" s="83">
        <v>42094</v>
      </c>
      <c r="H797" s="83">
        <v>40909</v>
      </c>
      <c r="I797" s="87">
        <v>46753</v>
      </c>
      <c r="J797" s="86"/>
      <c r="K797" s="82">
        <v>1</v>
      </c>
      <c r="L797" s="51">
        <v>0</v>
      </c>
      <c r="M797" s="51">
        <f>L797</f>
        <v>0</v>
      </c>
      <c r="N797" s="51">
        <f>L797</f>
        <v>0</v>
      </c>
      <c r="O797" s="51">
        <v>0</v>
      </c>
      <c r="P797" s="51">
        <f>L797</f>
        <v>0</v>
      </c>
      <c r="Q797" s="51">
        <f>IF(L797&gt;O797,2,0)</f>
        <v>0</v>
      </c>
      <c r="R797" s="51">
        <f>O797*1</f>
        <v>0</v>
      </c>
      <c r="S797" s="51">
        <v>0</v>
      </c>
      <c r="T797" s="51">
        <f>IF(O797=1,4,0)</f>
        <v>0</v>
      </c>
      <c r="U797" s="51">
        <v>1</v>
      </c>
      <c r="V797" s="51">
        <f>O797*4</f>
        <v>0</v>
      </c>
      <c r="W797" s="51">
        <f>IF(L797&gt;O797,0.1,0)</f>
        <v>0</v>
      </c>
      <c r="X797" s="51">
        <f>IF(L797&gt;O797,2,0)</f>
        <v>0</v>
      </c>
    </row>
    <row r="798" spans="1:24" x14ac:dyDescent="0.2">
      <c r="A798" s="77">
        <v>8001497</v>
      </c>
      <c r="B798" s="78" t="s">
        <v>4010</v>
      </c>
      <c r="C798" s="79" t="s">
        <v>762</v>
      </c>
      <c r="D798" s="80">
        <v>12862308</v>
      </c>
      <c r="E798" s="81" t="s">
        <v>638</v>
      </c>
      <c r="F798" s="82" t="s">
        <v>52</v>
      </c>
      <c r="G798" s="83">
        <v>42094</v>
      </c>
      <c r="H798" s="83">
        <v>40909</v>
      </c>
      <c r="I798" s="87">
        <v>46753</v>
      </c>
      <c r="J798" s="86"/>
      <c r="K798" s="82">
        <v>1</v>
      </c>
      <c r="L798" s="51">
        <v>0</v>
      </c>
      <c r="M798" s="51">
        <f>L798</f>
        <v>0</v>
      </c>
      <c r="N798" s="51">
        <f>L798</f>
        <v>0</v>
      </c>
      <c r="O798" s="51">
        <v>0</v>
      </c>
      <c r="P798" s="51">
        <f>L798</f>
        <v>0</v>
      </c>
      <c r="Q798" s="51">
        <f>IF(L798&gt;O798,2,0)</f>
        <v>0</v>
      </c>
      <c r="R798" s="51">
        <f>O798*1</f>
        <v>0</v>
      </c>
      <c r="S798" s="51">
        <v>0</v>
      </c>
      <c r="T798" s="51">
        <f>IF(O798=1,4,0)</f>
        <v>0</v>
      </c>
      <c r="U798" s="51">
        <v>1</v>
      </c>
      <c r="V798" s="51">
        <f>O798*4</f>
        <v>0</v>
      </c>
      <c r="W798" s="51">
        <f>IF(L798&gt;O798,0.1,0)</f>
        <v>0</v>
      </c>
      <c r="X798" s="51">
        <f>IF(L798&gt;O798,2,0)</f>
        <v>0</v>
      </c>
    </row>
    <row r="799" spans="1:24" x14ac:dyDescent="0.2">
      <c r="A799" s="77">
        <v>2027314</v>
      </c>
      <c r="B799" s="78" t="s">
        <v>4011</v>
      </c>
      <c r="C799" s="79" t="s">
        <v>18</v>
      </c>
      <c r="D799" s="80">
        <v>12862231</v>
      </c>
      <c r="E799" s="81" t="s">
        <v>638</v>
      </c>
      <c r="F799" s="82" t="s">
        <v>52</v>
      </c>
      <c r="G799" s="83">
        <v>45978</v>
      </c>
      <c r="H799" s="83">
        <v>40909</v>
      </c>
      <c r="I799" s="87">
        <v>46753</v>
      </c>
      <c r="J799" s="86"/>
      <c r="K799" s="82">
        <v>1</v>
      </c>
      <c r="L799" s="51">
        <v>0</v>
      </c>
      <c r="M799" s="51">
        <f>L799</f>
        <v>0</v>
      </c>
      <c r="N799" s="51">
        <f>L799</f>
        <v>0</v>
      </c>
      <c r="O799" s="51">
        <v>0</v>
      </c>
      <c r="P799" s="51">
        <f>L799</f>
        <v>0</v>
      </c>
      <c r="Q799" s="51">
        <f>IF(L799&gt;O799,2,0)</f>
        <v>0</v>
      </c>
      <c r="R799" s="51">
        <f>O799*1</f>
        <v>0</v>
      </c>
      <c r="S799" s="51">
        <v>0</v>
      </c>
      <c r="T799" s="51">
        <f>IF(O799=1,4,0)</f>
        <v>0</v>
      </c>
      <c r="U799" s="51">
        <v>1</v>
      </c>
      <c r="V799" s="51">
        <f>O799*4</f>
        <v>0</v>
      </c>
      <c r="W799" s="51">
        <f>IF(L799&gt;O799,0.1,0)</f>
        <v>0</v>
      </c>
      <c r="X799" s="51">
        <f>IF(L799&gt;O799,2,0)</f>
        <v>0</v>
      </c>
    </row>
    <row r="800" spans="1:24" x14ac:dyDescent="0.2">
      <c r="A800" s="77">
        <v>8001495</v>
      </c>
      <c r="B800" s="78" t="s">
        <v>4012</v>
      </c>
      <c r="C800" s="79" t="s">
        <v>763</v>
      </c>
      <c r="D800" s="80">
        <v>12860970</v>
      </c>
      <c r="E800" s="81" t="s">
        <v>638</v>
      </c>
      <c r="F800" s="82" t="s">
        <v>52</v>
      </c>
      <c r="G800" s="83">
        <v>42094</v>
      </c>
      <c r="H800" s="83">
        <v>40909</v>
      </c>
      <c r="I800" s="87">
        <v>46753</v>
      </c>
      <c r="J800" s="86"/>
      <c r="K800" s="82">
        <v>1</v>
      </c>
      <c r="L800" s="51">
        <v>0</v>
      </c>
      <c r="M800" s="51">
        <f>L800</f>
        <v>0</v>
      </c>
      <c r="N800" s="51">
        <f>L800</f>
        <v>0</v>
      </c>
      <c r="O800" s="51">
        <v>0</v>
      </c>
      <c r="P800" s="51">
        <f>L800</f>
        <v>0</v>
      </c>
      <c r="Q800" s="51">
        <f>IF(L800&gt;O800,2,0)</f>
        <v>0</v>
      </c>
      <c r="R800" s="51">
        <f>O800*1</f>
        <v>0</v>
      </c>
      <c r="S800" s="51">
        <v>0</v>
      </c>
      <c r="T800" s="51">
        <f>IF(O800=1,4,0)</f>
        <v>0</v>
      </c>
      <c r="U800" s="51">
        <v>1</v>
      </c>
      <c r="V800" s="51">
        <f>O800*4</f>
        <v>0</v>
      </c>
      <c r="W800" s="51">
        <f>IF(L800&gt;O800,0.1,0)</f>
        <v>0</v>
      </c>
      <c r="X800" s="51">
        <f>IF(L800&gt;O800,2,0)</f>
        <v>0</v>
      </c>
    </row>
    <row r="801" spans="1:24" x14ac:dyDescent="0.2">
      <c r="A801" s="77">
        <v>8001494</v>
      </c>
      <c r="B801" s="78" t="s">
        <v>4013</v>
      </c>
      <c r="C801" s="79" t="s">
        <v>764</v>
      </c>
      <c r="D801" s="80">
        <v>12862312</v>
      </c>
      <c r="E801" s="81" t="s">
        <v>638</v>
      </c>
      <c r="F801" s="82" t="s">
        <v>52</v>
      </c>
      <c r="G801" s="83">
        <v>42094</v>
      </c>
      <c r="H801" s="83">
        <v>40909</v>
      </c>
      <c r="I801" s="87">
        <v>46753</v>
      </c>
      <c r="J801" s="86"/>
      <c r="K801" s="82">
        <v>1</v>
      </c>
      <c r="L801" s="51">
        <v>0</v>
      </c>
      <c r="M801" s="51">
        <f>L801</f>
        <v>0</v>
      </c>
      <c r="N801" s="51">
        <f>L801</f>
        <v>0</v>
      </c>
      <c r="O801" s="51">
        <v>0</v>
      </c>
      <c r="P801" s="51">
        <f>L801</f>
        <v>0</v>
      </c>
      <c r="Q801" s="51">
        <f>IF(L801&gt;O801,2,0)</f>
        <v>0</v>
      </c>
      <c r="R801" s="51">
        <f>O801*1</f>
        <v>0</v>
      </c>
      <c r="S801" s="51">
        <v>0</v>
      </c>
      <c r="T801" s="51">
        <f>IF(O801=1,4,0)</f>
        <v>0</v>
      </c>
      <c r="U801" s="51">
        <v>1</v>
      </c>
      <c r="V801" s="51">
        <f>O801*4</f>
        <v>0</v>
      </c>
      <c r="W801" s="51">
        <f>IF(L801&gt;O801,0.1,0)</f>
        <v>0</v>
      </c>
      <c r="X801" s="51">
        <f>IF(L801&gt;O801,2,0)</f>
        <v>0</v>
      </c>
    </row>
    <row r="802" spans="1:24" x14ac:dyDescent="0.2">
      <c r="A802" s="77">
        <v>2019845</v>
      </c>
      <c r="B802" s="78" t="s">
        <v>4024</v>
      </c>
      <c r="C802" s="79" t="s">
        <v>774</v>
      </c>
      <c r="D802" s="80">
        <v>12864862</v>
      </c>
      <c r="E802" s="81" t="s">
        <v>542</v>
      </c>
      <c r="F802" s="82" t="s">
        <v>52</v>
      </c>
      <c r="G802" s="83">
        <v>42094</v>
      </c>
      <c r="H802" s="83">
        <v>41274</v>
      </c>
      <c r="I802" s="87">
        <v>47118</v>
      </c>
      <c r="J802" s="86"/>
      <c r="K802" s="82">
        <v>1</v>
      </c>
      <c r="L802" s="51">
        <v>0</v>
      </c>
      <c r="M802" s="51">
        <f>L802</f>
        <v>0</v>
      </c>
      <c r="N802" s="51">
        <f>L802</f>
        <v>0</v>
      </c>
      <c r="O802" s="51">
        <v>0</v>
      </c>
      <c r="P802" s="51">
        <f>L802</f>
        <v>0</v>
      </c>
      <c r="Q802" s="51">
        <f>IF(L802&gt;O802,2,0)</f>
        <v>0</v>
      </c>
      <c r="R802" s="51">
        <f>O802*1</f>
        <v>0</v>
      </c>
      <c r="S802" s="51">
        <v>0</v>
      </c>
      <c r="T802" s="51">
        <f>IF(O802=1,4,0)</f>
        <v>0</v>
      </c>
      <c r="U802" s="51">
        <v>1</v>
      </c>
      <c r="V802" s="51">
        <f>O802*4</f>
        <v>0</v>
      </c>
      <c r="W802" s="51">
        <f>IF(L802&gt;O802,0.1,0)</f>
        <v>0</v>
      </c>
      <c r="X802" s="51">
        <f>IF(L802&gt;O802,2,0)</f>
        <v>0</v>
      </c>
    </row>
    <row r="803" spans="1:24" x14ac:dyDescent="0.2">
      <c r="A803" s="77">
        <v>400007606</v>
      </c>
      <c r="B803" s="78" t="s">
        <v>4015</v>
      </c>
      <c r="C803" s="79" t="s">
        <v>766</v>
      </c>
      <c r="D803" s="80">
        <v>12863163</v>
      </c>
      <c r="E803" s="81" t="s">
        <v>638</v>
      </c>
      <c r="F803" s="82" t="s">
        <v>52</v>
      </c>
      <c r="G803" s="83">
        <v>42094</v>
      </c>
      <c r="H803" s="83">
        <v>40999</v>
      </c>
      <c r="I803" s="87">
        <v>46843</v>
      </c>
      <c r="J803" s="86"/>
      <c r="K803" s="82">
        <v>1</v>
      </c>
      <c r="L803" s="51">
        <v>1</v>
      </c>
      <c r="M803" s="51">
        <f>L803</f>
        <v>1</v>
      </c>
      <c r="N803" s="51">
        <f>L803</f>
        <v>1</v>
      </c>
      <c r="O803" s="51">
        <v>0</v>
      </c>
      <c r="P803" s="51">
        <f>L803</f>
        <v>1</v>
      </c>
      <c r="Q803" s="51">
        <f>IF(L803&gt;O803,2,0)</f>
        <v>2</v>
      </c>
      <c r="R803" s="51">
        <f>O803*1</f>
        <v>0</v>
      </c>
      <c r="S803" s="51">
        <v>2</v>
      </c>
      <c r="T803" s="51">
        <f>IF(O803=1,4,0)</f>
        <v>0</v>
      </c>
      <c r="U803" s="51">
        <v>1</v>
      </c>
      <c r="V803" s="51">
        <f>O803*4</f>
        <v>0</v>
      </c>
      <c r="W803" s="51">
        <f>IF(L803&gt;O803,0.1,0)</f>
        <v>0.1</v>
      </c>
      <c r="X803" s="51">
        <f>IF(L803&gt;O803,2,0)</f>
        <v>2</v>
      </c>
    </row>
    <row r="804" spans="1:24" x14ac:dyDescent="0.2">
      <c r="A804" s="77">
        <v>8001492</v>
      </c>
      <c r="B804" s="78" t="s">
        <v>4016</v>
      </c>
      <c r="C804" s="79" t="s">
        <v>767</v>
      </c>
      <c r="D804" s="80">
        <v>12862238</v>
      </c>
      <c r="E804" s="81" t="s">
        <v>638</v>
      </c>
      <c r="F804" s="82" t="s">
        <v>52</v>
      </c>
      <c r="G804" s="83">
        <v>42094</v>
      </c>
      <c r="H804" s="83">
        <v>40909</v>
      </c>
      <c r="I804" s="87">
        <v>46753</v>
      </c>
      <c r="J804" s="86"/>
      <c r="K804" s="82">
        <v>1</v>
      </c>
      <c r="L804" s="51">
        <v>0</v>
      </c>
      <c r="M804" s="51">
        <f>L804</f>
        <v>0</v>
      </c>
      <c r="N804" s="51">
        <f>L804</f>
        <v>0</v>
      </c>
      <c r="O804" s="51">
        <v>0</v>
      </c>
      <c r="P804" s="51">
        <f>L804</f>
        <v>0</v>
      </c>
      <c r="Q804" s="51">
        <f>IF(L804&gt;O804,2,0)</f>
        <v>0</v>
      </c>
      <c r="R804" s="51">
        <f>O804*1</f>
        <v>0</v>
      </c>
      <c r="S804" s="51">
        <v>0</v>
      </c>
      <c r="T804" s="51">
        <f>IF(O804=1,4,0)</f>
        <v>0</v>
      </c>
      <c r="U804" s="51">
        <v>1</v>
      </c>
      <c r="V804" s="51">
        <f>O804*4</f>
        <v>0</v>
      </c>
      <c r="W804" s="51">
        <f>IF(L804&gt;O804,0.1,0)</f>
        <v>0</v>
      </c>
      <c r="X804" s="51">
        <f>IF(L804&gt;O804,2,0)</f>
        <v>0</v>
      </c>
    </row>
    <row r="805" spans="1:24" x14ac:dyDescent="0.2">
      <c r="A805" s="77">
        <v>2006295</v>
      </c>
      <c r="B805" s="78" t="s">
        <v>4017</v>
      </c>
      <c r="C805" s="79" t="s">
        <v>768</v>
      </c>
      <c r="D805" s="80">
        <v>12862330</v>
      </c>
      <c r="E805" s="81" t="s">
        <v>638</v>
      </c>
      <c r="F805" s="82" t="s">
        <v>52</v>
      </c>
      <c r="G805" s="83">
        <v>45321</v>
      </c>
      <c r="H805" s="83">
        <v>40909</v>
      </c>
      <c r="I805" s="87">
        <v>46753</v>
      </c>
      <c r="J805" s="86"/>
      <c r="K805" s="82">
        <v>1</v>
      </c>
      <c r="L805" s="51">
        <v>0</v>
      </c>
      <c r="M805" s="51">
        <f>L805</f>
        <v>0</v>
      </c>
      <c r="N805" s="51">
        <f>L805</f>
        <v>0</v>
      </c>
      <c r="O805" s="51">
        <v>0</v>
      </c>
      <c r="P805" s="51">
        <f>L805</f>
        <v>0</v>
      </c>
      <c r="Q805" s="51">
        <f>IF(L805&gt;O805,2,0)</f>
        <v>0</v>
      </c>
      <c r="R805" s="51">
        <f>O805*1</f>
        <v>0</v>
      </c>
      <c r="S805" s="51">
        <v>0</v>
      </c>
      <c r="T805" s="51">
        <f>IF(O805=1,4,0)</f>
        <v>0</v>
      </c>
      <c r="U805" s="51">
        <v>1</v>
      </c>
      <c r="V805" s="51">
        <f>O805*4</f>
        <v>0</v>
      </c>
      <c r="W805" s="51">
        <f>IF(L805&gt;O805,0.1,0)</f>
        <v>0</v>
      </c>
      <c r="X805" s="51">
        <f>IF(L805&gt;O805,2,0)</f>
        <v>0</v>
      </c>
    </row>
    <row r="806" spans="1:24" x14ac:dyDescent="0.2">
      <c r="A806" s="77">
        <v>8001490</v>
      </c>
      <c r="B806" s="78" t="s">
        <v>4018</v>
      </c>
      <c r="C806" s="79" t="s">
        <v>769</v>
      </c>
      <c r="D806" s="80">
        <v>12860988</v>
      </c>
      <c r="E806" s="81" t="s">
        <v>638</v>
      </c>
      <c r="F806" s="82" t="s">
        <v>52</v>
      </c>
      <c r="G806" s="83">
        <v>42094</v>
      </c>
      <c r="H806" s="83">
        <v>40909</v>
      </c>
      <c r="I806" s="87">
        <v>46753</v>
      </c>
      <c r="J806" s="86"/>
      <c r="K806" s="82">
        <v>1</v>
      </c>
      <c r="L806" s="51">
        <v>0</v>
      </c>
      <c r="M806" s="51">
        <f>L806</f>
        <v>0</v>
      </c>
      <c r="N806" s="51">
        <f>L806</f>
        <v>0</v>
      </c>
      <c r="O806" s="51">
        <v>0</v>
      </c>
      <c r="P806" s="51">
        <f>L806</f>
        <v>0</v>
      </c>
      <c r="Q806" s="51">
        <f>IF(L806&gt;O806,2,0)</f>
        <v>0</v>
      </c>
      <c r="R806" s="51">
        <f>O806*1</f>
        <v>0</v>
      </c>
      <c r="S806" s="51">
        <v>0</v>
      </c>
      <c r="T806" s="51">
        <f>IF(O806=1,4,0)</f>
        <v>0</v>
      </c>
      <c r="U806" s="51">
        <v>1</v>
      </c>
      <c r="V806" s="51">
        <f>O806*4</f>
        <v>0</v>
      </c>
      <c r="W806" s="51">
        <f>IF(L806&gt;O806,0.1,0)</f>
        <v>0</v>
      </c>
      <c r="X806" s="51">
        <f>IF(L806&gt;O806,2,0)</f>
        <v>0</v>
      </c>
    </row>
    <row r="807" spans="1:24" x14ac:dyDescent="0.2">
      <c r="A807" s="77">
        <v>2019190</v>
      </c>
      <c r="B807" s="78" t="s">
        <v>4019</v>
      </c>
      <c r="C807" s="79" t="s">
        <v>630</v>
      </c>
      <c r="D807" s="80">
        <v>12862258</v>
      </c>
      <c r="E807" s="81" t="s">
        <v>638</v>
      </c>
      <c r="F807" s="82" t="s">
        <v>52</v>
      </c>
      <c r="G807" s="83">
        <v>42094</v>
      </c>
      <c r="H807" s="83">
        <v>40909</v>
      </c>
      <c r="I807" s="87">
        <v>46753</v>
      </c>
      <c r="J807" s="86"/>
      <c r="K807" s="82">
        <v>1</v>
      </c>
      <c r="L807" s="51">
        <v>0</v>
      </c>
      <c r="M807" s="51">
        <f>L807</f>
        <v>0</v>
      </c>
      <c r="N807" s="51">
        <f>L807</f>
        <v>0</v>
      </c>
      <c r="O807" s="51">
        <v>0</v>
      </c>
      <c r="P807" s="51">
        <f>L807</f>
        <v>0</v>
      </c>
      <c r="Q807" s="51">
        <f>IF(L807&gt;O807,2,0)</f>
        <v>0</v>
      </c>
      <c r="R807" s="51">
        <f>O807*1</f>
        <v>0</v>
      </c>
      <c r="S807" s="51">
        <v>0</v>
      </c>
      <c r="T807" s="51">
        <f>IF(O807=1,4,0)</f>
        <v>0</v>
      </c>
      <c r="U807" s="51">
        <v>1</v>
      </c>
      <c r="V807" s="51">
        <f>O807*4</f>
        <v>0</v>
      </c>
      <c r="W807" s="51">
        <f>IF(L807&gt;O807,0.1,0)</f>
        <v>0</v>
      </c>
      <c r="X807" s="51">
        <f>IF(L807&gt;O807,2,0)</f>
        <v>0</v>
      </c>
    </row>
    <row r="808" spans="1:24" x14ac:dyDescent="0.2">
      <c r="A808" s="77">
        <v>8001488</v>
      </c>
      <c r="B808" s="78" t="s">
        <v>4020</v>
      </c>
      <c r="C808" s="79" t="s">
        <v>770</v>
      </c>
      <c r="D808" s="80">
        <v>12862309</v>
      </c>
      <c r="E808" s="81" t="s">
        <v>638</v>
      </c>
      <c r="F808" s="82" t="s">
        <v>52</v>
      </c>
      <c r="G808" s="83">
        <v>42094</v>
      </c>
      <c r="H808" s="83">
        <v>40909</v>
      </c>
      <c r="I808" s="87">
        <v>46753</v>
      </c>
      <c r="J808" s="86"/>
      <c r="K808" s="82">
        <v>1</v>
      </c>
      <c r="L808" s="51">
        <v>1</v>
      </c>
      <c r="M808" s="51">
        <f>L808</f>
        <v>1</v>
      </c>
      <c r="N808" s="51">
        <f>L808</f>
        <v>1</v>
      </c>
      <c r="O808" s="51">
        <v>0</v>
      </c>
      <c r="P808" s="51">
        <f>L808</f>
        <v>1</v>
      </c>
      <c r="Q808" s="51">
        <f>IF(L808&gt;O808,2,0)</f>
        <v>2</v>
      </c>
      <c r="R808" s="51">
        <f>O808*1</f>
        <v>0</v>
      </c>
      <c r="S808" s="51">
        <v>2</v>
      </c>
      <c r="T808" s="51">
        <f>IF(O808=1,4,0)</f>
        <v>0</v>
      </c>
      <c r="U808" s="51">
        <v>1</v>
      </c>
      <c r="V808" s="51">
        <f>O808*4</f>
        <v>0</v>
      </c>
      <c r="W808" s="51">
        <f>IF(L808&gt;O808,0.1,0)</f>
        <v>0.1</v>
      </c>
      <c r="X808" s="51">
        <f>IF(L808&gt;O808,2,0)</f>
        <v>2</v>
      </c>
    </row>
    <row r="809" spans="1:24" x14ac:dyDescent="0.2">
      <c r="A809" s="77">
        <v>2013790</v>
      </c>
      <c r="B809" s="78" t="s">
        <v>4021</v>
      </c>
      <c r="C809" s="79" t="s">
        <v>771</v>
      </c>
      <c r="D809" s="80">
        <v>12866803</v>
      </c>
      <c r="E809" s="81" t="s">
        <v>638</v>
      </c>
      <c r="F809" s="82" t="s">
        <v>52</v>
      </c>
      <c r="G809" s="83">
        <v>43466</v>
      </c>
      <c r="H809" s="83">
        <v>40909</v>
      </c>
      <c r="I809" s="87">
        <v>46753</v>
      </c>
      <c r="J809" s="86"/>
      <c r="K809" s="82">
        <v>1</v>
      </c>
      <c r="L809" s="51">
        <v>0</v>
      </c>
      <c r="M809" s="51">
        <f>L809</f>
        <v>0</v>
      </c>
      <c r="N809" s="51">
        <f>L809</f>
        <v>0</v>
      </c>
      <c r="O809" s="51">
        <v>0</v>
      </c>
      <c r="P809" s="51">
        <f>L809</f>
        <v>0</v>
      </c>
      <c r="Q809" s="51">
        <f>IF(L809&gt;O809,2,0)</f>
        <v>0</v>
      </c>
      <c r="R809" s="51">
        <f>O809*1</f>
        <v>0</v>
      </c>
      <c r="S809" s="51">
        <v>0</v>
      </c>
      <c r="T809" s="51">
        <f>IF(O809=1,4,0)</f>
        <v>0</v>
      </c>
      <c r="U809" s="51">
        <v>1</v>
      </c>
      <c r="V809" s="51">
        <f>O809*4</f>
        <v>0</v>
      </c>
      <c r="W809" s="51">
        <f>IF(L809&gt;O809,0.1,0)</f>
        <v>0</v>
      </c>
      <c r="X809" s="51">
        <f>IF(L809&gt;O809,2,0)</f>
        <v>0</v>
      </c>
    </row>
    <row r="810" spans="1:24" x14ac:dyDescent="0.2">
      <c r="A810" s="77">
        <v>8001485</v>
      </c>
      <c r="B810" s="78" t="s">
        <v>4022</v>
      </c>
      <c r="C810" s="79" t="s">
        <v>772</v>
      </c>
      <c r="D810" s="80">
        <v>12860978</v>
      </c>
      <c r="E810" s="81" t="s">
        <v>638</v>
      </c>
      <c r="F810" s="82" t="s">
        <v>52</v>
      </c>
      <c r="G810" s="83">
        <v>42094</v>
      </c>
      <c r="H810" s="83">
        <v>40909</v>
      </c>
      <c r="I810" s="87">
        <v>46753</v>
      </c>
      <c r="J810" s="86"/>
      <c r="K810" s="82">
        <v>1</v>
      </c>
      <c r="L810" s="51">
        <v>0</v>
      </c>
      <c r="M810" s="51">
        <f>L810</f>
        <v>0</v>
      </c>
      <c r="N810" s="51">
        <f>L810</f>
        <v>0</v>
      </c>
      <c r="O810" s="51">
        <v>0</v>
      </c>
      <c r="P810" s="51">
        <f>L810</f>
        <v>0</v>
      </c>
      <c r="Q810" s="51">
        <f>IF(L810&gt;O810,2,0)</f>
        <v>0</v>
      </c>
      <c r="R810" s="51">
        <f>O810*1</f>
        <v>0</v>
      </c>
      <c r="S810" s="51">
        <v>0</v>
      </c>
      <c r="T810" s="51">
        <f>IF(O810=1,4,0)</f>
        <v>0</v>
      </c>
      <c r="U810" s="51">
        <v>1</v>
      </c>
      <c r="V810" s="51">
        <f>O810*4</f>
        <v>0</v>
      </c>
      <c r="W810" s="51">
        <f>IF(L810&gt;O810,0.1,0)</f>
        <v>0</v>
      </c>
      <c r="X810" s="51">
        <f>IF(L810&gt;O810,2,0)</f>
        <v>0</v>
      </c>
    </row>
    <row r="811" spans="1:24" x14ac:dyDescent="0.2">
      <c r="A811" s="77">
        <v>400008870</v>
      </c>
      <c r="B811" s="78" t="s">
        <v>4023</v>
      </c>
      <c r="C811" s="79" t="s">
        <v>773</v>
      </c>
      <c r="D811" s="80">
        <v>12862270</v>
      </c>
      <c r="E811" s="81" t="s">
        <v>638</v>
      </c>
      <c r="F811" s="82" t="s">
        <v>52</v>
      </c>
      <c r="G811" s="83">
        <v>42094</v>
      </c>
      <c r="H811" s="83">
        <v>40909</v>
      </c>
      <c r="I811" s="87">
        <v>46753</v>
      </c>
      <c r="J811" s="86"/>
      <c r="K811" s="82">
        <v>1</v>
      </c>
      <c r="L811" s="51">
        <v>0</v>
      </c>
      <c r="M811" s="51">
        <f>L811</f>
        <v>0</v>
      </c>
      <c r="N811" s="51">
        <f>L811</f>
        <v>0</v>
      </c>
      <c r="O811" s="51">
        <v>0</v>
      </c>
      <c r="P811" s="51">
        <f>L811</f>
        <v>0</v>
      </c>
      <c r="Q811" s="51">
        <f>IF(L811&gt;O811,2,0)</f>
        <v>0</v>
      </c>
      <c r="R811" s="51">
        <f>O811*1</f>
        <v>0</v>
      </c>
      <c r="S811" s="51">
        <v>0</v>
      </c>
      <c r="T811" s="51">
        <f>IF(O811=1,4,0)</f>
        <v>0</v>
      </c>
      <c r="U811" s="51">
        <v>1</v>
      </c>
      <c r="V811" s="51">
        <f>O811*4</f>
        <v>0</v>
      </c>
      <c r="W811" s="51">
        <f>IF(L811&gt;O811,0.1,0)</f>
        <v>0</v>
      </c>
      <c r="X811" s="51">
        <f>IF(L811&gt;O811,2,0)</f>
        <v>0</v>
      </c>
    </row>
    <row r="812" spans="1:24" x14ac:dyDescent="0.2">
      <c r="A812" s="77">
        <v>8001783</v>
      </c>
      <c r="B812" s="78" t="s">
        <v>4035</v>
      </c>
      <c r="C812" s="79" t="s">
        <v>785</v>
      </c>
      <c r="D812" s="80">
        <v>12864923</v>
      </c>
      <c r="E812" s="81" t="s">
        <v>542</v>
      </c>
      <c r="F812" s="82" t="s">
        <v>52</v>
      </c>
      <c r="G812" s="83">
        <v>42094</v>
      </c>
      <c r="H812" s="83">
        <v>40909</v>
      </c>
      <c r="I812" s="87">
        <v>46753</v>
      </c>
      <c r="J812" s="86"/>
      <c r="K812" s="82">
        <v>1</v>
      </c>
      <c r="L812" s="51">
        <v>0</v>
      </c>
      <c r="M812" s="51">
        <f>L812</f>
        <v>0</v>
      </c>
      <c r="N812" s="51">
        <f>L812</f>
        <v>0</v>
      </c>
      <c r="O812" s="51">
        <v>0</v>
      </c>
      <c r="P812" s="51">
        <f>L812</f>
        <v>0</v>
      </c>
      <c r="Q812" s="51">
        <f>IF(L812&gt;O812,2,0)</f>
        <v>0</v>
      </c>
      <c r="R812" s="51">
        <f>O812*1</f>
        <v>0</v>
      </c>
      <c r="S812" s="51">
        <v>0</v>
      </c>
      <c r="T812" s="51">
        <f>IF(O812=1,4,0)</f>
        <v>0</v>
      </c>
      <c r="U812" s="51">
        <v>1</v>
      </c>
      <c r="V812" s="51">
        <f>O812*4</f>
        <v>0</v>
      </c>
      <c r="W812" s="51">
        <f>IF(L812&gt;O812,0.1,0)</f>
        <v>0</v>
      </c>
      <c r="X812" s="51">
        <f>IF(L812&gt;O812,2,0)</f>
        <v>0</v>
      </c>
    </row>
    <row r="813" spans="1:24" x14ac:dyDescent="0.2">
      <c r="A813" s="77">
        <v>1000234</v>
      </c>
      <c r="B813" s="78" t="s">
        <v>4025</v>
      </c>
      <c r="C813" s="79" t="s">
        <v>775</v>
      </c>
      <c r="D813" s="80">
        <v>12866799</v>
      </c>
      <c r="E813" s="81" t="s">
        <v>638</v>
      </c>
      <c r="F813" s="82" t="s">
        <v>52</v>
      </c>
      <c r="G813" s="83">
        <v>42184</v>
      </c>
      <c r="H813" s="83">
        <v>40909</v>
      </c>
      <c r="I813" s="87">
        <v>46753</v>
      </c>
      <c r="J813" s="86"/>
      <c r="K813" s="82">
        <v>1</v>
      </c>
      <c r="L813" s="51">
        <v>1</v>
      </c>
      <c r="M813" s="51">
        <f>L813</f>
        <v>1</v>
      </c>
      <c r="N813" s="51">
        <f>L813</f>
        <v>1</v>
      </c>
      <c r="O813" s="51">
        <v>0</v>
      </c>
      <c r="P813" s="51">
        <f>L813</f>
        <v>1</v>
      </c>
      <c r="Q813" s="51">
        <f>IF(L813&gt;O813,2,0)</f>
        <v>2</v>
      </c>
      <c r="R813" s="51">
        <f>O813*1</f>
        <v>0</v>
      </c>
      <c r="S813" s="51">
        <v>2</v>
      </c>
      <c r="T813" s="51">
        <f>IF(O813=1,4,0)</f>
        <v>0</v>
      </c>
      <c r="U813" s="51">
        <v>1</v>
      </c>
      <c r="V813" s="51">
        <f>O813*4</f>
        <v>0</v>
      </c>
      <c r="W813" s="51">
        <f>IF(L813&gt;O813,0.1,0)</f>
        <v>0.1</v>
      </c>
      <c r="X813" s="51">
        <f>IF(L813&gt;O813,2,0)</f>
        <v>2</v>
      </c>
    </row>
    <row r="814" spans="1:24" x14ac:dyDescent="0.2">
      <c r="A814" s="77">
        <v>2015690</v>
      </c>
      <c r="B814" s="78" t="s">
        <v>4026</v>
      </c>
      <c r="C814" s="79" t="s">
        <v>776</v>
      </c>
      <c r="D814" s="80">
        <v>12862266</v>
      </c>
      <c r="E814" s="81" t="s">
        <v>638</v>
      </c>
      <c r="F814" s="82" t="s">
        <v>52</v>
      </c>
      <c r="G814" s="83">
        <v>42094</v>
      </c>
      <c r="H814" s="83">
        <v>40909</v>
      </c>
      <c r="I814" s="87">
        <v>46753</v>
      </c>
      <c r="J814" s="86"/>
      <c r="K814" s="82">
        <v>1</v>
      </c>
      <c r="L814" s="51">
        <v>1</v>
      </c>
      <c r="M814" s="51">
        <f>L814</f>
        <v>1</v>
      </c>
      <c r="N814" s="51">
        <f>L814</f>
        <v>1</v>
      </c>
      <c r="O814" s="51">
        <v>0</v>
      </c>
      <c r="P814" s="51">
        <f>L814</f>
        <v>1</v>
      </c>
      <c r="Q814" s="51">
        <f>IF(L814&gt;O814,2,0)</f>
        <v>2</v>
      </c>
      <c r="R814" s="51">
        <f>O814*1</f>
        <v>0</v>
      </c>
      <c r="S814" s="51">
        <v>2</v>
      </c>
      <c r="T814" s="51">
        <f>IF(O814=1,4,0)</f>
        <v>0</v>
      </c>
      <c r="U814" s="51">
        <v>1</v>
      </c>
      <c r="V814" s="51">
        <f>O814*4</f>
        <v>0</v>
      </c>
      <c r="W814" s="51">
        <f>IF(L814&gt;O814,0.1,0)</f>
        <v>0.1</v>
      </c>
      <c r="X814" s="51">
        <f>IF(L814&gt;O814,2,0)</f>
        <v>2</v>
      </c>
    </row>
    <row r="815" spans="1:24" x14ac:dyDescent="0.2">
      <c r="A815" s="77">
        <v>8001480</v>
      </c>
      <c r="B815" s="78" t="s">
        <v>4027</v>
      </c>
      <c r="C815" s="79" t="s">
        <v>777</v>
      </c>
      <c r="D815" s="80">
        <v>12862318</v>
      </c>
      <c r="E815" s="81" t="s">
        <v>638</v>
      </c>
      <c r="F815" s="82" t="s">
        <v>52</v>
      </c>
      <c r="G815" s="83">
        <v>42094</v>
      </c>
      <c r="H815" s="83">
        <v>40909</v>
      </c>
      <c r="I815" s="87">
        <v>46753</v>
      </c>
      <c r="J815" s="86"/>
      <c r="K815" s="82">
        <v>1</v>
      </c>
      <c r="L815" s="51">
        <v>0</v>
      </c>
      <c r="M815" s="51">
        <f>L815</f>
        <v>0</v>
      </c>
      <c r="N815" s="51">
        <f>L815</f>
        <v>0</v>
      </c>
      <c r="O815" s="51">
        <v>0</v>
      </c>
      <c r="P815" s="51">
        <f>L815</f>
        <v>0</v>
      </c>
      <c r="Q815" s="51">
        <f>IF(L815&gt;O815,2,0)</f>
        <v>0</v>
      </c>
      <c r="R815" s="51">
        <f>O815*1</f>
        <v>0</v>
      </c>
      <c r="S815" s="51">
        <v>0</v>
      </c>
      <c r="T815" s="51">
        <f>IF(O815=1,4,0)</f>
        <v>0</v>
      </c>
      <c r="U815" s="51">
        <v>1</v>
      </c>
      <c r="V815" s="51">
        <f>O815*4</f>
        <v>0</v>
      </c>
      <c r="W815" s="51">
        <f>IF(L815&gt;O815,0.1,0)</f>
        <v>0</v>
      </c>
      <c r="X815" s="51">
        <f>IF(L815&gt;O815,2,0)</f>
        <v>0</v>
      </c>
    </row>
    <row r="816" spans="1:24" x14ac:dyDescent="0.2">
      <c r="A816" s="77">
        <v>1001532</v>
      </c>
      <c r="B816" s="78" t="s">
        <v>4028</v>
      </c>
      <c r="C816" s="79" t="s">
        <v>778</v>
      </c>
      <c r="D816" s="80">
        <v>12862289</v>
      </c>
      <c r="E816" s="81" t="s">
        <v>638</v>
      </c>
      <c r="F816" s="82" t="s">
        <v>52</v>
      </c>
      <c r="G816" s="83">
        <v>42830</v>
      </c>
      <c r="H816" s="83">
        <v>40909</v>
      </c>
      <c r="I816" s="87">
        <v>46753</v>
      </c>
      <c r="J816" s="86"/>
      <c r="K816" s="82">
        <v>1</v>
      </c>
      <c r="L816" s="51">
        <v>0</v>
      </c>
      <c r="M816" s="51">
        <f>L816</f>
        <v>0</v>
      </c>
      <c r="N816" s="51">
        <f>L816</f>
        <v>0</v>
      </c>
      <c r="O816" s="51">
        <v>0</v>
      </c>
      <c r="P816" s="51">
        <f>L816</f>
        <v>0</v>
      </c>
      <c r="Q816" s="51">
        <f>IF(L816&gt;O816,2,0)</f>
        <v>0</v>
      </c>
      <c r="R816" s="51">
        <f>O816*1</f>
        <v>0</v>
      </c>
      <c r="S816" s="51">
        <v>0</v>
      </c>
      <c r="T816" s="51">
        <f>IF(O816=1,4,0)</f>
        <v>0</v>
      </c>
      <c r="U816" s="51">
        <v>1</v>
      </c>
      <c r="V816" s="51">
        <f>O816*4</f>
        <v>0</v>
      </c>
      <c r="W816" s="51">
        <f>IF(L816&gt;O816,0.1,0)</f>
        <v>0</v>
      </c>
      <c r="X816" s="51">
        <f>IF(L816&gt;O816,2,0)</f>
        <v>0</v>
      </c>
    </row>
    <row r="817" spans="1:24" x14ac:dyDescent="0.2">
      <c r="A817" s="77">
        <v>8001478</v>
      </c>
      <c r="B817" s="78" t="s">
        <v>4029</v>
      </c>
      <c r="C817" s="79" t="s">
        <v>779</v>
      </c>
      <c r="D817" s="80">
        <v>12862321</v>
      </c>
      <c r="E817" s="81" t="s">
        <v>638</v>
      </c>
      <c r="F817" s="82" t="s">
        <v>52</v>
      </c>
      <c r="G817" s="83">
        <v>42094</v>
      </c>
      <c r="H817" s="83">
        <v>40909</v>
      </c>
      <c r="I817" s="87">
        <v>46753</v>
      </c>
      <c r="J817" s="86"/>
      <c r="K817" s="82">
        <v>1</v>
      </c>
      <c r="L817" s="51">
        <v>0</v>
      </c>
      <c r="M817" s="51">
        <f>L817</f>
        <v>0</v>
      </c>
      <c r="N817" s="51">
        <f>L817</f>
        <v>0</v>
      </c>
      <c r="O817" s="51">
        <v>0</v>
      </c>
      <c r="P817" s="51">
        <f>L817</f>
        <v>0</v>
      </c>
      <c r="Q817" s="51">
        <f>IF(L817&gt;O817,2,0)</f>
        <v>0</v>
      </c>
      <c r="R817" s="51">
        <f>O817*1</f>
        <v>0</v>
      </c>
      <c r="S817" s="51">
        <v>0</v>
      </c>
      <c r="T817" s="51">
        <f>IF(O817=1,4,0)</f>
        <v>0</v>
      </c>
      <c r="U817" s="51">
        <v>1</v>
      </c>
      <c r="V817" s="51">
        <f>O817*4</f>
        <v>0</v>
      </c>
      <c r="W817" s="51">
        <f>IF(L817&gt;O817,0.1,0)</f>
        <v>0</v>
      </c>
      <c r="X817" s="51">
        <f>IF(L817&gt;O817,2,0)</f>
        <v>0</v>
      </c>
    </row>
    <row r="818" spans="1:24" x14ac:dyDescent="0.2">
      <c r="A818" s="77">
        <v>8001477</v>
      </c>
      <c r="B818" s="78" t="s">
        <v>4030</v>
      </c>
      <c r="C818" s="79" t="s">
        <v>780</v>
      </c>
      <c r="D818" s="80">
        <v>12862235</v>
      </c>
      <c r="E818" s="81" t="s">
        <v>638</v>
      </c>
      <c r="F818" s="82" t="s">
        <v>52</v>
      </c>
      <c r="G818" s="83">
        <v>42094</v>
      </c>
      <c r="H818" s="83">
        <v>40909</v>
      </c>
      <c r="I818" s="87">
        <v>46753</v>
      </c>
      <c r="J818" s="86"/>
      <c r="K818" s="82">
        <v>1</v>
      </c>
      <c r="L818" s="51">
        <v>1</v>
      </c>
      <c r="M818" s="51">
        <f>L818</f>
        <v>1</v>
      </c>
      <c r="N818" s="51">
        <f>L818</f>
        <v>1</v>
      </c>
      <c r="O818" s="51">
        <v>0</v>
      </c>
      <c r="P818" s="51">
        <f>L818</f>
        <v>1</v>
      </c>
      <c r="Q818" s="51">
        <f>IF(L818&gt;O818,2,0)</f>
        <v>2</v>
      </c>
      <c r="R818" s="51">
        <f>O818*1</f>
        <v>0</v>
      </c>
      <c r="S818" s="51">
        <v>2</v>
      </c>
      <c r="T818" s="51">
        <f>IF(O818=1,4,0)</f>
        <v>0</v>
      </c>
      <c r="U818" s="51">
        <v>1</v>
      </c>
      <c r="V818" s="51">
        <f>O818*4</f>
        <v>0</v>
      </c>
      <c r="W818" s="51">
        <f>IF(L818&gt;O818,0.1,0)</f>
        <v>0.1</v>
      </c>
      <c r="X818" s="51">
        <f>IF(L818&gt;O818,2,0)</f>
        <v>2</v>
      </c>
    </row>
    <row r="819" spans="1:24" x14ac:dyDescent="0.2">
      <c r="A819" s="77">
        <v>400008681</v>
      </c>
      <c r="B819" s="78" t="s">
        <v>4031</v>
      </c>
      <c r="C819" s="79" t="s">
        <v>781</v>
      </c>
      <c r="D819" s="80">
        <v>12866788</v>
      </c>
      <c r="E819" s="81" t="s">
        <v>638</v>
      </c>
      <c r="F819" s="82" t="s">
        <v>52</v>
      </c>
      <c r="G819" s="83">
        <v>42094</v>
      </c>
      <c r="H819" s="83">
        <v>40909</v>
      </c>
      <c r="I819" s="87">
        <v>46753</v>
      </c>
      <c r="J819" s="86"/>
      <c r="K819" s="82">
        <v>1</v>
      </c>
      <c r="L819" s="51">
        <v>0</v>
      </c>
      <c r="M819" s="51">
        <f>L819</f>
        <v>0</v>
      </c>
      <c r="N819" s="51">
        <f>L819</f>
        <v>0</v>
      </c>
      <c r="O819" s="51">
        <v>0</v>
      </c>
      <c r="P819" s="51">
        <f>L819</f>
        <v>0</v>
      </c>
      <c r="Q819" s="51">
        <f>IF(L819&gt;O819,2,0)</f>
        <v>0</v>
      </c>
      <c r="R819" s="51">
        <f>O819*1</f>
        <v>0</v>
      </c>
      <c r="S819" s="51">
        <v>0</v>
      </c>
      <c r="T819" s="51">
        <f>IF(O819=1,4,0)</f>
        <v>0</v>
      </c>
      <c r="U819" s="51">
        <v>1</v>
      </c>
      <c r="V819" s="51">
        <f>O819*4</f>
        <v>0</v>
      </c>
      <c r="W819" s="51">
        <f>IF(L819&gt;O819,0.1,0)</f>
        <v>0</v>
      </c>
      <c r="X819" s="51">
        <f>IF(L819&gt;O819,2,0)</f>
        <v>0</v>
      </c>
    </row>
    <row r="820" spans="1:24" x14ac:dyDescent="0.2">
      <c r="A820" s="77">
        <v>8001475</v>
      </c>
      <c r="B820" s="78" t="s">
        <v>4032</v>
      </c>
      <c r="C820" s="79" t="s">
        <v>782</v>
      </c>
      <c r="D820" s="80">
        <v>12866753</v>
      </c>
      <c r="E820" s="81" t="s">
        <v>638</v>
      </c>
      <c r="F820" s="82" t="s">
        <v>52</v>
      </c>
      <c r="G820" s="83">
        <v>42094</v>
      </c>
      <c r="H820" s="83">
        <v>40909</v>
      </c>
      <c r="I820" s="87">
        <v>46753</v>
      </c>
      <c r="J820" s="86"/>
      <c r="K820" s="82">
        <v>1</v>
      </c>
      <c r="L820" s="51">
        <v>0</v>
      </c>
      <c r="M820" s="51">
        <f>L820</f>
        <v>0</v>
      </c>
      <c r="N820" s="51">
        <f>L820</f>
        <v>0</v>
      </c>
      <c r="O820" s="51">
        <v>0</v>
      </c>
      <c r="P820" s="51">
        <f>L820</f>
        <v>0</v>
      </c>
      <c r="Q820" s="51">
        <f>IF(L820&gt;O820,2,0)</f>
        <v>0</v>
      </c>
      <c r="R820" s="51">
        <f>O820*1</f>
        <v>0</v>
      </c>
      <c r="S820" s="51">
        <v>0</v>
      </c>
      <c r="T820" s="51">
        <f>IF(O820=1,4,0)</f>
        <v>0</v>
      </c>
      <c r="U820" s="51">
        <v>1</v>
      </c>
      <c r="V820" s="51">
        <f>O820*4</f>
        <v>0</v>
      </c>
      <c r="W820" s="51">
        <f>IF(L820&gt;O820,0.1,0)</f>
        <v>0</v>
      </c>
      <c r="X820" s="51">
        <f>IF(L820&gt;O820,2,0)</f>
        <v>0</v>
      </c>
    </row>
    <row r="821" spans="1:24" x14ac:dyDescent="0.2">
      <c r="A821" s="77">
        <v>8001474</v>
      </c>
      <c r="B821" s="78" t="s">
        <v>4033</v>
      </c>
      <c r="C821" s="79" t="s">
        <v>783</v>
      </c>
      <c r="D821" s="80">
        <v>12952017</v>
      </c>
      <c r="E821" s="81" t="s">
        <v>638</v>
      </c>
      <c r="F821" s="82" t="s">
        <v>52</v>
      </c>
      <c r="G821" s="83">
        <v>42094</v>
      </c>
      <c r="H821" s="83">
        <v>40909</v>
      </c>
      <c r="I821" s="87">
        <v>46753</v>
      </c>
      <c r="J821" s="86"/>
      <c r="K821" s="82">
        <v>1</v>
      </c>
      <c r="L821" s="51">
        <v>0</v>
      </c>
      <c r="M821" s="51">
        <f>L821</f>
        <v>0</v>
      </c>
      <c r="N821" s="51">
        <f>L821</f>
        <v>0</v>
      </c>
      <c r="O821" s="51">
        <v>0</v>
      </c>
      <c r="P821" s="51">
        <f>L821</f>
        <v>0</v>
      </c>
      <c r="Q821" s="51">
        <f>IF(L821&gt;O821,2,0)</f>
        <v>0</v>
      </c>
      <c r="R821" s="51">
        <f>O821*1</f>
        <v>0</v>
      </c>
      <c r="S821" s="51">
        <v>0</v>
      </c>
      <c r="T821" s="51">
        <f>IF(O821=1,4,0)</f>
        <v>0</v>
      </c>
      <c r="U821" s="51">
        <v>1</v>
      </c>
      <c r="V821" s="51">
        <f>O821*4</f>
        <v>0</v>
      </c>
      <c r="W821" s="51">
        <f>IF(L821&gt;O821,0.1,0)</f>
        <v>0</v>
      </c>
      <c r="X821" s="51">
        <f>IF(L821&gt;O821,2,0)</f>
        <v>0</v>
      </c>
    </row>
    <row r="822" spans="1:24" x14ac:dyDescent="0.2">
      <c r="A822" s="77">
        <v>2013958</v>
      </c>
      <c r="B822" s="78" t="s">
        <v>4034</v>
      </c>
      <c r="C822" s="79" t="s">
        <v>784</v>
      </c>
      <c r="D822" s="80">
        <v>12952033</v>
      </c>
      <c r="E822" s="81" t="s">
        <v>638</v>
      </c>
      <c r="F822" s="82" t="s">
        <v>52</v>
      </c>
      <c r="G822" s="83">
        <v>42094</v>
      </c>
      <c r="H822" s="83">
        <v>40909</v>
      </c>
      <c r="I822" s="87">
        <v>46753</v>
      </c>
      <c r="J822" s="86"/>
      <c r="K822" s="82">
        <v>1</v>
      </c>
      <c r="L822" s="51">
        <v>0</v>
      </c>
      <c r="M822" s="51">
        <f>L822</f>
        <v>0</v>
      </c>
      <c r="N822" s="51">
        <f>L822</f>
        <v>0</v>
      </c>
      <c r="O822" s="51">
        <v>0</v>
      </c>
      <c r="P822" s="51">
        <f>L822</f>
        <v>0</v>
      </c>
      <c r="Q822" s="51">
        <f>IF(L822&gt;O822,2,0)</f>
        <v>0</v>
      </c>
      <c r="R822" s="51">
        <f>O822*1</f>
        <v>0</v>
      </c>
      <c r="S822" s="51">
        <v>0</v>
      </c>
      <c r="T822" s="51">
        <f>IF(O822=1,4,0)</f>
        <v>0</v>
      </c>
      <c r="U822" s="51">
        <v>1</v>
      </c>
      <c r="V822" s="51">
        <f>O822*4</f>
        <v>0</v>
      </c>
      <c r="W822" s="51">
        <f>IF(L822&gt;O822,0.1,0)</f>
        <v>0</v>
      </c>
      <c r="X822" s="51">
        <f>IF(L822&gt;O822,2,0)</f>
        <v>0</v>
      </c>
    </row>
    <row r="823" spans="1:24" x14ac:dyDescent="0.2">
      <c r="A823" s="77">
        <v>8001782</v>
      </c>
      <c r="B823" s="78" t="s">
        <v>4043</v>
      </c>
      <c r="C823" s="79" t="s">
        <v>792</v>
      </c>
      <c r="D823" s="80">
        <v>12864922</v>
      </c>
      <c r="E823" s="81" t="s">
        <v>638</v>
      </c>
      <c r="F823" s="82" t="s">
        <v>52</v>
      </c>
      <c r="G823" s="83">
        <v>42094</v>
      </c>
      <c r="H823" s="83">
        <v>41274</v>
      </c>
      <c r="I823" s="87">
        <v>47118</v>
      </c>
      <c r="J823" s="86"/>
      <c r="K823" s="82">
        <v>1</v>
      </c>
      <c r="L823" s="51">
        <v>0</v>
      </c>
      <c r="M823" s="51">
        <f>L823</f>
        <v>0</v>
      </c>
      <c r="N823" s="51">
        <f>L823</f>
        <v>0</v>
      </c>
      <c r="O823" s="51">
        <v>0</v>
      </c>
      <c r="P823" s="51">
        <f>L823</f>
        <v>0</v>
      </c>
      <c r="Q823" s="51">
        <f>IF(L823&gt;O823,2,0)</f>
        <v>0</v>
      </c>
      <c r="R823" s="51">
        <f>O823*1</f>
        <v>0</v>
      </c>
      <c r="S823" s="51">
        <v>0</v>
      </c>
      <c r="T823" s="51">
        <f>IF(O823=1,4,0)</f>
        <v>0</v>
      </c>
      <c r="U823" s="51">
        <v>1</v>
      </c>
      <c r="V823" s="51">
        <f>O823*4</f>
        <v>0</v>
      </c>
      <c r="W823" s="51">
        <f>IF(L823&gt;O823,0.1,0)</f>
        <v>0</v>
      </c>
      <c r="X823" s="51">
        <f>IF(L823&gt;O823,2,0)</f>
        <v>0</v>
      </c>
    </row>
    <row r="824" spans="1:24" x14ac:dyDescent="0.2">
      <c r="A824" s="77">
        <v>8001472</v>
      </c>
      <c r="B824" s="78" t="s">
        <v>4036</v>
      </c>
      <c r="C824" s="79" t="s">
        <v>786</v>
      </c>
      <c r="D824" s="80">
        <v>12952074</v>
      </c>
      <c r="E824" s="81" t="s">
        <v>638</v>
      </c>
      <c r="F824" s="82" t="s">
        <v>52</v>
      </c>
      <c r="G824" s="83">
        <v>42094</v>
      </c>
      <c r="H824" s="83">
        <v>40970</v>
      </c>
      <c r="I824" s="87">
        <v>46814</v>
      </c>
      <c r="J824" s="86"/>
      <c r="K824" s="82">
        <v>1</v>
      </c>
      <c r="L824" s="51">
        <v>0</v>
      </c>
      <c r="M824" s="51">
        <f>L824</f>
        <v>0</v>
      </c>
      <c r="N824" s="51">
        <f>L824</f>
        <v>0</v>
      </c>
      <c r="O824" s="51">
        <v>0</v>
      </c>
      <c r="P824" s="51">
        <f>L824</f>
        <v>0</v>
      </c>
      <c r="Q824" s="51">
        <f>IF(L824&gt;O824,2,0)</f>
        <v>0</v>
      </c>
      <c r="R824" s="51">
        <f>O824*1</f>
        <v>0</v>
      </c>
      <c r="S824" s="51">
        <v>0</v>
      </c>
      <c r="T824" s="51">
        <f>IF(O824=1,4,0)</f>
        <v>0</v>
      </c>
      <c r="U824" s="51">
        <v>1</v>
      </c>
      <c r="V824" s="51">
        <f>O824*4</f>
        <v>0</v>
      </c>
      <c r="W824" s="51">
        <f>IF(L824&gt;O824,0.1,0)</f>
        <v>0</v>
      </c>
      <c r="X824" s="51">
        <f>IF(L824&gt;O824,2,0)</f>
        <v>0</v>
      </c>
    </row>
    <row r="825" spans="1:24" x14ac:dyDescent="0.2">
      <c r="A825" s="77">
        <v>8001471</v>
      </c>
      <c r="B825" s="78" t="s">
        <v>4037</v>
      </c>
      <c r="C825" s="79" t="s">
        <v>787</v>
      </c>
      <c r="D825" s="80">
        <v>12952028</v>
      </c>
      <c r="E825" s="81" t="s">
        <v>638</v>
      </c>
      <c r="F825" s="82" t="s">
        <v>52</v>
      </c>
      <c r="G825" s="83">
        <v>42094</v>
      </c>
      <c r="H825" s="83">
        <v>40909</v>
      </c>
      <c r="I825" s="87">
        <v>46753</v>
      </c>
      <c r="J825" s="86"/>
      <c r="K825" s="82">
        <v>1</v>
      </c>
      <c r="L825" s="51">
        <v>0</v>
      </c>
      <c r="M825" s="51">
        <f>L825</f>
        <v>0</v>
      </c>
      <c r="N825" s="51">
        <f>L825</f>
        <v>0</v>
      </c>
      <c r="O825" s="51">
        <v>0</v>
      </c>
      <c r="P825" s="51">
        <f>L825</f>
        <v>0</v>
      </c>
      <c r="Q825" s="51">
        <f>IF(L825&gt;O825,2,0)</f>
        <v>0</v>
      </c>
      <c r="R825" s="51">
        <f>O825*1</f>
        <v>0</v>
      </c>
      <c r="S825" s="51">
        <v>0</v>
      </c>
      <c r="T825" s="51">
        <f>IF(O825=1,4,0)</f>
        <v>0</v>
      </c>
      <c r="U825" s="51">
        <v>1</v>
      </c>
      <c r="V825" s="51">
        <f>O825*4</f>
        <v>0</v>
      </c>
      <c r="W825" s="51">
        <f>IF(L825&gt;O825,0.1,0)</f>
        <v>0</v>
      </c>
      <c r="X825" s="51">
        <f>IF(L825&gt;O825,2,0)</f>
        <v>0</v>
      </c>
    </row>
    <row r="826" spans="1:24" x14ac:dyDescent="0.2">
      <c r="A826" s="77">
        <v>8001469</v>
      </c>
      <c r="B826" s="78" t="s">
        <v>4038</v>
      </c>
      <c r="C826" s="79" t="s">
        <v>788</v>
      </c>
      <c r="D826" s="80">
        <v>12952083</v>
      </c>
      <c r="E826" s="81" t="s">
        <v>638</v>
      </c>
      <c r="F826" s="82" t="s">
        <v>52</v>
      </c>
      <c r="G826" s="83">
        <v>42094</v>
      </c>
      <c r="H826" s="83">
        <v>40909</v>
      </c>
      <c r="I826" s="87">
        <v>46753</v>
      </c>
      <c r="J826" s="86"/>
      <c r="K826" s="82">
        <v>1</v>
      </c>
      <c r="L826" s="51">
        <v>0</v>
      </c>
      <c r="M826" s="51">
        <f>L826</f>
        <v>0</v>
      </c>
      <c r="N826" s="51">
        <f>L826</f>
        <v>0</v>
      </c>
      <c r="O826" s="51">
        <v>0</v>
      </c>
      <c r="P826" s="51">
        <f>L826</f>
        <v>0</v>
      </c>
      <c r="Q826" s="51">
        <f>IF(L826&gt;O826,2,0)</f>
        <v>0</v>
      </c>
      <c r="R826" s="51">
        <f>O826*1</f>
        <v>0</v>
      </c>
      <c r="S826" s="51">
        <v>0</v>
      </c>
      <c r="T826" s="51">
        <f>IF(O826=1,4,0)</f>
        <v>0</v>
      </c>
      <c r="U826" s="51">
        <v>1</v>
      </c>
      <c r="V826" s="51">
        <f>O826*4</f>
        <v>0</v>
      </c>
      <c r="W826" s="51">
        <f>IF(L826&gt;O826,0.1,0)</f>
        <v>0</v>
      </c>
      <c r="X826" s="51">
        <f>IF(L826&gt;O826,2,0)</f>
        <v>0</v>
      </c>
    </row>
    <row r="827" spans="1:24" x14ac:dyDescent="0.2">
      <c r="A827" s="77">
        <v>8001468</v>
      </c>
      <c r="B827" s="78" t="s">
        <v>4039</v>
      </c>
      <c r="C827" s="79" t="s">
        <v>789</v>
      </c>
      <c r="D827" s="80">
        <v>12670372</v>
      </c>
      <c r="E827" s="81" t="s">
        <v>638</v>
      </c>
      <c r="F827" s="82" t="s">
        <v>52</v>
      </c>
      <c r="G827" s="83">
        <v>42094</v>
      </c>
      <c r="H827" s="83">
        <v>40909</v>
      </c>
      <c r="I827" s="87">
        <v>46753</v>
      </c>
      <c r="J827" s="86"/>
      <c r="K827" s="82">
        <v>1</v>
      </c>
      <c r="L827" s="51">
        <v>0</v>
      </c>
      <c r="M827" s="51">
        <f>L827</f>
        <v>0</v>
      </c>
      <c r="N827" s="51">
        <f>L827</f>
        <v>0</v>
      </c>
      <c r="O827" s="51">
        <v>0</v>
      </c>
      <c r="P827" s="51">
        <f>L827</f>
        <v>0</v>
      </c>
      <c r="Q827" s="51">
        <f>IF(L827&gt;O827,2,0)</f>
        <v>0</v>
      </c>
      <c r="R827" s="51">
        <f>O827*1</f>
        <v>0</v>
      </c>
      <c r="S827" s="51">
        <v>0</v>
      </c>
      <c r="T827" s="51">
        <f>IF(O827=1,4,0)</f>
        <v>0</v>
      </c>
      <c r="U827" s="51">
        <v>1</v>
      </c>
      <c r="V827" s="51">
        <f>O827*4</f>
        <v>0</v>
      </c>
      <c r="W827" s="51">
        <f>IF(L827&gt;O827,0.1,0)</f>
        <v>0</v>
      </c>
      <c r="X827" s="51">
        <f>IF(L827&gt;O827,2,0)</f>
        <v>0</v>
      </c>
    </row>
    <row r="828" spans="1:24" x14ac:dyDescent="0.2">
      <c r="A828" s="77">
        <v>2024543</v>
      </c>
      <c r="B828" s="78" t="s">
        <v>4040</v>
      </c>
      <c r="C828" s="79" t="s">
        <v>4540</v>
      </c>
      <c r="D828" s="80">
        <v>12952029</v>
      </c>
      <c r="E828" s="81" t="s">
        <v>638</v>
      </c>
      <c r="F828" s="82" t="s">
        <v>52</v>
      </c>
      <c r="G828" s="83">
        <v>45783</v>
      </c>
      <c r="H828" s="83">
        <v>40909</v>
      </c>
      <c r="I828" s="87">
        <v>46753</v>
      </c>
      <c r="J828" s="86"/>
      <c r="K828" s="82">
        <v>1</v>
      </c>
      <c r="L828" s="51">
        <v>1</v>
      </c>
      <c r="M828" s="51">
        <f>L828</f>
        <v>1</v>
      </c>
      <c r="N828" s="51">
        <f>L828</f>
        <v>1</v>
      </c>
      <c r="O828" s="51">
        <v>0</v>
      </c>
      <c r="P828" s="51">
        <f>L828</f>
        <v>1</v>
      </c>
      <c r="Q828" s="51">
        <f>IF(L828&gt;O828,2,0)</f>
        <v>2</v>
      </c>
      <c r="R828" s="51">
        <f>O828*1</f>
        <v>0</v>
      </c>
      <c r="S828" s="51">
        <v>2</v>
      </c>
      <c r="T828" s="51">
        <f>IF(O828=1,4,0)</f>
        <v>0</v>
      </c>
      <c r="U828" s="51">
        <v>1</v>
      </c>
      <c r="V828" s="51">
        <f>O828*4</f>
        <v>0</v>
      </c>
      <c r="W828" s="51">
        <f>IF(L828&gt;O828,0.1,0)</f>
        <v>0.1</v>
      </c>
      <c r="X828" s="51">
        <f>IF(L828&gt;O828,2,0)</f>
        <v>2</v>
      </c>
    </row>
    <row r="829" spans="1:24" x14ac:dyDescent="0.2">
      <c r="A829" s="77">
        <v>2019155</v>
      </c>
      <c r="B829" s="78" t="s">
        <v>4041</v>
      </c>
      <c r="C829" s="79" t="s">
        <v>790</v>
      </c>
      <c r="D829" s="80">
        <v>12952026</v>
      </c>
      <c r="E829" s="81" t="s">
        <v>638</v>
      </c>
      <c r="F829" s="82" t="s">
        <v>52</v>
      </c>
      <c r="G829" s="83">
        <v>42094</v>
      </c>
      <c r="H829" s="83">
        <v>40909</v>
      </c>
      <c r="I829" s="87">
        <v>46753</v>
      </c>
      <c r="J829" s="86"/>
      <c r="K829" s="82">
        <v>1</v>
      </c>
      <c r="L829" s="51">
        <v>0</v>
      </c>
      <c r="M829" s="51">
        <f>L829</f>
        <v>0</v>
      </c>
      <c r="N829" s="51">
        <f>L829</f>
        <v>0</v>
      </c>
      <c r="O829" s="51">
        <v>0</v>
      </c>
      <c r="P829" s="51">
        <f>L829</f>
        <v>0</v>
      </c>
      <c r="Q829" s="51">
        <f>IF(L829&gt;O829,2,0)</f>
        <v>0</v>
      </c>
      <c r="R829" s="51">
        <f>O829*1</f>
        <v>0</v>
      </c>
      <c r="S829" s="51">
        <v>0</v>
      </c>
      <c r="T829" s="51">
        <f>IF(O829=1,4,0)</f>
        <v>0</v>
      </c>
      <c r="U829" s="51">
        <v>1</v>
      </c>
      <c r="V829" s="51">
        <f>O829*4</f>
        <v>0</v>
      </c>
      <c r="W829" s="51">
        <f>IF(L829&gt;O829,0.1,0)</f>
        <v>0</v>
      </c>
      <c r="X829" s="51">
        <f>IF(L829&gt;O829,2,0)</f>
        <v>0</v>
      </c>
    </row>
    <row r="830" spans="1:24" x14ac:dyDescent="0.2">
      <c r="A830" s="77">
        <v>8001465</v>
      </c>
      <c r="B830" s="78" t="s">
        <v>4042</v>
      </c>
      <c r="C830" s="79" t="s">
        <v>791</v>
      </c>
      <c r="D830" s="80">
        <v>12952016</v>
      </c>
      <c r="E830" s="81" t="s">
        <v>638</v>
      </c>
      <c r="F830" s="82" t="s">
        <v>52</v>
      </c>
      <c r="G830" s="83">
        <v>42094</v>
      </c>
      <c r="H830" s="83">
        <v>40909</v>
      </c>
      <c r="I830" s="87">
        <v>46753</v>
      </c>
      <c r="J830" s="86"/>
      <c r="K830" s="82">
        <v>1</v>
      </c>
      <c r="L830" s="51">
        <v>0</v>
      </c>
      <c r="M830" s="51">
        <f>L830</f>
        <v>0</v>
      </c>
      <c r="N830" s="51">
        <f>L830</f>
        <v>0</v>
      </c>
      <c r="O830" s="51">
        <v>0</v>
      </c>
      <c r="P830" s="51">
        <f>L830</f>
        <v>0</v>
      </c>
      <c r="Q830" s="51">
        <f>IF(L830&gt;O830,2,0)</f>
        <v>0</v>
      </c>
      <c r="R830" s="51">
        <f>O830*1</f>
        <v>0</v>
      </c>
      <c r="S830" s="51">
        <v>0</v>
      </c>
      <c r="T830" s="51">
        <f>IF(O830=1,4,0)</f>
        <v>0</v>
      </c>
      <c r="U830" s="51">
        <v>1</v>
      </c>
      <c r="V830" s="51">
        <f>O830*4</f>
        <v>0</v>
      </c>
      <c r="W830" s="51">
        <f>IF(L830&gt;O830,0.1,0)</f>
        <v>0</v>
      </c>
      <c r="X830" s="51">
        <f>IF(L830&gt;O830,2,0)</f>
        <v>0</v>
      </c>
    </row>
    <row r="831" spans="1:24" x14ac:dyDescent="0.2">
      <c r="A831" s="77">
        <v>8001781</v>
      </c>
      <c r="B831" s="78" t="s">
        <v>4044</v>
      </c>
      <c r="C831" s="79" t="s">
        <v>793</v>
      </c>
      <c r="D831" s="80">
        <v>12864846</v>
      </c>
      <c r="E831" s="81" t="s">
        <v>638</v>
      </c>
      <c r="F831" s="82" t="s">
        <v>52</v>
      </c>
      <c r="G831" s="83">
        <v>42094</v>
      </c>
      <c r="H831" s="83">
        <v>41274</v>
      </c>
      <c r="I831" s="87">
        <v>47118</v>
      </c>
      <c r="J831" s="86"/>
      <c r="K831" s="82">
        <v>1</v>
      </c>
      <c r="L831" s="51">
        <v>0</v>
      </c>
      <c r="M831" s="51">
        <f>L831</f>
        <v>0</v>
      </c>
      <c r="N831" s="51">
        <f>L831</f>
        <v>0</v>
      </c>
      <c r="O831" s="51">
        <v>0</v>
      </c>
      <c r="P831" s="51">
        <f>L831</f>
        <v>0</v>
      </c>
      <c r="Q831" s="51">
        <f>IF(L831&gt;O831,2,0)</f>
        <v>0</v>
      </c>
      <c r="R831" s="51">
        <f>O831*1</f>
        <v>0</v>
      </c>
      <c r="S831" s="51">
        <v>0</v>
      </c>
      <c r="T831" s="51">
        <f>IF(O831=1,4,0)</f>
        <v>0</v>
      </c>
      <c r="U831" s="51">
        <v>1</v>
      </c>
      <c r="V831" s="51">
        <f>O831*4</f>
        <v>0</v>
      </c>
      <c r="W831" s="51">
        <f>IF(L831&gt;O831,0.1,0)</f>
        <v>0</v>
      </c>
      <c r="X831" s="51">
        <f>IF(L831&gt;O831,2,0)</f>
        <v>0</v>
      </c>
    </row>
    <row r="832" spans="1:24" x14ac:dyDescent="0.2">
      <c r="A832" s="77">
        <v>1000978</v>
      </c>
      <c r="B832" s="78" t="s">
        <v>4046</v>
      </c>
      <c r="C832" s="79" t="s">
        <v>794</v>
      </c>
      <c r="D832" s="80">
        <v>12864873</v>
      </c>
      <c r="E832" s="81" t="s">
        <v>51</v>
      </c>
      <c r="F832" s="82" t="s">
        <v>52</v>
      </c>
      <c r="G832" s="83">
        <v>42135</v>
      </c>
      <c r="H832" s="83">
        <v>40969</v>
      </c>
      <c r="I832" s="87">
        <v>46813</v>
      </c>
      <c r="J832" s="86"/>
      <c r="K832" s="82">
        <v>1</v>
      </c>
      <c r="L832" s="51">
        <v>0</v>
      </c>
      <c r="M832" s="51">
        <f>L832</f>
        <v>0</v>
      </c>
      <c r="N832" s="51">
        <f>L832</f>
        <v>0</v>
      </c>
      <c r="O832" s="51">
        <v>0</v>
      </c>
      <c r="P832" s="51">
        <f>L832</f>
        <v>0</v>
      </c>
      <c r="Q832" s="51">
        <f>IF(L832&gt;O832,2,0)</f>
        <v>0</v>
      </c>
      <c r="R832" s="51">
        <f>O832*1</f>
        <v>0</v>
      </c>
      <c r="S832" s="51">
        <v>0</v>
      </c>
      <c r="T832" s="51">
        <f>IF(O832=1,4,0)</f>
        <v>0</v>
      </c>
      <c r="U832" s="51">
        <v>1</v>
      </c>
      <c r="V832" s="51">
        <f>O832*4</f>
        <v>0</v>
      </c>
      <c r="W832" s="51">
        <f>IF(L832&gt;O832,0.1,0)</f>
        <v>0</v>
      </c>
      <c r="X832" s="51">
        <f>IF(L832&gt;O832,2,0)</f>
        <v>0</v>
      </c>
    </row>
    <row r="833" spans="1:24" x14ac:dyDescent="0.2">
      <c r="A833" s="77">
        <v>8001778</v>
      </c>
      <c r="B833" s="78" t="s">
        <v>4047</v>
      </c>
      <c r="C833" s="79" t="s">
        <v>795</v>
      </c>
      <c r="D833" s="80">
        <v>12864932</v>
      </c>
      <c r="E833" s="81" t="s">
        <v>638</v>
      </c>
      <c r="F833" s="82" t="s">
        <v>52</v>
      </c>
      <c r="G833" s="83">
        <v>42094</v>
      </c>
      <c r="H833" s="83">
        <v>41274</v>
      </c>
      <c r="I833" s="87">
        <v>47118</v>
      </c>
      <c r="J833" s="86"/>
      <c r="K833" s="82">
        <v>1</v>
      </c>
      <c r="L833" s="51">
        <v>1</v>
      </c>
      <c r="M833" s="51">
        <f>L833</f>
        <v>1</v>
      </c>
      <c r="N833" s="51">
        <f>L833</f>
        <v>1</v>
      </c>
      <c r="O833" s="51">
        <v>0</v>
      </c>
      <c r="P833" s="51">
        <f>L833</f>
        <v>1</v>
      </c>
      <c r="Q833" s="51">
        <f>IF(L833&gt;O833,2,0)</f>
        <v>2</v>
      </c>
      <c r="R833" s="51">
        <f>O833*1</f>
        <v>0</v>
      </c>
      <c r="S833" s="51">
        <v>2</v>
      </c>
      <c r="T833" s="51">
        <f>IF(O833=1,4,0)</f>
        <v>0</v>
      </c>
      <c r="U833" s="51">
        <v>1</v>
      </c>
      <c r="V833" s="51">
        <f>O833*4</f>
        <v>0</v>
      </c>
      <c r="W833" s="51">
        <f>IF(L833&gt;O833,0.1,0)</f>
        <v>0.1</v>
      </c>
      <c r="X833" s="51">
        <f>IF(L833&gt;O833,2,0)</f>
        <v>2</v>
      </c>
    </row>
    <row r="834" spans="1:24" x14ac:dyDescent="0.2">
      <c r="A834" s="77">
        <v>8001586</v>
      </c>
      <c r="B834" s="78" t="s">
        <v>4048</v>
      </c>
      <c r="C834" s="79" t="s">
        <v>796</v>
      </c>
      <c r="D834" s="80">
        <v>12655605</v>
      </c>
      <c r="E834" s="81" t="s">
        <v>638</v>
      </c>
      <c r="F834" s="82" t="s">
        <v>52</v>
      </c>
      <c r="G834" s="83">
        <v>42094</v>
      </c>
      <c r="H834" s="83">
        <v>41274</v>
      </c>
      <c r="I834" s="87">
        <v>47118</v>
      </c>
      <c r="J834" s="86"/>
      <c r="K834" s="82">
        <v>1</v>
      </c>
      <c r="L834" s="51">
        <v>0</v>
      </c>
      <c r="M834" s="51">
        <f>L834</f>
        <v>0</v>
      </c>
      <c r="N834" s="51">
        <f>L834</f>
        <v>0</v>
      </c>
      <c r="O834" s="51">
        <v>0</v>
      </c>
      <c r="P834" s="51">
        <f>L834</f>
        <v>0</v>
      </c>
      <c r="Q834" s="51">
        <f>IF(L834&gt;O834,2,0)</f>
        <v>0</v>
      </c>
      <c r="R834" s="51">
        <f>O834*1</f>
        <v>0</v>
      </c>
      <c r="S834" s="51">
        <v>0</v>
      </c>
      <c r="T834" s="51">
        <f>IF(O834=1,4,0)</f>
        <v>0</v>
      </c>
      <c r="U834" s="51">
        <v>1</v>
      </c>
      <c r="V834" s="51">
        <f>O834*4</f>
        <v>0</v>
      </c>
      <c r="W834" s="51">
        <f>IF(L834&gt;O834,0.1,0)</f>
        <v>0</v>
      </c>
      <c r="X834" s="51">
        <f>IF(L834&gt;O834,2,0)</f>
        <v>0</v>
      </c>
    </row>
    <row r="835" spans="1:24" x14ac:dyDescent="0.2">
      <c r="A835" s="77">
        <v>8001585</v>
      </c>
      <c r="B835" s="78" t="s">
        <v>4049</v>
      </c>
      <c r="C835" s="79" t="s">
        <v>797</v>
      </c>
      <c r="D835" s="80">
        <v>12596471</v>
      </c>
      <c r="E835" s="81" t="s">
        <v>638</v>
      </c>
      <c r="F835" s="82" t="s">
        <v>52</v>
      </c>
      <c r="G835" s="83">
        <v>42094</v>
      </c>
      <c r="H835" s="83">
        <v>40940</v>
      </c>
      <c r="I835" s="87">
        <v>46784</v>
      </c>
      <c r="J835" s="86"/>
      <c r="K835" s="82">
        <v>1</v>
      </c>
      <c r="L835" s="51">
        <v>0</v>
      </c>
      <c r="M835" s="51">
        <f>L835</f>
        <v>0</v>
      </c>
      <c r="N835" s="51">
        <f>L835</f>
        <v>0</v>
      </c>
      <c r="O835" s="51">
        <v>0</v>
      </c>
      <c r="P835" s="51">
        <f>L835</f>
        <v>0</v>
      </c>
      <c r="Q835" s="51">
        <f>IF(L835&gt;O835,2,0)</f>
        <v>0</v>
      </c>
      <c r="R835" s="51">
        <f>O835*1</f>
        <v>0</v>
      </c>
      <c r="S835" s="51">
        <v>0</v>
      </c>
      <c r="T835" s="51">
        <f>IF(O835=1,4,0)</f>
        <v>0</v>
      </c>
      <c r="U835" s="51">
        <v>1</v>
      </c>
      <c r="V835" s="51">
        <f>O835*4</f>
        <v>0</v>
      </c>
      <c r="W835" s="51">
        <f>IF(L835&gt;O835,0.1,0)</f>
        <v>0</v>
      </c>
      <c r="X835" s="51">
        <f>IF(L835&gt;O835,2,0)</f>
        <v>0</v>
      </c>
    </row>
    <row r="836" spans="1:24" x14ac:dyDescent="0.2">
      <c r="A836" s="77">
        <v>8001584</v>
      </c>
      <c r="B836" s="78" t="s">
        <v>4050</v>
      </c>
      <c r="C836" s="79" t="s">
        <v>798</v>
      </c>
      <c r="D836" s="80">
        <v>12862259</v>
      </c>
      <c r="E836" s="81" t="s">
        <v>635</v>
      </c>
      <c r="F836" s="82" t="s">
        <v>52</v>
      </c>
      <c r="G836" s="83">
        <v>42094</v>
      </c>
      <c r="H836" s="83">
        <v>41274</v>
      </c>
      <c r="I836" s="87">
        <v>47118</v>
      </c>
      <c r="J836" s="86"/>
      <c r="K836" s="82">
        <v>1</v>
      </c>
      <c r="L836" s="51">
        <v>0</v>
      </c>
      <c r="M836" s="51">
        <f>L836</f>
        <v>0</v>
      </c>
      <c r="N836" s="51">
        <f>L836</f>
        <v>0</v>
      </c>
      <c r="O836" s="51">
        <v>0</v>
      </c>
      <c r="P836" s="51">
        <f>L836</f>
        <v>0</v>
      </c>
      <c r="Q836" s="51">
        <f>IF(L836&gt;O836,2,0)</f>
        <v>0</v>
      </c>
      <c r="R836" s="51">
        <f>O836*1</f>
        <v>0</v>
      </c>
      <c r="S836" s="51">
        <v>0</v>
      </c>
      <c r="T836" s="51">
        <f>IF(O836=1,4,0)</f>
        <v>0</v>
      </c>
      <c r="U836" s="51">
        <v>1</v>
      </c>
      <c r="V836" s="51">
        <f>O836*4</f>
        <v>0</v>
      </c>
      <c r="W836" s="51">
        <f>IF(L836&gt;O836,0.1,0)</f>
        <v>0</v>
      </c>
      <c r="X836" s="51">
        <f>IF(L836&gt;O836,2,0)</f>
        <v>0</v>
      </c>
    </row>
    <row r="837" spans="1:24" x14ac:dyDescent="0.2">
      <c r="A837" s="77">
        <v>8001583</v>
      </c>
      <c r="B837" s="78" t="s">
        <v>4051</v>
      </c>
      <c r="C837" s="79" t="s">
        <v>799</v>
      </c>
      <c r="D837" s="80">
        <v>12952023</v>
      </c>
      <c r="E837" s="81" t="s">
        <v>638</v>
      </c>
      <c r="F837" s="82" t="s">
        <v>52</v>
      </c>
      <c r="G837" s="83">
        <v>42094</v>
      </c>
      <c r="H837" s="83">
        <v>40969</v>
      </c>
      <c r="I837" s="87">
        <v>46813</v>
      </c>
      <c r="J837" s="86"/>
      <c r="K837" s="82">
        <v>1</v>
      </c>
      <c r="L837" s="51">
        <v>0</v>
      </c>
      <c r="M837" s="51">
        <f>L837</f>
        <v>0</v>
      </c>
      <c r="N837" s="51">
        <f>L837</f>
        <v>0</v>
      </c>
      <c r="O837" s="51">
        <v>0</v>
      </c>
      <c r="P837" s="51">
        <f>L837</f>
        <v>0</v>
      </c>
      <c r="Q837" s="51">
        <f>IF(L837&gt;O837,2,0)</f>
        <v>0</v>
      </c>
      <c r="R837" s="51">
        <f>O837*1</f>
        <v>0</v>
      </c>
      <c r="S837" s="51">
        <v>0</v>
      </c>
      <c r="T837" s="51">
        <f>IF(O837=1,4,0)</f>
        <v>0</v>
      </c>
      <c r="U837" s="51">
        <v>1</v>
      </c>
      <c r="V837" s="51">
        <f>O837*4</f>
        <v>0</v>
      </c>
      <c r="W837" s="51">
        <f>IF(L837&gt;O837,0.1,0)</f>
        <v>0</v>
      </c>
      <c r="X837" s="51">
        <f>IF(L837&gt;O837,2,0)</f>
        <v>0</v>
      </c>
    </row>
    <row r="838" spans="1:24" x14ac:dyDescent="0.2">
      <c r="A838" s="77">
        <v>8001582</v>
      </c>
      <c r="B838" s="78" t="s">
        <v>4052</v>
      </c>
      <c r="C838" s="79" t="s">
        <v>800</v>
      </c>
      <c r="D838" s="80">
        <v>12952084</v>
      </c>
      <c r="E838" s="81" t="s">
        <v>638</v>
      </c>
      <c r="F838" s="82" t="s">
        <v>52</v>
      </c>
      <c r="G838" s="83">
        <v>42094</v>
      </c>
      <c r="H838" s="83">
        <v>40940</v>
      </c>
      <c r="I838" s="87">
        <v>46784</v>
      </c>
      <c r="J838" s="86"/>
      <c r="K838" s="82">
        <v>1</v>
      </c>
      <c r="L838" s="51">
        <v>1</v>
      </c>
      <c r="M838" s="51">
        <f>L838</f>
        <v>1</v>
      </c>
      <c r="N838" s="51">
        <f>L838</f>
        <v>1</v>
      </c>
      <c r="O838" s="51">
        <v>0</v>
      </c>
      <c r="P838" s="51">
        <f>L838</f>
        <v>1</v>
      </c>
      <c r="Q838" s="51">
        <f>IF(L838&gt;O838,2,0)</f>
        <v>2</v>
      </c>
      <c r="R838" s="51">
        <f>O838*1</f>
        <v>0</v>
      </c>
      <c r="S838" s="51">
        <v>2</v>
      </c>
      <c r="T838" s="51">
        <f>IF(O838=1,4,0)</f>
        <v>0</v>
      </c>
      <c r="U838" s="51">
        <v>1</v>
      </c>
      <c r="V838" s="51">
        <f>O838*4</f>
        <v>0</v>
      </c>
      <c r="W838" s="51">
        <f>IF(L838&gt;O838,0.1,0)</f>
        <v>0.1</v>
      </c>
      <c r="X838" s="51">
        <f>IF(L838&gt;O838,2,0)</f>
        <v>2</v>
      </c>
    </row>
    <row r="839" spans="1:24" x14ac:dyDescent="0.2">
      <c r="A839" s="77">
        <v>1001425</v>
      </c>
      <c r="B839" s="78" t="s">
        <v>4053</v>
      </c>
      <c r="C839" s="79" t="s">
        <v>801</v>
      </c>
      <c r="D839" s="80">
        <v>12952020</v>
      </c>
      <c r="E839" s="81" t="s">
        <v>638</v>
      </c>
      <c r="F839" s="82" t="s">
        <v>52</v>
      </c>
      <c r="G839" s="83">
        <v>42675</v>
      </c>
      <c r="H839" s="83">
        <v>40909</v>
      </c>
      <c r="I839" s="87">
        <v>46753</v>
      </c>
      <c r="J839" s="86"/>
      <c r="K839" s="82">
        <v>1</v>
      </c>
      <c r="L839" s="51">
        <v>0</v>
      </c>
      <c r="M839" s="51">
        <f>L839</f>
        <v>0</v>
      </c>
      <c r="N839" s="51">
        <f>L839</f>
        <v>0</v>
      </c>
      <c r="O839" s="51">
        <v>0</v>
      </c>
      <c r="P839" s="51">
        <f>L839</f>
        <v>0</v>
      </c>
      <c r="Q839" s="51">
        <f>IF(L839&gt;O839,2,0)</f>
        <v>0</v>
      </c>
      <c r="R839" s="51">
        <f>O839*1</f>
        <v>0</v>
      </c>
      <c r="S839" s="51">
        <v>0</v>
      </c>
      <c r="T839" s="51">
        <f>IF(O839=1,4,0)</f>
        <v>0</v>
      </c>
      <c r="U839" s="51">
        <v>1</v>
      </c>
      <c r="V839" s="51">
        <f>O839*4</f>
        <v>0</v>
      </c>
      <c r="W839" s="51">
        <f>IF(L839&gt;O839,0.1,0)</f>
        <v>0</v>
      </c>
      <c r="X839" s="51">
        <f>IF(L839&gt;O839,2,0)</f>
        <v>0</v>
      </c>
    </row>
    <row r="840" spans="1:24" x14ac:dyDescent="0.2">
      <c r="A840" s="77">
        <v>2025835</v>
      </c>
      <c r="B840" s="78" t="s">
        <v>4054</v>
      </c>
      <c r="C840" s="79" t="s">
        <v>4542</v>
      </c>
      <c r="D840" s="80">
        <v>12952025</v>
      </c>
      <c r="E840" s="81" t="s">
        <v>638</v>
      </c>
      <c r="F840" s="82" t="s">
        <v>52</v>
      </c>
      <c r="G840" s="83">
        <v>45848</v>
      </c>
      <c r="H840" s="83">
        <v>41274</v>
      </c>
      <c r="I840" s="87">
        <v>47118</v>
      </c>
      <c r="J840" s="86"/>
      <c r="K840" s="82">
        <v>1</v>
      </c>
      <c r="L840" s="51">
        <v>0</v>
      </c>
      <c r="M840" s="51">
        <f>L840</f>
        <v>0</v>
      </c>
      <c r="N840" s="51">
        <f>L840</f>
        <v>0</v>
      </c>
      <c r="O840" s="51">
        <v>0</v>
      </c>
      <c r="P840" s="51">
        <f>L840</f>
        <v>0</v>
      </c>
      <c r="Q840" s="51">
        <f>IF(L840&gt;O840,2,0)</f>
        <v>0</v>
      </c>
      <c r="R840" s="51">
        <f>O840*1</f>
        <v>0</v>
      </c>
      <c r="S840" s="51">
        <v>0</v>
      </c>
      <c r="T840" s="51">
        <f>IF(O840=1,4,0)</f>
        <v>0</v>
      </c>
      <c r="U840" s="51">
        <v>1</v>
      </c>
      <c r="V840" s="51">
        <f>O840*4</f>
        <v>0</v>
      </c>
      <c r="W840" s="51">
        <f>IF(L840&gt;O840,0.1,0)</f>
        <v>0</v>
      </c>
      <c r="X840" s="51">
        <f>IF(L840&gt;O840,2,0)</f>
        <v>0</v>
      </c>
    </row>
    <row r="841" spans="1:24" x14ac:dyDescent="0.2">
      <c r="A841" s="77">
        <v>8001806</v>
      </c>
      <c r="B841" s="78" t="s">
        <v>4065</v>
      </c>
      <c r="C841" s="79" t="s">
        <v>812</v>
      </c>
      <c r="D841" s="80">
        <v>12862325</v>
      </c>
      <c r="E841" s="81" t="s">
        <v>635</v>
      </c>
      <c r="F841" s="82" t="s">
        <v>52</v>
      </c>
      <c r="G841" s="83">
        <v>42094</v>
      </c>
      <c r="H841" s="83">
        <v>40909</v>
      </c>
      <c r="I841" s="87">
        <v>46753</v>
      </c>
      <c r="J841" s="86"/>
      <c r="K841" s="82">
        <v>1</v>
      </c>
      <c r="L841" s="51">
        <v>0</v>
      </c>
      <c r="M841" s="51">
        <f>L841</f>
        <v>0</v>
      </c>
      <c r="N841" s="51">
        <f>L841</f>
        <v>0</v>
      </c>
      <c r="O841" s="51">
        <v>0</v>
      </c>
      <c r="P841" s="51">
        <f>L841</f>
        <v>0</v>
      </c>
      <c r="Q841" s="51">
        <f>IF(L841&gt;O841,2,0)</f>
        <v>0</v>
      </c>
      <c r="R841" s="51">
        <f>O841*1</f>
        <v>0</v>
      </c>
      <c r="S841" s="51">
        <v>0</v>
      </c>
      <c r="T841" s="51">
        <f>IF(O841=1,4,0)</f>
        <v>0</v>
      </c>
      <c r="U841" s="51">
        <v>1</v>
      </c>
      <c r="V841" s="51">
        <f>O841*4</f>
        <v>0</v>
      </c>
      <c r="W841" s="51">
        <f>IF(L841&gt;O841,0.1,0)</f>
        <v>0</v>
      </c>
      <c r="X841" s="51">
        <f>IF(L841&gt;O841,2,0)</f>
        <v>0</v>
      </c>
    </row>
    <row r="842" spans="1:24" x14ac:dyDescent="0.2">
      <c r="A842" s="77">
        <v>8001579</v>
      </c>
      <c r="B842" s="78" t="s">
        <v>4055</v>
      </c>
      <c r="C842" s="79" t="s">
        <v>802</v>
      </c>
      <c r="D842" s="80">
        <v>12952024</v>
      </c>
      <c r="E842" s="81" t="s">
        <v>635</v>
      </c>
      <c r="F842" s="82" t="s">
        <v>52</v>
      </c>
      <c r="G842" s="83">
        <v>42094</v>
      </c>
      <c r="H842" s="83">
        <v>41274</v>
      </c>
      <c r="I842" s="87">
        <v>47118</v>
      </c>
      <c r="J842" s="86"/>
      <c r="K842" s="82">
        <v>1</v>
      </c>
      <c r="L842" s="51">
        <v>0</v>
      </c>
      <c r="M842" s="51">
        <f>L842</f>
        <v>0</v>
      </c>
      <c r="N842" s="51">
        <f>L842</f>
        <v>0</v>
      </c>
      <c r="O842" s="51">
        <v>0</v>
      </c>
      <c r="P842" s="51">
        <f>L842</f>
        <v>0</v>
      </c>
      <c r="Q842" s="51">
        <f>IF(L842&gt;O842,2,0)</f>
        <v>0</v>
      </c>
      <c r="R842" s="51">
        <f>O842*1</f>
        <v>0</v>
      </c>
      <c r="S842" s="51">
        <v>0</v>
      </c>
      <c r="T842" s="51">
        <f>IF(O842=1,4,0)</f>
        <v>0</v>
      </c>
      <c r="U842" s="51">
        <v>1</v>
      </c>
      <c r="V842" s="51">
        <f>O842*4</f>
        <v>0</v>
      </c>
      <c r="W842" s="51">
        <f>IF(L842&gt;O842,0.1,0)</f>
        <v>0</v>
      </c>
      <c r="X842" s="51">
        <f>IF(L842&gt;O842,2,0)</f>
        <v>0</v>
      </c>
    </row>
    <row r="843" spans="1:24" x14ac:dyDescent="0.2">
      <c r="A843" s="77">
        <v>8001578</v>
      </c>
      <c r="B843" s="78" t="s">
        <v>4056</v>
      </c>
      <c r="C843" s="79" t="s">
        <v>803</v>
      </c>
      <c r="D843" s="80">
        <v>12864856</v>
      </c>
      <c r="E843" s="81" t="s">
        <v>638</v>
      </c>
      <c r="F843" s="82" t="s">
        <v>52</v>
      </c>
      <c r="G843" s="83">
        <v>42094</v>
      </c>
      <c r="H843" s="83">
        <v>41274</v>
      </c>
      <c r="I843" s="87">
        <v>47118</v>
      </c>
      <c r="J843" s="86"/>
      <c r="K843" s="82">
        <v>1</v>
      </c>
      <c r="L843" s="51">
        <v>0</v>
      </c>
      <c r="M843" s="51">
        <f>L843</f>
        <v>0</v>
      </c>
      <c r="N843" s="51">
        <f>L843</f>
        <v>0</v>
      </c>
      <c r="O843" s="51">
        <v>0</v>
      </c>
      <c r="P843" s="51">
        <f>L843</f>
        <v>0</v>
      </c>
      <c r="Q843" s="51">
        <f>IF(L843&gt;O843,2,0)</f>
        <v>0</v>
      </c>
      <c r="R843" s="51">
        <f>O843*1</f>
        <v>0</v>
      </c>
      <c r="S843" s="51">
        <v>0</v>
      </c>
      <c r="T843" s="51">
        <f>IF(O843=1,4,0)</f>
        <v>0</v>
      </c>
      <c r="U843" s="51">
        <v>1</v>
      </c>
      <c r="V843" s="51">
        <f>O843*4</f>
        <v>0</v>
      </c>
      <c r="W843" s="51">
        <f>IF(L843&gt;O843,0.1,0)</f>
        <v>0</v>
      </c>
      <c r="X843" s="51">
        <f>IF(L843&gt;O843,2,0)</f>
        <v>0</v>
      </c>
    </row>
    <row r="844" spans="1:24" x14ac:dyDescent="0.2">
      <c r="A844" s="77">
        <v>8001577</v>
      </c>
      <c r="B844" s="78" t="s">
        <v>4057</v>
      </c>
      <c r="C844" s="79" t="s">
        <v>804</v>
      </c>
      <c r="D844" s="80">
        <v>12864854</v>
      </c>
      <c r="E844" s="81" t="s">
        <v>638</v>
      </c>
      <c r="F844" s="82" t="s">
        <v>52</v>
      </c>
      <c r="G844" s="83">
        <v>42094</v>
      </c>
      <c r="H844" s="83">
        <v>41274</v>
      </c>
      <c r="I844" s="87">
        <v>47118</v>
      </c>
      <c r="J844" s="86"/>
      <c r="K844" s="82">
        <v>1</v>
      </c>
      <c r="L844" s="51">
        <v>1</v>
      </c>
      <c r="M844" s="51">
        <f>L844</f>
        <v>1</v>
      </c>
      <c r="N844" s="51">
        <f>L844</f>
        <v>1</v>
      </c>
      <c r="O844" s="51">
        <v>0</v>
      </c>
      <c r="P844" s="51">
        <f>L844</f>
        <v>1</v>
      </c>
      <c r="Q844" s="51">
        <f>IF(L844&gt;O844,2,0)</f>
        <v>2</v>
      </c>
      <c r="R844" s="51">
        <f>O844*1</f>
        <v>0</v>
      </c>
      <c r="S844" s="51">
        <v>2</v>
      </c>
      <c r="T844" s="51">
        <f>IF(O844=1,4,0)</f>
        <v>0</v>
      </c>
      <c r="U844" s="51">
        <v>1</v>
      </c>
      <c r="V844" s="51">
        <f>O844*4</f>
        <v>0</v>
      </c>
      <c r="W844" s="51">
        <f>IF(L844&gt;O844,0.1,0)</f>
        <v>0.1</v>
      </c>
      <c r="X844" s="51">
        <f>IF(L844&gt;O844,2,0)</f>
        <v>2</v>
      </c>
    </row>
    <row r="845" spans="1:24" x14ac:dyDescent="0.2">
      <c r="A845" s="77">
        <v>1001344</v>
      </c>
      <c r="B845" s="78" t="s">
        <v>4058</v>
      </c>
      <c r="C845" s="79" t="s">
        <v>805</v>
      </c>
      <c r="D845" s="80">
        <v>12661788</v>
      </c>
      <c r="E845" s="81" t="s">
        <v>638</v>
      </c>
      <c r="F845" s="82" t="s">
        <v>52</v>
      </c>
      <c r="G845" s="83">
        <v>42439</v>
      </c>
      <c r="H845" s="83">
        <v>40940</v>
      </c>
      <c r="I845" s="87">
        <v>46784</v>
      </c>
      <c r="J845" s="86"/>
      <c r="K845" s="82">
        <v>1</v>
      </c>
      <c r="L845" s="51">
        <v>0</v>
      </c>
      <c r="M845" s="51">
        <f>L845</f>
        <v>0</v>
      </c>
      <c r="N845" s="51">
        <f>L845</f>
        <v>0</v>
      </c>
      <c r="O845" s="51">
        <v>0</v>
      </c>
      <c r="P845" s="51">
        <f>L845</f>
        <v>0</v>
      </c>
      <c r="Q845" s="51">
        <f>IF(L845&gt;O845,2,0)</f>
        <v>0</v>
      </c>
      <c r="R845" s="51">
        <f>O845*1</f>
        <v>0</v>
      </c>
      <c r="S845" s="51">
        <v>0</v>
      </c>
      <c r="T845" s="51">
        <f>IF(O845=1,4,0)</f>
        <v>0</v>
      </c>
      <c r="U845" s="51">
        <v>1</v>
      </c>
      <c r="V845" s="51">
        <f>O845*4</f>
        <v>0</v>
      </c>
      <c r="W845" s="51">
        <f>IF(L845&gt;O845,0.1,0)</f>
        <v>0</v>
      </c>
      <c r="X845" s="51">
        <f>IF(L845&gt;O845,2,0)</f>
        <v>0</v>
      </c>
    </row>
    <row r="846" spans="1:24" x14ac:dyDescent="0.2">
      <c r="A846" s="45">
        <v>1001344</v>
      </c>
      <c r="B846" s="88" t="s">
        <v>4058</v>
      </c>
      <c r="C846" s="16" t="s">
        <v>805</v>
      </c>
      <c r="D846" s="89">
        <v>12667788</v>
      </c>
      <c r="E846" s="90" t="s">
        <v>638</v>
      </c>
      <c r="F846" s="91" t="s">
        <v>52</v>
      </c>
      <c r="G846" s="18">
        <v>42439</v>
      </c>
      <c r="H846" s="18">
        <v>40940</v>
      </c>
      <c r="I846" s="92">
        <v>46784</v>
      </c>
      <c r="J846" s="43"/>
      <c r="K846" s="82">
        <v>1</v>
      </c>
      <c r="L846" s="51">
        <v>0</v>
      </c>
      <c r="M846" s="51">
        <f>L846</f>
        <v>0</v>
      </c>
      <c r="N846" s="51">
        <f>L846</f>
        <v>0</v>
      </c>
      <c r="O846" s="51">
        <v>0</v>
      </c>
      <c r="P846" s="51">
        <f>L846</f>
        <v>0</v>
      </c>
      <c r="Q846" s="51">
        <f>IF(L846&gt;O846,2,0)</f>
        <v>0</v>
      </c>
      <c r="R846" s="51">
        <f>O846*1</f>
        <v>0</v>
      </c>
      <c r="S846" s="64">
        <v>0</v>
      </c>
      <c r="T846" s="51">
        <f>IF(O846=1,4,0)</f>
        <v>0</v>
      </c>
      <c r="U846" s="51">
        <v>1</v>
      </c>
      <c r="V846" s="51">
        <f>O846*4</f>
        <v>0</v>
      </c>
      <c r="W846" s="51">
        <f>IF(L846&gt;O846,0.1,0)</f>
        <v>0</v>
      </c>
      <c r="X846" s="51">
        <f>IF(L846&gt;O846,2,0)</f>
        <v>0</v>
      </c>
    </row>
    <row r="847" spans="1:24" x14ac:dyDescent="0.2">
      <c r="A847" s="77">
        <v>2017969</v>
      </c>
      <c r="B847" s="78" t="s">
        <v>4059</v>
      </c>
      <c r="C847" s="79" t="s">
        <v>806</v>
      </c>
      <c r="D847" s="80">
        <v>11341486</v>
      </c>
      <c r="E847" s="81" t="s">
        <v>638</v>
      </c>
      <c r="F847" s="82" t="s">
        <v>52</v>
      </c>
      <c r="G847" s="83">
        <v>42094</v>
      </c>
      <c r="H847" s="83">
        <v>41274</v>
      </c>
      <c r="I847" s="87">
        <v>47118</v>
      </c>
      <c r="J847" s="86"/>
      <c r="K847" s="82">
        <v>1</v>
      </c>
      <c r="L847" s="51">
        <v>0</v>
      </c>
      <c r="M847" s="51">
        <f>L847</f>
        <v>0</v>
      </c>
      <c r="N847" s="51">
        <f>L847</f>
        <v>0</v>
      </c>
      <c r="O847" s="51">
        <v>0</v>
      </c>
      <c r="P847" s="51">
        <f>L847</f>
        <v>0</v>
      </c>
      <c r="Q847" s="51">
        <f>IF(L847&gt;O847,2,0)</f>
        <v>0</v>
      </c>
      <c r="R847" s="51">
        <f>O847*1</f>
        <v>0</v>
      </c>
      <c r="S847" s="51">
        <v>0</v>
      </c>
      <c r="T847" s="51">
        <f>IF(O847=1,4,0)</f>
        <v>0</v>
      </c>
      <c r="U847" s="51">
        <v>1</v>
      </c>
      <c r="V847" s="51">
        <f>O847*4</f>
        <v>0</v>
      </c>
      <c r="W847" s="51">
        <f>IF(L847&gt;O847,0.1,0)</f>
        <v>0</v>
      </c>
      <c r="X847" s="51">
        <f>IF(L847&gt;O847,2,0)</f>
        <v>0</v>
      </c>
    </row>
    <row r="848" spans="1:24" x14ac:dyDescent="0.2">
      <c r="A848" s="77">
        <v>8001574</v>
      </c>
      <c r="B848" s="78" t="s">
        <v>4060</v>
      </c>
      <c r="C848" s="79" t="s">
        <v>807</v>
      </c>
      <c r="D848" s="80">
        <v>12950050</v>
      </c>
      <c r="E848" s="81" t="s">
        <v>517</v>
      </c>
      <c r="F848" s="82" t="s">
        <v>52</v>
      </c>
      <c r="G848" s="83">
        <v>42094</v>
      </c>
      <c r="H848" s="83">
        <v>40909</v>
      </c>
      <c r="I848" s="87">
        <v>46753</v>
      </c>
      <c r="J848" s="86"/>
      <c r="K848" s="82">
        <v>1</v>
      </c>
      <c r="L848" s="51">
        <v>0</v>
      </c>
      <c r="M848" s="51">
        <f>L848</f>
        <v>0</v>
      </c>
      <c r="N848" s="51">
        <f>L848</f>
        <v>0</v>
      </c>
      <c r="O848" s="51">
        <v>0</v>
      </c>
      <c r="P848" s="51">
        <f>L848</f>
        <v>0</v>
      </c>
      <c r="Q848" s="51">
        <f>IF(L848&gt;O848,2,0)</f>
        <v>0</v>
      </c>
      <c r="R848" s="51">
        <f>O848*1</f>
        <v>0</v>
      </c>
      <c r="S848" s="51">
        <v>0</v>
      </c>
      <c r="T848" s="51">
        <f>IF(O848=1,4,0)</f>
        <v>0</v>
      </c>
      <c r="U848" s="51">
        <v>1</v>
      </c>
      <c r="V848" s="51">
        <f>O848*4</f>
        <v>0</v>
      </c>
      <c r="W848" s="51">
        <f>IF(L848&gt;O848,0.1,0)</f>
        <v>0</v>
      </c>
      <c r="X848" s="51">
        <f>IF(L848&gt;O848,2,0)</f>
        <v>0</v>
      </c>
    </row>
    <row r="849" spans="1:24" x14ac:dyDescent="0.2">
      <c r="A849" s="77">
        <v>2005956</v>
      </c>
      <c r="B849" s="78" t="s">
        <v>4061</v>
      </c>
      <c r="C849" s="79" t="s">
        <v>808</v>
      </c>
      <c r="D849" s="80">
        <v>12950052</v>
      </c>
      <c r="E849" s="81" t="s">
        <v>542</v>
      </c>
      <c r="F849" s="82" t="s">
        <v>52</v>
      </c>
      <c r="G849" s="83">
        <v>45373</v>
      </c>
      <c r="H849" s="83">
        <v>41274</v>
      </c>
      <c r="I849" s="87">
        <v>47118</v>
      </c>
      <c r="J849" s="86"/>
      <c r="K849" s="82">
        <v>1</v>
      </c>
      <c r="L849" s="51">
        <v>1</v>
      </c>
      <c r="M849" s="51">
        <f>L849</f>
        <v>1</v>
      </c>
      <c r="N849" s="51">
        <f>L849</f>
        <v>1</v>
      </c>
      <c r="O849" s="51">
        <v>0</v>
      </c>
      <c r="P849" s="51">
        <f>L849</f>
        <v>1</v>
      </c>
      <c r="Q849" s="51">
        <f>IF(L849&gt;O849,2,0)</f>
        <v>2</v>
      </c>
      <c r="R849" s="51">
        <f>O849*1</f>
        <v>0</v>
      </c>
      <c r="S849" s="51">
        <v>2</v>
      </c>
      <c r="T849" s="51">
        <f>IF(O849=1,4,0)</f>
        <v>0</v>
      </c>
      <c r="U849" s="51">
        <v>1</v>
      </c>
      <c r="V849" s="51">
        <f>O849*4</f>
        <v>0</v>
      </c>
      <c r="W849" s="51">
        <f>IF(L849&gt;O849,0.1,0)</f>
        <v>0.1</v>
      </c>
      <c r="X849" s="51">
        <f>IF(L849&gt;O849,2,0)</f>
        <v>2</v>
      </c>
    </row>
    <row r="850" spans="1:24" x14ac:dyDescent="0.2">
      <c r="A850" s="77">
        <v>2016720</v>
      </c>
      <c r="B850" s="78" t="s">
        <v>4062</v>
      </c>
      <c r="C850" s="79" t="s">
        <v>809</v>
      </c>
      <c r="D850" s="80">
        <v>12619516</v>
      </c>
      <c r="E850" s="81" t="s">
        <v>635</v>
      </c>
      <c r="F850" s="82" t="s">
        <v>52</v>
      </c>
      <c r="G850" s="83">
        <v>42094</v>
      </c>
      <c r="H850" s="83">
        <v>41274</v>
      </c>
      <c r="I850" s="87">
        <v>47118</v>
      </c>
      <c r="J850" s="86"/>
      <c r="K850" s="82">
        <v>1</v>
      </c>
      <c r="L850" s="51">
        <v>0</v>
      </c>
      <c r="M850" s="51">
        <f>L850</f>
        <v>0</v>
      </c>
      <c r="N850" s="51">
        <f>L850</f>
        <v>0</v>
      </c>
      <c r="O850" s="51">
        <v>0</v>
      </c>
      <c r="P850" s="51">
        <f>L850</f>
        <v>0</v>
      </c>
      <c r="Q850" s="51">
        <f>IF(L850&gt;O850,2,0)</f>
        <v>0</v>
      </c>
      <c r="R850" s="51">
        <f>O850*1</f>
        <v>0</v>
      </c>
      <c r="S850" s="51">
        <v>0</v>
      </c>
      <c r="T850" s="51">
        <f>IF(O850=1,4,0)</f>
        <v>0</v>
      </c>
      <c r="U850" s="51">
        <v>1</v>
      </c>
      <c r="V850" s="51">
        <f>O850*4</f>
        <v>0</v>
      </c>
      <c r="W850" s="51">
        <f>IF(L850&gt;O850,0.1,0)</f>
        <v>0</v>
      </c>
      <c r="X850" s="51">
        <f>IF(L850&gt;O850,2,0)</f>
        <v>0</v>
      </c>
    </row>
    <row r="851" spans="1:24" x14ac:dyDescent="0.2">
      <c r="A851" s="77">
        <v>8001571</v>
      </c>
      <c r="B851" s="78" t="s">
        <v>4063</v>
      </c>
      <c r="C851" s="79" t="s">
        <v>810</v>
      </c>
      <c r="D851" s="80">
        <v>12952208</v>
      </c>
      <c r="E851" s="81" t="s">
        <v>635</v>
      </c>
      <c r="F851" s="82" t="s">
        <v>52</v>
      </c>
      <c r="G851" s="83">
        <v>42094</v>
      </c>
      <c r="H851" s="83">
        <v>40909</v>
      </c>
      <c r="I851" s="87">
        <v>46753</v>
      </c>
      <c r="J851" s="86"/>
      <c r="K851" s="82">
        <v>1</v>
      </c>
      <c r="L851" s="51">
        <v>0</v>
      </c>
      <c r="M851" s="51">
        <f>L851</f>
        <v>0</v>
      </c>
      <c r="N851" s="51">
        <f>L851</f>
        <v>0</v>
      </c>
      <c r="O851" s="51">
        <v>0</v>
      </c>
      <c r="P851" s="51">
        <f>L851</f>
        <v>0</v>
      </c>
      <c r="Q851" s="51">
        <f>IF(L851&gt;O851,2,0)</f>
        <v>0</v>
      </c>
      <c r="R851" s="51">
        <f>O851*1</f>
        <v>0</v>
      </c>
      <c r="S851" s="51">
        <v>0</v>
      </c>
      <c r="T851" s="51">
        <f>IF(O851=1,4,0)</f>
        <v>0</v>
      </c>
      <c r="U851" s="51">
        <v>1</v>
      </c>
      <c r="V851" s="51">
        <f>O851*4</f>
        <v>0</v>
      </c>
      <c r="W851" s="51">
        <f>IF(L851&gt;O851,0.1,0)</f>
        <v>0</v>
      </c>
      <c r="X851" s="51">
        <f>IF(L851&gt;O851,2,0)</f>
        <v>0</v>
      </c>
    </row>
    <row r="852" spans="1:24" x14ac:dyDescent="0.2">
      <c r="A852" s="77">
        <v>2019629</v>
      </c>
      <c r="B852" s="78" t="s">
        <v>4064</v>
      </c>
      <c r="C852" s="79" t="s">
        <v>811</v>
      </c>
      <c r="D852" s="80">
        <v>12950130</v>
      </c>
      <c r="E852" s="81" t="s">
        <v>635</v>
      </c>
      <c r="F852" s="82" t="s">
        <v>52</v>
      </c>
      <c r="G852" s="83">
        <v>42094</v>
      </c>
      <c r="H852" s="83">
        <v>40909</v>
      </c>
      <c r="I852" s="87">
        <v>46753</v>
      </c>
      <c r="J852" s="86"/>
      <c r="K852" s="82">
        <v>1</v>
      </c>
      <c r="L852" s="51">
        <v>0</v>
      </c>
      <c r="M852" s="51">
        <f>L852</f>
        <v>0</v>
      </c>
      <c r="N852" s="51">
        <f>L852</f>
        <v>0</v>
      </c>
      <c r="O852" s="51">
        <v>0</v>
      </c>
      <c r="P852" s="51">
        <f>L852</f>
        <v>0</v>
      </c>
      <c r="Q852" s="51">
        <f>IF(L852&gt;O852,2,0)</f>
        <v>0</v>
      </c>
      <c r="R852" s="51">
        <f>O852*1</f>
        <v>0</v>
      </c>
      <c r="S852" s="51">
        <v>0</v>
      </c>
      <c r="T852" s="51">
        <f>IF(O852=1,4,0)</f>
        <v>0</v>
      </c>
      <c r="U852" s="51">
        <v>1</v>
      </c>
      <c r="V852" s="51">
        <f>O852*4</f>
        <v>0</v>
      </c>
      <c r="W852" s="51">
        <f>IF(L852&gt;O852,0.1,0)</f>
        <v>0</v>
      </c>
      <c r="X852" s="51">
        <f>IF(L852&gt;O852,2,0)</f>
        <v>0</v>
      </c>
    </row>
    <row r="853" spans="1:24" x14ac:dyDescent="0.2">
      <c r="A853" s="77">
        <v>2020171</v>
      </c>
      <c r="B853" s="78" t="s">
        <v>4076</v>
      </c>
      <c r="C853" s="79" t="s">
        <v>822</v>
      </c>
      <c r="D853" s="80">
        <v>12862257</v>
      </c>
      <c r="E853" s="81" t="s">
        <v>638</v>
      </c>
      <c r="F853" s="82" t="s">
        <v>52</v>
      </c>
      <c r="G853" s="83">
        <v>42094</v>
      </c>
      <c r="H853" s="83">
        <v>40909</v>
      </c>
      <c r="I853" s="87">
        <v>46753</v>
      </c>
      <c r="J853" s="86"/>
      <c r="K853" s="82">
        <v>1</v>
      </c>
      <c r="L853" s="51">
        <v>0</v>
      </c>
      <c r="M853" s="51">
        <f>L853</f>
        <v>0</v>
      </c>
      <c r="N853" s="51">
        <f>L853</f>
        <v>0</v>
      </c>
      <c r="O853" s="51">
        <v>0</v>
      </c>
      <c r="P853" s="51">
        <f>L853</f>
        <v>0</v>
      </c>
      <c r="Q853" s="51">
        <f>IF(L853&gt;O853,2,0)</f>
        <v>0</v>
      </c>
      <c r="R853" s="51">
        <f>O853*1</f>
        <v>0</v>
      </c>
      <c r="S853" s="51">
        <v>0</v>
      </c>
      <c r="T853" s="51">
        <f>IF(O853=1,4,0)</f>
        <v>0</v>
      </c>
      <c r="U853" s="51">
        <v>1</v>
      </c>
      <c r="V853" s="51">
        <f>O853*4</f>
        <v>0</v>
      </c>
      <c r="W853" s="51">
        <f>IF(L853&gt;O853,0.1,0)</f>
        <v>0</v>
      </c>
      <c r="X853" s="51">
        <f>IF(L853&gt;O853,2,0)</f>
        <v>0</v>
      </c>
    </row>
    <row r="854" spans="1:24" x14ac:dyDescent="0.2">
      <c r="A854" s="77">
        <v>1001281</v>
      </c>
      <c r="B854" s="78" t="s">
        <v>4066</v>
      </c>
      <c r="C854" s="79" t="s">
        <v>813</v>
      </c>
      <c r="D854" s="80">
        <v>12952235</v>
      </c>
      <c r="E854" s="81" t="s">
        <v>635</v>
      </c>
      <c r="F854" s="82" t="s">
        <v>52</v>
      </c>
      <c r="G854" s="83">
        <v>42094</v>
      </c>
      <c r="H854" s="83">
        <v>41274</v>
      </c>
      <c r="I854" s="87">
        <v>47118</v>
      </c>
      <c r="J854" s="86"/>
      <c r="K854" s="82">
        <v>1</v>
      </c>
      <c r="L854" s="51">
        <v>0</v>
      </c>
      <c r="M854" s="51">
        <f>L854</f>
        <v>0</v>
      </c>
      <c r="N854" s="51">
        <f>L854</f>
        <v>0</v>
      </c>
      <c r="O854" s="51">
        <v>0</v>
      </c>
      <c r="P854" s="51">
        <f>L854</f>
        <v>0</v>
      </c>
      <c r="Q854" s="51">
        <f>IF(L854&gt;O854,2,0)</f>
        <v>0</v>
      </c>
      <c r="R854" s="51">
        <f>O854*1</f>
        <v>0</v>
      </c>
      <c r="S854" s="51">
        <v>0</v>
      </c>
      <c r="T854" s="51">
        <f>IF(O854=1,4,0)</f>
        <v>0</v>
      </c>
      <c r="U854" s="51">
        <v>1</v>
      </c>
      <c r="V854" s="51">
        <f>O854*4</f>
        <v>0</v>
      </c>
      <c r="W854" s="51">
        <f>IF(L854&gt;O854,0.1,0)</f>
        <v>0</v>
      </c>
      <c r="X854" s="51">
        <f>IF(L854&gt;O854,2,0)</f>
        <v>0</v>
      </c>
    </row>
    <row r="855" spans="1:24" x14ac:dyDescent="0.2">
      <c r="A855" s="77">
        <v>2019935</v>
      </c>
      <c r="B855" s="78" t="s">
        <v>4067</v>
      </c>
      <c r="C855" s="79" t="s">
        <v>814</v>
      </c>
      <c r="D855" s="80">
        <v>12950122</v>
      </c>
      <c r="E855" s="81" t="s">
        <v>638</v>
      </c>
      <c r="F855" s="82" t="s">
        <v>52</v>
      </c>
      <c r="G855" s="83">
        <v>42094</v>
      </c>
      <c r="H855" s="83">
        <v>40909</v>
      </c>
      <c r="I855" s="87">
        <v>46753</v>
      </c>
      <c r="J855" s="86"/>
      <c r="K855" s="82">
        <v>1</v>
      </c>
      <c r="L855" s="51">
        <v>1</v>
      </c>
      <c r="M855" s="51">
        <f>L855</f>
        <v>1</v>
      </c>
      <c r="N855" s="51">
        <f>L855</f>
        <v>1</v>
      </c>
      <c r="O855" s="51">
        <v>0</v>
      </c>
      <c r="P855" s="51">
        <f>L855</f>
        <v>1</v>
      </c>
      <c r="Q855" s="51">
        <f>IF(L855&gt;O855,2,0)</f>
        <v>2</v>
      </c>
      <c r="R855" s="51">
        <f>O855*1</f>
        <v>0</v>
      </c>
      <c r="S855" s="51">
        <v>2</v>
      </c>
      <c r="T855" s="51">
        <f>IF(O855=1,4,0)</f>
        <v>0</v>
      </c>
      <c r="U855" s="51">
        <v>1</v>
      </c>
      <c r="V855" s="51">
        <f>O855*4</f>
        <v>0</v>
      </c>
      <c r="W855" s="51">
        <f>IF(L855&gt;O855,0.1,0)</f>
        <v>0.1</v>
      </c>
      <c r="X855" s="51">
        <f>IF(L855&gt;O855,2,0)</f>
        <v>2</v>
      </c>
    </row>
    <row r="856" spans="1:24" x14ac:dyDescent="0.2">
      <c r="A856" s="77">
        <v>2012606</v>
      </c>
      <c r="B856" s="78" t="s">
        <v>4068</v>
      </c>
      <c r="C856" s="79" t="s">
        <v>815</v>
      </c>
      <c r="D856" s="80">
        <v>12952153</v>
      </c>
      <c r="E856" s="81" t="s">
        <v>635</v>
      </c>
      <c r="F856" s="82" t="s">
        <v>52</v>
      </c>
      <c r="G856" s="83">
        <v>42094</v>
      </c>
      <c r="H856" s="83">
        <v>40909</v>
      </c>
      <c r="I856" s="87">
        <v>46753</v>
      </c>
      <c r="J856" s="86"/>
      <c r="K856" s="82">
        <v>1</v>
      </c>
      <c r="L856" s="51">
        <v>0</v>
      </c>
      <c r="M856" s="51">
        <f>L856</f>
        <v>0</v>
      </c>
      <c r="N856" s="51">
        <f>L856</f>
        <v>0</v>
      </c>
      <c r="O856" s="51">
        <v>0</v>
      </c>
      <c r="P856" s="51">
        <f>L856</f>
        <v>0</v>
      </c>
      <c r="Q856" s="51">
        <f>IF(L856&gt;O856,2,0)</f>
        <v>0</v>
      </c>
      <c r="R856" s="51">
        <f>O856*1</f>
        <v>0</v>
      </c>
      <c r="S856" s="51">
        <v>0</v>
      </c>
      <c r="T856" s="51">
        <f>IF(O856=1,4,0)</f>
        <v>0</v>
      </c>
      <c r="U856" s="51">
        <v>1</v>
      </c>
      <c r="V856" s="51">
        <f>O856*4</f>
        <v>0</v>
      </c>
      <c r="W856" s="51">
        <f>IF(L856&gt;O856,0.1,0)</f>
        <v>0</v>
      </c>
      <c r="X856" s="51">
        <f>IF(L856&gt;O856,2,0)</f>
        <v>0</v>
      </c>
    </row>
    <row r="857" spans="1:24" x14ac:dyDescent="0.2">
      <c r="A857" s="77">
        <v>8001566</v>
      </c>
      <c r="B857" s="78" t="s">
        <v>4069</v>
      </c>
      <c r="C857" s="79" t="s">
        <v>816</v>
      </c>
      <c r="D857" s="80">
        <v>12927373</v>
      </c>
      <c r="E857" s="81" t="s">
        <v>638</v>
      </c>
      <c r="F857" s="82" t="s">
        <v>52</v>
      </c>
      <c r="G857" s="83">
        <v>42094</v>
      </c>
      <c r="H857" s="83">
        <v>40909</v>
      </c>
      <c r="I857" s="87">
        <v>46753</v>
      </c>
      <c r="J857" s="86"/>
      <c r="K857" s="82">
        <v>1</v>
      </c>
      <c r="L857" s="51">
        <v>0</v>
      </c>
      <c r="M857" s="51">
        <f>L857</f>
        <v>0</v>
      </c>
      <c r="N857" s="51">
        <f>L857</f>
        <v>0</v>
      </c>
      <c r="O857" s="51">
        <v>0</v>
      </c>
      <c r="P857" s="51">
        <f>L857</f>
        <v>0</v>
      </c>
      <c r="Q857" s="51">
        <f>IF(L857&gt;O857,2,0)</f>
        <v>0</v>
      </c>
      <c r="R857" s="51">
        <f>O857*1</f>
        <v>0</v>
      </c>
      <c r="S857" s="51">
        <v>0</v>
      </c>
      <c r="T857" s="51">
        <f>IF(O857=1,4,0)</f>
        <v>0</v>
      </c>
      <c r="U857" s="51">
        <v>1</v>
      </c>
      <c r="V857" s="51">
        <f>O857*4</f>
        <v>0</v>
      </c>
      <c r="W857" s="51">
        <f>IF(L857&gt;O857,0.1,0)</f>
        <v>0</v>
      </c>
      <c r="X857" s="51">
        <f>IF(L857&gt;O857,2,0)</f>
        <v>0</v>
      </c>
    </row>
    <row r="858" spans="1:24" x14ac:dyDescent="0.2">
      <c r="A858" s="77">
        <v>8001565</v>
      </c>
      <c r="B858" s="78" t="s">
        <v>4070</v>
      </c>
      <c r="C858" s="79" t="s">
        <v>817</v>
      </c>
      <c r="D858" s="80">
        <v>12950061</v>
      </c>
      <c r="E858" s="81" t="s">
        <v>635</v>
      </c>
      <c r="F858" s="82" t="s">
        <v>52</v>
      </c>
      <c r="G858" s="83">
        <v>42094</v>
      </c>
      <c r="H858" s="83">
        <v>41100</v>
      </c>
      <c r="I858" s="87">
        <v>46944</v>
      </c>
      <c r="J858" s="86"/>
      <c r="K858" s="82">
        <v>1</v>
      </c>
      <c r="L858" s="51">
        <v>0</v>
      </c>
      <c r="M858" s="51">
        <f>L858</f>
        <v>0</v>
      </c>
      <c r="N858" s="51">
        <f>L858</f>
        <v>0</v>
      </c>
      <c r="O858" s="51">
        <v>0</v>
      </c>
      <c r="P858" s="51">
        <f>L858</f>
        <v>0</v>
      </c>
      <c r="Q858" s="51">
        <f>IF(L858&gt;O858,2,0)</f>
        <v>0</v>
      </c>
      <c r="R858" s="51">
        <f>O858*1</f>
        <v>0</v>
      </c>
      <c r="S858" s="51">
        <v>0</v>
      </c>
      <c r="T858" s="51">
        <f>IF(O858=1,4,0)</f>
        <v>0</v>
      </c>
      <c r="U858" s="51">
        <v>1</v>
      </c>
      <c r="V858" s="51">
        <f>O858*4</f>
        <v>0</v>
      </c>
      <c r="W858" s="51">
        <f>IF(L858&gt;O858,0.1,0)</f>
        <v>0</v>
      </c>
      <c r="X858" s="51">
        <f>IF(L858&gt;O858,2,0)</f>
        <v>0</v>
      </c>
    </row>
    <row r="859" spans="1:24" x14ac:dyDescent="0.2">
      <c r="A859" s="77">
        <v>2021213</v>
      </c>
      <c r="B859" s="78" t="s">
        <v>4071</v>
      </c>
      <c r="C859" s="79" t="s">
        <v>818</v>
      </c>
      <c r="D859" s="80">
        <v>12950056</v>
      </c>
      <c r="E859" s="81" t="s">
        <v>638</v>
      </c>
      <c r="F859" s="82" t="s">
        <v>52</v>
      </c>
      <c r="G859" s="83">
        <v>42094</v>
      </c>
      <c r="H859" s="83">
        <v>40909</v>
      </c>
      <c r="I859" s="87">
        <v>46753</v>
      </c>
      <c r="J859" s="86"/>
      <c r="K859" s="82">
        <v>1</v>
      </c>
      <c r="L859" s="51">
        <v>1</v>
      </c>
      <c r="M859" s="51">
        <f>L859</f>
        <v>1</v>
      </c>
      <c r="N859" s="51">
        <f>L859</f>
        <v>1</v>
      </c>
      <c r="O859" s="51">
        <v>0</v>
      </c>
      <c r="P859" s="51">
        <f>L859</f>
        <v>1</v>
      </c>
      <c r="Q859" s="51">
        <f>IF(L859&gt;O859,2,0)</f>
        <v>2</v>
      </c>
      <c r="R859" s="51">
        <f>O859*1</f>
        <v>0</v>
      </c>
      <c r="S859" s="51">
        <v>2</v>
      </c>
      <c r="T859" s="51">
        <f>IF(O859=1,4,0)</f>
        <v>0</v>
      </c>
      <c r="U859" s="51">
        <v>1</v>
      </c>
      <c r="V859" s="51">
        <f>O859*4</f>
        <v>0</v>
      </c>
      <c r="W859" s="51">
        <f>IF(L859&gt;O859,0.1,0)</f>
        <v>0.1</v>
      </c>
      <c r="X859" s="51">
        <f>IF(L859&gt;O859,2,0)</f>
        <v>2</v>
      </c>
    </row>
    <row r="860" spans="1:24" x14ac:dyDescent="0.2">
      <c r="A860" s="77">
        <v>8001563</v>
      </c>
      <c r="B860" s="78" t="s">
        <v>4072</v>
      </c>
      <c r="C860" s="79" t="s">
        <v>819</v>
      </c>
      <c r="D860" s="80">
        <v>12927368</v>
      </c>
      <c r="E860" s="81" t="s">
        <v>635</v>
      </c>
      <c r="F860" s="82" t="s">
        <v>52</v>
      </c>
      <c r="G860" s="83">
        <v>42094</v>
      </c>
      <c r="H860" s="83">
        <v>40909</v>
      </c>
      <c r="I860" s="87">
        <v>46753</v>
      </c>
      <c r="J860" s="86"/>
      <c r="K860" s="82">
        <v>1</v>
      </c>
      <c r="L860" s="51">
        <v>0</v>
      </c>
      <c r="M860" s="51">
        <f>L860</f>
        <v>0</v>
      </c>
      <c r="N860" s="51">
        <f>L860</f>
        <v>0</v>
      </c>
      <c r="O860" s="51">
        <v>0</v>
      </c>
      <c r="P860" s="51">
        <f>L860</f>
        <v>0</v>
      </c>
      <c r="Q860" s="51">
        <f>IF(L860&gt;O860,2,0)</f>
        <v>0</v>
      </c>
      <c r="R860" s="51">
        <f>O860*1</f>
        <v>0</v>
      </c>
      <c r="S860" s="51">
        <v>0</v>
      </c>
      <c r="T860" s="51">
        <f>IF(O860=1,4,0)</f>
        <v>0</v>
      </c>
      <c r="U860" s="51">
        <v>1</v>
      </c>
      <c r="V860" s="51">
        <f>O860*4</f>
        <v>0</v>
      </c>
      <c r="W860" s="51">
        <f>IF(L860&gt;O860,0.1,0)</f>
        <v>0</v>
      </c>
      <c r="X860" s="51">
        <f>IF(L860&gt;O860,2,0)</f>
        <v>0</v>
      </c>
    </row>
    <row r="861" spans="1:24" x14ac:dyDescent="0.2">
      <c r="A861" s="77">
        <v>2019868</v>
      </c>
      <c r="B861" s="78" t="s">
        <v>4073</v>
      </c>
      <c r="C861" s="79" t="s">
        <v>820</v>
      </c>
      <c r="D861" s="80">
        <v>12950070</v>
      </c>
      <c r="E861" s="81" t="s">
        <v>635</v>
      </c>
      <c r="F861" s="82" t="s">
        <v>52</v>
      </c>
      <c r="G861" s="83">
        <v>43893</v>
      </c>
      <c r="H861" s="83">
        <v>40955</v>
      </c>
      <c r="I861" s="87">
        <v>46799</v>
      </c>
      <c r="J861" s="86"/>
      <c r="K861" s="82">
        <v>1</v>
      </c>
      <c r="L861" s="51">
        <v>0</v>
      </c>
      <c r="M861" s="51">
        <f>L861</f>
        <v>0</v>
      </c>
      <c r="N861" s="51">
        <f>L861</f>
        <v>0</v>
      </c>
      <c r="O861" s="51">
        <v>0</v>
      </c>
      <c r="P861" s="51">
        <f>L861</f>
        <v>0</v>
      </c>
      <c r="Q861" s="51">
        <f>IF(L861&gt;O861,2,0)</f>
        <v>0</v>
      </c>
      <c r="R861" s="51">
        <f>O861*1</f>
        <v>0</v>
      </c>
      <c r="S861" s="51">
        <v>0</v>
      </c>
      <c r="T861" s="51">
        <f>IF(O861=1,4,0)</f>
        <v>0</v>
      </c>
      <c r="U861" s="51">
        <v>1</v>
      </c>
      <c r="V861" s="51">
        <f>O861*4</f>
        <v>0</v>
      </c>
      <c r="W861" s="51">
        <f>IF(L861&gt;O861,0.1,0)</f>
        <v>0</v>
      </c>
      <c r="X861" s="51">
        <f>IF(L861&gt;O861,2,0)</f>
        <v>0</v>
      </c>
    </row>
    <row r="862" spans="1:24" x14ac:dyDescent="0.2">
      <c r="A862" s="77">
        <v>2027361</v>
      </c>
      <c r="B862" s="78" t="s">
        <v>4074</v>
      </c>
      <c r="C862" s="79" t="s">
        <v>4543</v>
      </c>
      <c r="D862" s="80">
        <v>12950118</v>
      </c>
      <c r="E862" s="81" t="s">
        <v>635</v>
      </c>
      <c r="F862" s="82" t="s">
        <v>52</v>
      </c>
      <c r="G862" s="83">
        <v>45987</v>
      </c>
      <c r="H862" s="83">
        <v>40909</v>
      </c>
      <c r="I862" s="87">
        <v>46753</v>
      </c>
      <c r="J862" s="86"/>
      <c r="K862" s="82">
        <v>1</v>
      </c>
      <c r="L862" s="51">
        <v>0</v>
      </c>
      <c r="M862" s="51">
        <f>L862</f>
        <v>0</v>
      </c>
      <c r="N862" s="51">
        <f>L862</f>
        <v>0</v>
      </c>
      <c r="O862" s="51">
        <v>0</v>
      </c>
      <c r="P862" s="51">
        <f>L862</f>
        <v>0</v>
      </c>
      <c r="Q862" s="51">
        <f>IF(L862&gt;O862,2,0)</f>
        <v>0</v>
      </c>
      <c r="R862" s="51">
        <f>O862*1</f>
        <v>0</v>
      </c>
      <c r="S862" s="51">
        <v>0</v>
      </c>
      <c r="T862" s="51">
        <f>IF(O862=1,4,0)</f>
        <v>0</v>
      </c>
      <c r="U862" s="51">
        <v>1</v>
      </c>
      <c r="V862" s="51">
        <f>O862*4</f>
        <v>0</v>
      </c>
      <c r="W862" s="51">
        <f>IF(L862&gt;O862,0.1,0)</f>
        <v>0</v>
      </c>
      <c r="X862" s="51">
        <f>IF(L862&gt;O862,2,0)</f>
        <v>0</v>
      </c>
    </row>
    <row r="863" spans="1:24" x14ac:dyDescent="0.2">
      <c r="A863" s="77">
        <v>8001560</v>
      </c>
      <c r="B863" s="78" t="s">
        <v>4075</v>
      </c>
      <c r="C863" s="79" t="s">
        <v>821</v>
      </c>
      <c r="D863" s="80">
        <v>12950051</v>
      </c>
      <c r="E863" s="81" t="s">
        <v>542</v>
      </c>
      <c r="F863" s="82" t="s">
        <v>52</v>
      </c>
      <c r="G863" s="83">
        <v>42094</v>
      </c>
      <c r="H863" s="83">
        <v>40909</v>
      </c>
      <c r="I863" s="87">
        <v>46753</v>
      </c>
      <c r="J863" s="86"/>
      <c r="K863" s="82">
        <v>1</v>
      </c>
      <c r="L863" s="51">
        <v>0</v>
      </c>
      <c r="M863" s="51">
        <f>L863</f>
        <v>0</v>
      </c>
      <c r="N863" s="51">
        <f>L863</f>
        <v>0</v>
      </c>
      <c r="O863" s="51">
        <v>0</v>
      </c>
      <c r="P863" s="51">
        <f>L863</f>
        <v>0</v>
      </c>
      <c r="Q863" s="51">
        <f>IF(L863&gt;O863,2,0)</f>
        <v>0</v>
      </c>
      <c r="R863" s="51">
        <f>O863*1</f>
        <v>0</v>
      </c>
      <c r="S863" s="51">
        <v>0</v>
      </c>
      <c r="T863" s="51">
        <f>IF(O863=1,4,0)</f>
        <v>0</v>
      </c>
      <c r="U863" s="51">
        <v>1</v>
      </c>
      <c r="V863" s="51">
        <f>O863*4</f>
        <v>0</v>
      </c>
      <c r="W863" s="51">
        <f>IF(L863&gt;O863,0.1,0)</f>
        <v>0</v>
      </c>
      <c r="X863" s="51">
        <f>IF(L863&gt;O863,2,0)</f>
        <v>0</v>
      </c>
    </row>
    <row r="864" spans="1:24" x14ac:dyDescent="0.2">
      <c r="A864" s="77">
        <v>8001804</v>
      </c>
      <c r="B864" s="78" t="s">
        <v>4086</v>
      </c>
      <c r="C864" s="79" t="s">
        <v>831</v>
      </c>
      <c r="D864" s="80">
        <v>12862269</v>
      </c>
      <c r="E864" s="81" t="s">
        <v>638</v>
      </c>
      <c r="F864" s="82" t="s">
        <v>52</v>
      </c>
      <c r="G864" s="83">
        <v>42094</v>
      </c>
      <c r="H864" s="83">
        <v>40909</v>
      </c>
      <c r="I864" s="87">
        <v>46753</v>
      </c>
      <c r="J864" s="86"/>
      <c r="K864" s="82">
        <v>1</v>
      </c>
      <c r="L864" s="51">
        <v>1</v>
      </c>
      <c r="M864" s="51">
        <f>L864</f>
        <v>1</v>
      </c>
      <c r="N864" s="51">
        <f>L864</f>
        <v>1</v>
      </c>
      <c r="O864" s="51">
        <v>0</v>
      </c>
      <c r="P864" s="51">
        <f>L864</f>
        <v>1</v>
      </c>
      <c r="Q864" s="51">
        <f>IF(L864&gt;O864,2,0)</f>
        <v>2</v>
      </c>
      <c r="R864" s="51">
        <f>O864*1</f>
        <v>0</v>
      </c>
      <c r="S864" s="51">
        <v>2</v>
      </c>
      <c r="T864" s="51">
        <f>IF(O864=1,4,0)</f>
        <v>0</v>
      </c>
      <c r="U864" s="51">
        <v>1</v>
      </c>
      <c r="V864" s="51">
        <f>O864*4</f>
        <v>0</v>
      </c>
      <c r="W864" s="51">
        <f>IF(L864&gt;O864,0.1,0)</f>
        <v>0.1</v>
      </c>
      <c r="X864" s="51">
        <f>IF(L864&gt;O864,2,0)</f>
        <v>2</v>
      </c>
    </row>
    <row r="865" spans="1:24" x14ac:dyDescent="0.2">
      <c r="A865" s="77">
        <v>2012058</v>
      </c>
      <c r="B865" s="78" t="s">
        <v>4077</v>
      </c>
      <c r="C865" s="79" t="s">
        <v>4544</v>
      </c>
      <c r="D865" s="80">
        <v>12619520</v>
      </c>
      <c r="E865" s="81" t="s">
        <v>635</v>
      </c>
      <c r="F865" s="82" t="s">
        <v>52</v>
      </c>
      <c r="G865" s="83">
        <v>42705</v>
      </c>
      <c r="H865" s="83">
        <v>40909</v>
      </c>
      <c r="I865" s="87">
        <v>46753</v>
      </c>
      <c r="J865" s="86"/>
      <c r="K865" s="82">
        <v>1</v>
      </c>
      <c r="L865" s="51">
        <v>0</v>
      </c>
      <c r="M865" s="51">
        <f>L865</f>
        <v>0</v>
      </c>
      <c r="N865" s="51">
        <f>L865</f>
        <v>0</v>
      </c>
      <c r="O865" s="51">
        <v>0</v>
      </c>
      <c r="P865" s="51">
        <f>L865</f>
        <v>0</v>
      </c>
      <c r="Q865" s="51">
        <f>IF(L865&gt;O865,2,0)</f>
        <v>0</v>
      </c>
      <c r="R865" s="51">
        <f>O865*1</f>
        <v>0</v>
      </c>
      <c r="S865" s="51">
        <v>0</v>
      </c>
      <c r="T865" s="51">
        <f>IF(O865=1,4,0)</f>
        <v>0</v>
      </c>
      <c r="U865" s="51">
        <v>1</v>
      </c>
      <c r="V865" s="51">
        <f>O865*4</f>
        <v>0</v>
      </c>
      <c r="W865" s="51">
        <f>IF(L865&gt;O865,0.1,0)</f>
        <v>0</v>
      </c>
      <c r="X865" s="51">
        <f>IF(L865&gt;O865,2,0)</f>
        <v>0</v>
      </c>
    </row>
    <row r="866" spans="1:24" x14ac:dyDescent="0.2">
      <c r="A866" s="77">
        <v>2020202</v>
      </c>
      <c r="B866" s="78" t="s">
        <v>4078</v>
      </c>
      <c r="C866" s="79" t="s">
        <v>823</v>
      </c>
      <c r="D866" s="80">
        <v>12927370</v>
      </c>
      <c r="E866" s="81" t="s">
        <v>542</v>
      </c>
      <c r="F866" s="82" t="s">
        <v>52</v>
      </c>
      <c r="G866" s="83">
        <v>42094</v>
      </c>
      <c r="H866" s="83">
        <v>40909</v>
      </c>
      <c r="I866" s="87">
        <v>46753</v>
      </c>
      <c r="J866" s="86"/>
      <c r="K866" s="82">
        <v>1</v>
      </c>
      <c r="L866" s="51">
        <v>1</v>
      </c>
      <c r="M866" s="51">
        <f>L866</f>
        <v>1</v>
      </c>
      <c r="N866" s="51">
        <f>L866</f>
        <v>1</v>
      </c>
      <c r="O866" s="51">
        <v>0</v>
      </c>
      <c r="P866" s="51">
        <f>L866</f>
        <v>1</v>
      </c>
      <c r="Q866" s="51">
        <f>IF(L866&gt;O866,2,0)</f>
        <v>2</v>
      </c>
      <c r="R866" s="51">
        <f>O866*1</f>
        <v>0</v>
      </c>
      <c r="S866" s="51">
        <v>2</v>
      </c>
      <c r="T866" s="51">
        <f>IF(O866=1,4,0)</f>
        <v>0</v>
      </c>
      <c r="U866" s="51">
        <v>1</v>
      </c>
      <c r="V866" s="51">
        <f>O866*4</f>
        <v>0</v>
      </c>
      <c r="W866" s="51">
        <f>IF(L866&gt;O866,0.1,0)</f>
        <v>0.1</v>
      </c>
      <c r="X866" s="51">
        <f>IF(L866&gt;O866,2,0)</f>
        <v>2</v>
      </c>
    </row>
    <row r="867" spans="1:24" x14ac:dyDescent="0.2">
      <c r="A867" s="77">
        <v>2019392</v>
      </c>
      <c r="B867" s="78" t="s">
        <v>4079</v>
      </c>
      <c r="C867" s="79" t="s">
        <v>824</v>
      </c>
      <c r="D867" s="80">
        <v>12950094</v>
      </c>
      <c r="E867" s="81" t="s">
        <v>542</v>
      </c>
      <c r="F867" s="82" t="s">
        <v>52</v>
      </c>
      <c r="G867" s="83">
        <v>42094</v>
      </c>
      <c r="H867" s="83">
        <v>40909</v>
      </c>
      <c r="I867" s="87">
        <v>46753</v>
      </c>
      <c r="J867" s="86"/>
      <c r="K867" s="82">
        <v>1</v>
      </c>
      <c r="L867" s="51">
        <v>0</v>
      </c>
      <c r="M867" s="51">
        <f>L867</f>
        <v>0</v>
      </c>
      <c r="N867" s="51">
        <f>L867</f>
        <v>0</v>
      </c>
      <c r="O867" s="51">
        <v>0</v>
      </c>
      <c r="P867" s="51">
        <f>L867</f>
        <v>0</v>
      </c>
      <c r="Q867" s="51">
        <f>IF(L867&gt;O867,2,0)</f>
        <v>0</v>
      </c>
      <c r="R867" s="51">
        <f>O867*1</f>
        <v>0</v>
      </c>
      <c r="S867" s="51">
        <v>0</v>
      </c>
      <c r="T867" s="51">
        <f>IF(O867=1,4,0)</f>
        <v>0</v>
      </c>
      <c r="U867" s="51">
        <v>1</v>
      </c>
      <c r="V867" s="51">
        <f>O867*4</f>
        <v>0</v>
      </c>
      <c r="W867" s="51">
        <f>IF(L867&gt;O867,0.1,0)</f>
        <v>0</v>
      </c>
      <c r="X867" s="51">
        <f>IF(L867&gt;O867,2,0)</f>
        <v>0</v>
      </c>
    </row>
    <row r="868" spans="1:24" x14ac:dyDescent="0.2">
      <c r="A868" s="77">
        <v>8001556</v>
      </c>
      <c r="B868" s="78" t="s">
        <v>4080</v>
      </c>
      <c r="C868" s="79" t="s">
        <v>825</v>
      </c>
      <c r="D868" s="80">
        <v>12950128</v>
      </c>
      <c r="E868" s="81" t="s">
        <v>635</v>
      </c>
      <c r="F868" s="82" t="s">
        <v>52</v>
      </c>
      <c r="G868" s="83">
        <v>42094</v>
      </c>
      <c r="H868" s="83">
        <v>40909</v>
      </c>
      <c r="I868" s="87">
        <v>46753</v>
      </c>
      <c r="J868" s="86"/>
      <c r="K868" s="82">
        <v>1</v>
      </c>
      <c r="L868" s="51">
        <v>0</v>
      </c>
      <c r="M868" s="51">
        <f>L868</f>
        <v>0</v>
      </c>
      <c r="N868" s="51">
        <f>L868</f>
        <v>0</v>
      </c>
      <c r="O868" s="51">
        <v>0</v>
      </c>
      <c r="P868" s="51">
        <f>L868</f>
        <v>0</v>
      </c>
      <c r="Q868" s="51">
        <f>IF(L868&gt;O868,2,0)</f>
        <v>0</v>
      </c>
      <c r="R868" s="51">
        <f>O868*1</f>
        <v>0</v>
      </c>
      <c r="S868" s="51">
        <v>0</v>
      </c>
      <c r="T868" s="51">
        <f>IF(O868=1,4,0)</f>
        <v>0</v>
      </c>
      <c r="U868" s="51">
        <v>1</v>
      </c>
      <c r="V868" s="51">
        <f>O868*4</f>
        <v>0</v>
      </c>
      <c r="W868" s="51">
        <f>IF(L868&gt;O868,0.1,0)</f>
        <v>0</v>
      </c>
      <c r="X868" s="51">
        <f>IF(L868&gt;O868,2,0)</f>
        <v>0</v>
      </c>
    </row>
    <row r="869" spans="1:24" x14ac:dyDescent="0.2">
      <c r="A869" s="77">
        <v>1001237</v>
      </c>
      <c r="B869" s="78" t="s">
        <v>4081</v>
      </c>
      <c r="C869" s="79" t="s">
        <v>826</v>
      </c>
      <c r="D869" s="80">
        <v>12950078</v>
      </c>
      <c r="E869" s="81" t="s">
        <v>635</v>
      </c>
      <c r="F869" s="82" t="s">
        <v>52</v>
      </c>
      <c r="G869" s="83">
        <v>42094</v>
      </c>
      <c r="H869" s="83">
        <v>40909</v>
      </c>
      <c r="I869" s="87">
        <v>46753</v>
      </c>
      <c r="J869" s="86"/>
      <c r="K869" s="82">
        <v>1</v>
      </c>
      <c r="L869" s="51">
        <v>1</v>
      </c>
      <c r="M869" s="51">
        <f>L869</f>
        <v>1</v>
      </c>
      <c r="N869" s="51">
        <f>L869</f>
        <v>1</v>
      </c>
      <c r="O869" s="51">
        <v>0</v>
      </c>
      <c r="P869" s="51">
        <f>L869</f>
        <v>1</v>
      </c>
      <c r="Q869" s="51">
        <f>IF(L869&gt;O869,2,0)</f>
        <v>2</v>
      </c>
      <c r="R869" s="51">
        <f>O869*1</f>
        <v>0</v>
      </c>
      <c r="S869" s="51">
        <v>2</v>
      </c>
      <c r="T869" s="51">
        <f>IF(O869=1,4,0)</f>
        <v>0</v>
      </c>
      <c r="U869" s="51">
        <v>1</v>
      </c>
      <c r="V869" s="51">
        <f>O869*4</f>
        <v>0</v>
      </c>
      <c r="W869" s="51">
        <f>IF(L869&gt;O869,0.1,0)</f>
        <v>0.1</v>
      </c>
      <c r="X869" s="51">
        <f>IF(L869&gt;O869,2,0)</f>
        <v>2</v>
      </c>
    </row>
    <row r="870" spans="1:24" x14ac:dyDescent="0.2">
      <c r="A870" s="77">
        <v>8001554</v>
      </c>
      <c r="B870" s="78" t="s">
        <v>4082</v>
      </c>
      <c r="C870" s="79" t="s">
        <v>827</v>
      </c>
      <c r="D870" s="80">
        <v>12950141</v>
      </c>
      <c r="E870" s="81" t="s">
        <v>635</v>
      </c>
      <c r="F870" s="82" t="s">
        <v>52</v>
      </c>
      <c r="G870" s="83">
        <v>42094</v>
      </c>
      <c r="H870" s="83">
        <v>40909</v>
      </c>
      <c r="I870" s="87">
        <v>46753</v>
      </c>
      <c r="J870" s="86"/>
      <c r="K870" s="82">
        <v>1</v>
      </c>
      <c r="L870" s="51">
        <v>0</v>
      </c>
      <c r="M870" s="51">
        <f>L870</f>
        <v>0</v>
      </c>
      <c r="N870" s="51">
        <f>L870</f>
        <v>0</v>
      </c>
      <c r="O870" s="51">
        <v>0</v>
      </c>
      <c r="P870" s="51">
        <f>L870</f>
        <v>0</v>
      </c>
      <c r="Q870" s="51">
        <f>IF(L870&gt;O870,2,0)</f>
        <v>0</v>
      </c>
      <c r="R870" s="51">
        <f>O870*1</f>
        <v>0</v>
      </c>
      <c r="S870" s="51">
        <v>0</v>
      </c>
      <c r="T870" s="51">
        <f>IF(O870=1,4,0)</f>
        <v>0</v>
      </c>
      <c r="U870" s="51">
        <v>1</v>
      </c>
      <c r="V870" s="51">
        <f>O870*4</f>
        <v>0</v>
      </c>
      <c r="W870" s="51">
        <f>IF(L870&gt;O870,0.1,0)</f>
        <v>0</v>
      </c>
      <c r="X870" s="51">
        <f>IF(L870&gt;O870,2,0)</f>
        <v>0</v>
      </c>
    </row>
    <row r="871" spans="1:24" x14ac:dyDescent="0.2">
      <c r="A871" s="77">
        <v>8001553</v>
      </c>
      <c r="B871" s="78" t="s">
        <v>4083</v>
      </c>
      <c r="C871" s="79" t="s">
        <v>828</v>
      </c>
      <c r="D871" s="80">
        <v>12950132</v>
      </c>
      <c r="E871" s="81" t="s">
        <v>635</v>
      </c>
      <c r="F871" s="82" t="s">
        <v>52</v>
      </c>
      <c r="G871" s="83">
        <v>42094</v>
      </c>
      <c r="H871" s="83">
        <v>41225</v>
      </c>
      <c r="I871" s="87">
        <v>47069</v>
      </c>
      <c r="J871" s="86"/>
      <c r="K871" s="82">
        <v>1</v>
      </c>
      <c r="L871" s="51">
        <v>0</v>
      </c>
      <c r="M871" s="51">
        <f>L871</f>
        <v>0</v>
      </c>
      <c r="N871" s="51">
        <f>L871</f>
        <v>0</v>
      </c>
      <c r="O871" s="51">
        <v>0</v>
      </c>
      <c r="P871" s="51">
        <f>L871</f>
        <v>0</v>
      </c>
      <c r="Q871" s="51">
        <f>IF(L871&gt;O871,2,0)</f>
        <v>0</v>
      </c>
      <c r="R871" s="51">
        <f>O871*1</f>
        <v>0</v>
      </c>
      <c r="S871" s="51">
        <v>0</v>
      </c>
      <c r="T871" s="51">
        <f>IF(O871=1,4,0)</f>
        <v>0</v>
      </c>
      <c r="U871" s="51">
        <v>1</v>
      </c>
      <c r="V871" s="51">
        <f>O871*4</f>
        <v>0</v>
      </c>
      <c r="W871" s="51">
        <f>IF(L871&gt;O871,0.1,0)</f>
        <v>0</v>
      </c>
      <c r="X871" s="51">
        <f>IF(L871&gt;O871,2,0)</f>
        <v>0</v>
      </c>
    </row>
    <row r="872" spans="1:24" x14ac:dyDescent="0.2">
      <c r="A872" s="77">
        <v>8001552</v>
      </c>
      <c r="B872" s="78" t="s">
        <v>4084</v>
      </c>
      <c r="C872" s="79" t="s">
        <v>829</v>
      </c>
      <c r="D872" s="80">
        <v>12950139</v>
      </c>
      <c r="E872" s="81" t="s">
        <v>635</v>
      </c>
      <c r="F872" s="82" t="s">
        <v>52</v>
      </c>
      <c r="G872" s="83">
        <v>42094</v>
      </c>
      <c r="H872" s="83">
        <v>40955</v>
      </c>
      <c r="I872" s="87">
        <v>46799</v>
      </c>
      <c r="J872" s="86"/>
      <c r="K872" s="82">
        <v>1</v>
      </c>
      <c r="L872" s="51">
        <v>0</v>
      </c>
      <c r="M872" s="51">
        <f>L872</f>
        <v>0</v>
      </c>
      <c r="N872" s="51">
        <f>L872</f>
        <v>0</v>
      </c>
      <c r="O872" s="51">
        <v>0</v>
      </c>
      <c r="P872" s="51">
        <f>L872</f>
        <v>0</v>
      </c>
      <c r="Q872" s="51">
        <f>IF(L872&gt;O872,2,0)</f>
        <v>0</v>
      </c>
      <c r="R872" s="51">
        <f>O872*1</f>
        <v>0</v>
      </c>
      <c r="S872" s="51">
        <v>0</v>
      </c>
      <c r="T872" s="51">
        <f>IF(O872=1,4,0)</f>
        <v>0</v>
      </c>
      <c r="U872" s="51">
        <v>1</v>
      </c>
      <c r="V872" s="51">
        <f>O872*4</f>
        <v>0</v>
      </c>
      <c r="W872" s="51">
        <f>IF(L872&gt;O872,0.1,0)</f>
        <v>0</v>
      </c>
      <c r="X872" s="51">
        <f>IF(L872&gt;O872,2,0)</f>
        <v>0</v>
      </c>
    </row>
    <row r="873" spans="1:24" x14ac:dyDescent="0.2">
      <c r="A873" s="77">
        <v>8001551</v>
      </c>
      <c r="B873" s="78" t="s">
        <v>4085</v>
      </c>
      <c r="C873" s="79" t="s">
        <v>830</v>
      </c>
      <c r="D873" s="80">
        <v>12950086</v>
      </c>
      <c r="E873" s="81" t="s">
        <v>635</v>
      </c>
      <c r="F873" s="82" t="s">
        <v>52</v>
      </c>
      <c r="G873" s="83">
        <v>42094</v>
      </c>
      <c r="H873" s="83">
        <v>40909</v>
      </c>
      <c r="I873" s="87">
        <v>46753</v>
      </c>
      <c r="J873" s="86"/>
      <c r="K873" s="82">
        <v>1</v>
      </c>
      <c r="L873" s="51">
        <v>0</v>
      </c>
      <c r="M873" s="51">
        <f>L873</f>
        <v>0</v>
      </c>
      <c r="N873" s="51">
        <f>L873</f>
        <v>0</v>
      </c>
      <c r="O873" s="51">
        <v>0</v>
      </c>
      <c r="P873" s="51">
        <f>L873</f>
        <v>0</v>
      </c>
      <c r="Q873" s="51">
        <f>IF(L873&gt;O873,2,0)</f>
        <v>0</v>
      </c>
      <c r="R873" s="51">
        <f>O873*1</f>
        <v>0</v>
      </c>
      <c r="S873" s="51">
        <v>0</v>
      </c>
      <c r="T873" s="51">
        <f>IF(O873=1,4,0)</f>
        <v>0</v>
      </c>
      <c r="U873" s="51">
        <v>1</v>
      </c>
      <c r="V873" s="51">
        <f>O873*4</f>
        <v>0</v>
      </c>
      <c r="W873" s="51">
        <f>IF(L873&gt;O873,0.1,0)</f>
        <v>0</v>
      </c>
      <c r="X873" s="51">
        <f>IF(L873&gt;O873,2,0)</f>
        <v>0</v>
      </c>
    </row>
    <row r="874" spans="1:24" x14ac:dyDescent="0.2">
      <c r="A874" s="77">
        <v>8001803</v>
      </c>
      <c r="B874" s="78" t="s">
        <v>4096</v>
      </c>
      <c r="C874" s="79" t="s">
        <v>841</v>
      </c>
      <c r="D874" s="80">
        <v>12862296</v>
      </c>
      <c r="E874" s="81" t="s">
        <v>638</v>
      </c>
      <c r="F874" s="82" t="s">
        <v>52</v>
      </c>
      <c r="G874" s="83">
        <v>42094</v>
      </c>
      <c r="H874" s="83">
        <v>40909</v>
      </c>
      <c r="I874" s="87">
        <v>46753</v>
      </c>
      <c r="J874" s="86"/>
      <c r="K874" s="82">
        <v>1</v>
      </c>
      <c r="L874" s="51">
        <v>0</v>
      </c>
      <c r="M874" s="51">
        <f>L874</f>
        <v>0</v>
      </c>
      <c r="N874" s="51">
        <f>L874</f>
        <v>0</v>
      </c>
      <c r="O874" s="51">
        <v>0</v>
      </c>
      <c r="P874" s="51">
        <f>L874</f>
        <v>0</v>
      </c>
      <c r="Q874" s="51">
        <f>IF(L874&gt;O874,2,0)</f>
        <v>0</v>
      </c>
      <c r="R874" s="51">
        <f>O874*1</f>
        <v>0</v>
      </c>
      <c r="S874" s="51">
        <v>0</v>
      </c>
      <c r="T874" s="51">
        <f>IF(O874=1,4,0)</f>
        <v>0</v>
      </c>
      <c r="U874" s="51">
        <v>1</v>
      </c>
      <c r="V874" s="51">
        <f>O874*4</f>
        <v>0</v>
      </c>
      <c r="W874" s="51">
        <f>IF(L874&gt;O874,0.1,0)</f>
        <v>0</v>
      </c>
      <c r="X874" s="51">
        <f>IF(L874&gt;O874,2,0)</f>
        <v>0</v>
      </c>
    </row>
    <row r="875" spans="1:24" x14ac:dyDescent="0.2">
      <c r="A875" s="77">
        <v>8001549</v>
      </c>
      <c r="B875" s="78" t="s">
        <v>4087</v>
      </c>
      <c r="C875" s="79" t="s">
        <v>832</v>
      </c>
      <c r="D875" s="80">
        <v>12866785</v>
      </c>
      <c r="E875" s="81" t="s">
        <v>635</v>
      </c>
      <c r="F875" s="82" t="s">
        <v>52</v>
      </c>
      <c r="G875" s="83">
        <v>42094</v>
      </c>
      <c r="H875" s="83">
        <v>40955</v>
      </c>
      <c r="I875" s="87">
        <v>46799</v>
      </c>
      <c r="J875" s="86"/>
      <c r="K875" s="82">
        <v>1</v>
      </c>
      <c r="L875" s="51">
        <v>0</v>
      </c>
      <c r="M875" s="51">
        <f>L875</f>
        <v>0</v>
      </c>
      <c r="N875" s="51">
        <f>L875</f>
        <v>0</v>
      </c>
      <c r="O875" s="51">
        <v>0</v>
      </c>
      <c r="P875" s="51">
        <f>L875</f>
        <v>0</v>
      </c>
      <c r="Q875" s="51">
        <f>IF(L875&gt;O875,2,0)</f>
        <v>0</v>
      </c>
      <c r="R875" s="51">
        <f>O875*1</f>
        <v>0</v>
      </c>
      <c r="S875" s="51">
        <v>0</v>
      </c>
      <c r="T875" s="51">
        <f>IF(O875=1,4,0)</f>
        <v>0</v>
      </c>
      <c r="U875" s="51">
        <v>1</v>
      </c>
      <c r="V875" s="51">
        <f>O875*4</f>
        <v>0</v>
      </c>
      <c r="W875" s="51">
        <f>IF(L875&gt;O875,0.1,0)</f>
        <v>0</v>
      </c>
      <c r="X875" s="51">
        <f>IF(L875&gt;O875,2,0)</f>
        <v>0</v>
      </c>
    </row>
    <row r="876" spans="1:24" x14ac:dyDescent="0.2">
      <c r="A876" s="77">
        <v>8001548</v>
      </c>
      <c r="B876" s="78" t="s">
        <v>4088</v>
      </c>
      <c r="C876" s="79" t="s">
        <v>833</v>
      </c>
      <c r="D876" s="80">
        <v>12862315</v>
      </c>
      <c r="E876" s="81" t="s">
        <v>635</v>
      </c>
      <c r="F876" s="82" t="s">
        <v>52</v>
      </c>
      <c r="G876" s="83">
        <v>42094</v>
      </c>
      <c r="H876" s="83">
        <v>40955</v>
      </c>
      <c r="I876" s="87">
        <v>46799</v>
      </c>
      <c r="J876" s="86"/>
      <c r="K876" s="82">
        <v>1</v>
      </c>
      <c r="L876" s="51">
        <v>0</v>
      </c>
      <c r="M876" s="51">
        <f>L876</f>
        <v>0</v>
      </c>
      <c r="N876" s="51">
        <f>L876</f>
        <v>0</v>
      </c>
      <c r="O876" s="51">
        <v>0</v>
      </c>
      <c r="P876" s="51">
        <f>L876</f>
        <v>0</v>
      </c>
      <c r="Q876" s="51">
        <f>IF(L876&gt;O876,2,0)</f>
        <v>0</v>
      </c>
      <c r="R876" s="51">
        <f>O876*1</f>
        <v>0</v>
      </c>
      <c r="S876" s="51">
        <v>2</v>
      </c>
      <c r="T876" s="51">
        <f>IF(O876=1,4,0)</f>
        <v>0</v>
      </c>
      <c r="U876" s="51">
        <v>1</v>
      </c>
      <c r="V876" s="51">
        <f>O876*4</f>
        <v>0</v>
      </c>
      <c r="W876" s="51">
        <f>IF(L876&gt;O876,0.1,0)</f>
        <v>0</v>
      </c>
      <c r="X876" s="51">
        <f>IF(L876&gt;O876,2,0)</f>
        <v>0</v>
      </c>
    </row>
    <row r="877" spans="1:24" x14ac:dyDescent="0.2">
      <c r="A877" s="77">
        <v>2025480</v>
      </c>
      <c r="B877" s="78" t="s">
        <v>4089</v>
      </c>
      <c r="C877" s="79" t="s">
        <v>4545</v>
      </c>
      <c r="D877" s="80">
        <v>12860977</v>
      </c>
      <c r="E877" s="81" t="s">
        <v>517</v>
      </c>
      <c r="F877" s="82" t="s">
        <v>52</v>
      </c>
      <c r="G877" s="83">
        <v>45824</v>
      </c>
      <c r="H877" s="83">
        <v>40909</v>
      </c>
      <c r="I877" s="87">
        <v>46753</v>
      </c>
      <c r="J877" s="86"/>
      <c r="K877" s="82">
        <v>1</v>
      </c>
      <c r="L877" s="51">
        <v>0</v>
      </c>
      <c r="M877" s="51">
        <f>L877</f>
        <v>0</v>
      </c>
      <c r="N877" s="51">
        <f>L877</f>
        <v>0</v>
      </c>
      <c r="O877" s="51">
        <v>0</v>
      </c>
      <c r="P877" s="51">
        <f>L877</f>
        <v>0</v>
      </c>
      <c r="Q877" s="51">
        <f>IF(L877&gt;O877,2,0)</f>
        <v>0</v>
      </c>
      <c r="R877" s="51">
        <f>O877*1</f>
        <v>0</v>
      </c>
      <c r="S877" s="51">
        <v>0</v>
      </c>
      <c r="T877" s="51">
        <f>IF(O877=1,4,0)</f>
        <v>0</v>
      </c>
      <c r="U877" s="51">
        <v>1</v>
      </c>
      <c r="V877" s="51">
        <f>O877*4</f>
        <v>0</v>
      </c>
      <c r="W877" s="51">
        <f>IF(L877&gt;O877,0.1,0)</f>
        <v>0</v>
      </c>
      <c r="X877" s="51">
        <f>IF(L877&gt;O877,2,0)</f>
        <v>0</v>
      </c>
    </row>
    <row r="878" spans="1:24" x14ac:dyDescent="0.2">
      <c r="A878" s="77">
        <v>8001546</v>
      </c>
      <c r="B878" s="78" t="s">
        <v>4090</v>
      </c>
      <c r="C878" s="79" t="s">
        <v>834</v>
      </c>
      <c r="D878" s="80">
        <v>12862230</v>
      </c>
      <c r="E878" s="81" t="s">
        <v>635</v>
      </c>
      <c r="F878" s="82" t="s">
        <v>52</v>
      </c>
      <c r="G878" s="83">
        <v>42094</v>
      </c>
      <c r="H878" s="83">
        <v>40909</v>
      </c>
      <c r="I878" s="87">
        <v>46753</v>
      </c>
      <c r="J878" s="86"/>
      <c r="K878" s="82">
        <v>1</v>
      </c>
      <c r="L878" s="51">
        <v>0</v>
      </c>
      <c r="M878" s="51">
        <f>L878</f>
        <v>0</v>
      </c>
      <c r="N878" s="51">
        <f>L878</f>
        <v>0</v>
      </c>
      <c r="O878" s="51">
        <v>0</v>
      </c>
      <c r="P878" s="51">
        <f>L878</f>
        <v>0</v>
      </c>
      <c r="Q878" s="51">
        <f>IF(L878&gt;O878,2,0)</f>
        <v>0</v>
      </c>
      <c r="R878" s="51">
        <f>O878*1</f>
        <v>0</v>
      </c>
      <c r="S878" s="51">
        <v>0</v>
      </c>
      <c r="T878" s="51">
        <f>IF(O878=1,4,0)</f>
        <v>0</v>
      </c>
      <c r="U878" s="51">
        <v>1</v>
      </c>
      <c r="V878" s="51">
        <f>O878*4</f>
        <v>0</v>
      </c>
      <c r="W878" s="51">
        <f>IF(L878&gt;O878,0.1,0)</f>
        <v>0</v>
      </c>
      <c r="X878" s="51">
        <f>IF(L878&gt;O878,2,0)</f>
        <v>0</v>
      </c>
    </row>
    <row r="879" spans="1:24" x14ac:dyDescent="0.2">
      <c r="A879" s="77">
        <v>8001544</v>
      </c>
      <c r="B879" s="78" t="s">
        <v>4091</v>
      </c>
      <c r="C879" s="79" t="s">
        <v>835</v>
      </c>
      <c r="D879" s="80">
        <v>12860965</v>
      </c>
      <c r="E879" s="81" t="s">
        <v>542</v>
      </c>
      <c r="F879" s="82" t="s">
        <v>52</v>
      </c>
      <c r="G879" s="83">
        <v>42094</v>
      </c>
      <c r="H879" s="83">
        <v>40909</v>
      </c>
      <c r="I879" s="87">
        <v>46753</v>
      </c>
      <c r="J879" s="86"/>
      <c r="K879" s="82">
        <v>1</v>
      </c>
      <c r="L879" s="51">
        <v>0</v>
      </c>
      <c r="M879" s="51">
        <f>L879</f>
        <v>0</v>
      </c>
      <c r="N879" s="51">
        <f>L879</f>
        <v>0</v>
      </c>
      <c r="O879" s="51">
        <v>0</v>
      </c>
      <c r="P879" s="51">
        <f>L879</f>
        <v>0</v>
      </c>
      <c r="Q879" s="51">
        <f>IF(L879&gt;O879,2,0)</f>
        <v>0</v>
      </c>
      <c r="R879" s="51">
        <f>O879*1</f>
        <v>0</v>
      </c>
      <c r="S879" s="51">
        <v>0</v>
      </c>
      <c r="T879" s="51">
        <f>IF(O879=1,4,0)</f>
        <v>0</v>
      </c>
      <c r="U879" s="51">
        <v>1</v>
      </c>
      <c r="V879" s="51">
        <f>O879*4</f>
        <v>0</v>
      </c>
      <c r="W879" s="51">
        <f>IF(L879&gt;O879,0.1,0)</f>
        <v>0</v>
      </c>
      <c r="X879" s="51">
        <f>IF(L879&gt;O879,2,0)</f>
        <v>0</v>
      </c>
    </row>
    <row r="880" spans="1:24" x14ac:dyDescent="0.2">
      <c r="A880" s="77">
        <v>8001543</v>
      </c>
      <c r="B880" s="78" t="s">
        <v>4092</v>
      </c>
      <c r="C880" s="79" t="s">
        <v>836</v>
      </c>
      <c r="D880" s="80">
        <v>12860937</v>
      </c>
      <c r="E880" s="81" t="s">
        <v>542</v>
      </c>
      <c r="F880" s="82" t="s">
        <v>52</v>
      </c>
      <c r="G880" s="83">
        <v>42094</v>
      </c>
      <c r="H880" s="83">
        <v>40909</v>
      </c>
      <c r="I880" s="87">
        <v>46753</v>
      </c>
      <c r="J880" s="86"/>
      <c r="K880" s="82">
        <v>1</v>
      </c>
      <c r="L880" s="51">
        <v>0</v>
      </c>
      <c r="M880" s="51">
        <f>L880</f>
        <v>0</v>
      </c>
      <c r="N880" s="51">
        <f>L880</f>
        <v>0</v>
      </c>
      <c r="O880" s="51">
        <v>0</v>
      </c>
      <c r="P880" s="51">
        <f>L880</f>
        <v>0</v>
      </c>
      <c r="Q880" s="51">
        <f>IF(L880&gt;O880,2,0)</f>
        <v>0</v>
      </c>
      <c r="R880" s="51">
        <f>O880*1</f>
        <v>0</v>
      </c>
      <c r="S880" s="51">
        <v>0</v>
      </c>
      <c r="T880" s="51">
        <f>IF(O880=1,4,0)</f>
        <v>0</v>
      </c>
      <c r="U880" s="51">
        <v>1</v>
      </c>
      <c r="V880" s="51">
        <f>O880*4</f>
        <v>0</v>
      </c>
      <c r="W880" s="51">
        <f>IF(L880&gt;O880,0.1,0)</f>
        <v>0</v>
      </c>
      <c r="X880" s="51">
        <f>IF(L880&gt;O880,2,0)</f>
        <v>0</v>
      </c>
    </row>
    <row r="881" spans="1:24" x14ac:dyDescent="0.2">
      <c r="A881" s="77">
        <v>8001542</v>
      </c>
      <c r="B881" s="78" t="s">
        <v>4093</v>
      </c>
      <c r="C881" s="79" t="s">
        <v>837</v>
      </c>
      <c r="D881" s="80">
        <v>12862303</v>
      </c>
      <c r="E881" s="81" t="s">
        <v>638</v>
      </c>
      <c r="F881" s="82" t="s">
        <v>52</v>
      </c>
      <c r="G881" s="83">
        <v>42094</v>
      </c>
      <c r="H881" s="83">
        <v>40909</v>
      </c>
      <c r="I881" s="87">
        <v>46753</v>
      </c>
      <c r="J881" s="86"/>
      <c r="K881" s="82">
        <v>1</v>
      </c>
      <c r="L881" s="51">
        <v>0</v>
      </c>
      <c r="M881" s="51">
        <f>L881</f>
        <v>0</v>
      </c>
      <c r="N881" s="51">
        <f>L881</f>
        <v>0</v>
      </c>
      <c r="O881" s="51">
        <v>0</v>
      </c>
      <c r="P881" s="51">
        <f>L881</f>
        <v>0</v>
      </c>
      <c r="Q881" s="51">
        <f>IF(L881&gt;O881,2,0)</f>
        <v>0</v>
      </c>
      <c r="R881" s="51">
        <f>O881*1</f>
        <v>0</v>
      </c>
      <c r="S881" s="51">
        <v>0</v>
      </c>
      <c r="T881" s="51">
        <f>IF(O881=1,4,0)</f>
        <v>0</v>
      </c>
      <c r="U881" s="51">
        <v>1</v>
      </c>
      <c r="V881" s="51">
        <f>O881*4</f>
        <v>0</v>
      </c>
      <c r="W881" s="51">
        <f>IF(L881&gt;O881,0.1,0)</f>
        <v>0</v>
      </c>
      <c r="X881" s="51">
        <f>IF(L881&gt;O881,2,0)</f>
        <v>0</v>
      </c>
    </row>
    <row r="882" spans="1:24" x14ac:dyDescent="0.2">
      <c r="A882" s="77">
        <v>8001541</v>
      </c>
      <c r="B882" s="78" t="s">
        <v>4094</v>
      </c>
      <c r="C882" s="79" t="s">
        <v>838</v>
      </c>
      <c r="D882" s="80">
        <v>12862313</v>
      </c>
      <c r="E882" s="81" t="s">
        <v>839</v>
      </c>
      <c r="F882" s="82" t="s">
        <v>52</v>
      </c>
      <c r="G882" s="83">
        <v>42094</v>
      </c>
      <c r="H882" s="83">
        <v>40909</v>
      </c>
      <c r="I882" s="87">
        <v>46753</v>
      </c>
      <c r="J882" s="86"/>
      <c r="K882" s="82">
        <v>1</v>
      </c>
      <c r="L882" s="51">
        <v>0</v>
      </c>
      <c r="M882" s="51">
        <f>L882</f>
        <v>0</v>
      </c>
      <c r="N882" s="51">
        <f>L882</f>
        <v>0</v>
      </c>
      <c r="O882" s="51">
        <v>0</v>
      </c>
      <c r="P882" s="51">
        <f>L882</f>
        <v>0</v>
      </c>
      <c r="Q882" s="51">
        <f>IF(L882&gt;O882,2,0)</f>
        <v>0</v>
      </c>
      <c r="R882" s="51">
        <f>O882*1</f>
        <v>0</v>
      </c>
      <c r="S882" s="51">
        <v>0</v>
      </c>
      <c r="T882" s="51">
        <f>IF(O882=1,4,0)</f>
        <v>0</v>
      </c>
      <c r="U882" s="51">
        <v>1</v>
      </c>
      <c r="V882" s="51">
        <f>O882*4</f>
        <v>0</v>
      </c>
      <c r="W882" s="51">
        <f>IF(L882&gt;O882,0.1,0)</f>
        <v>0</v>
      </c>
      <c r="X882" s="51">
        <f>IF(L882&gt;O882,2,0)</f>
        <v>0</v>
      </c>
    </row>
    <row r="883" spans="1:24" x14ac:dyDescent="0.2">
      <c r="A883" s="77">
        <v>8001540</v>
      </c>
      <c r="B883" s="78" t="s">
        <v>4095</v>
      </c>
      <c r="C883" s="79" t="s">
        <v>840</v>
      </c>
      <c r="D883" s="80">
        <v>12862334</v>
      </c>
      <c r="E883" s="81" t="s">
        <v>635</v>
      </c>
      <c r="F883" s="82" t="s">
        <v>52</v>
      </c>
      <c r="G883" s="83">
        <v>42094</v>
      </c>
      <c r="H883" s="83">
        <v>40909</v>
      </c>
      <c r="I883" s="87">
        <v>46753</v>
      </c>
      <c r="J883" s="86"/>
      <c r="K883" s="82">
        <v>1</v>
      </c>
      <c r="L883" s="51">
        <v>0</v>
      </c>
      <c r="M883" s="51">
        <f>L883</f>
        <v>0</v>
      </c>
      <c r="N883" s="51">
        <f>L883</f>
        <v>0</v>
      </c>
      <c r="O883" s="51">
        <v>0</v>
      </c>
      <c r="P883" s="51">
        <f>L883</f>
        <v>0</v>
      </c>
      <c r="Q883" s="51">
        <f>IF(L883&gt;O883,2,0)</f>
        <v>0</v>
      </c>
      <c r="R883" s="51">
        <f>O883*1</f>
        <v>0</v>
      </c>
      <c r="S883" s="51">
        <v>0</v>
      </c>
      <c r="T883" s="51">
        <f>IF(O883=1,4,0)</f>
        <v>0</v>
      </c>
      <c r="U883" s="51">
        <v>1</v>
      </c>
      <c r="V883" s="51">
        <f>O883*4</f>
        <v>0</v>
      </c>
      <c r="W883" s="51">
        <f>IF(L883&gt;O883,0.1,0)</f>
        <v>0</v>
      </c>
      <c r="X883" s="51">
        <f>IF(L883&gt;O883,2,0)</f>
        <v>0</v>
      </c>
    </row>
    <row r="884" spans="1:24" x14ac:dyDescent="0.2">
      <c r="A884" s="77">
        <v>2016336</v>
      </c>
      <c r="B884" s="78" t="s">
        <v>4107</v>
      </c>
      <c r="C884" s="79" t="s">
        <v>853</v>
      </c>
      <c r="D884" s="80">
        <v>12862333</v>
      </c>
      <c r="E884" s="81" t="s">
        <v>51</v>
      </c>
      <c r="F884" s="82" t="s">
        <v>52</v>
      </c>
      <c r="G884" s="83">
        <v>42094</v>
      </c>
      <c r="H884" s="83">
        <v>41274</v>
      </c>
      <c r="I884" s="87">
        <v>47118</v>
      </c>
      <c r="J884" s="86"/>
      <c r="K884" s="82">
        <v>1</v>
      </c>
      <c r="L884" s="51">
        <v>0</v>
      </c>
      <c r="M884" s="51">
        <f>L884</f>
        <v>0</v>
      </c>
      <c r="N884" s="51">
        <f>L884</f>
        <v>0</v>
      </c>
      <c r="O884" s="51">
        <v>0</v>
      </c>
      <c r="P884" s="51">
        <f>L884</f>
        <v>0</v>
      </c>
      <c r="Q884" s="51">
        <f>IF(L884&gt;O884,2,0)</f>
        <v>0</v>
      </c>
      <c r="R884" s="51">
        <f>O884*1</f>
        <v>0</v>
      </c>
      <c r="S884" s="51">
        <v>0</v>
      </c>
      <c r="T884" s="51">
        <f>IF(O884=1,4,0)</f>
        <v>0</v>
      </c>
      <c r="U884" s="51">
        <v>1</v>
      </c>
      <c r="V884" s="51">
        <f>O884*4</f>
        <v>0</v>
      </c>
      <c r="W884" s="51">
        <f>IF(L884&gt;O884,0.1,0)</f>
        <v>0</v>
      </c>
      <c r="X884" s="51">
        <f>IF(L884&gt;O884,2,0)</f>
        <v>0</v>
      </c>
    </row>
    <row r="885" spans="1:24" x14ac:dyDescent="0.2">
      <c r="A885" s="77">
        <v>2020504</v>
      </c>
      <c r="B885" s="78" t="s">
        <v>4097</v>
      </c>
      <c r="C885" s="79" t="s">
        <v>842</v>
      </c>
      <c r="D885" s="80">
        <v>12863217</v>
      </c>
      <c r="E885" s="81" t="s">
        <v>638</v>
      </c>
      <c r="F885" s="82" t="s">
        <v>52</v>
      </c>
      <c r="G885" s="83">
        <v>42094</v>
      </c>
      <c r="H885" s="83">
        <v>40909</v>
      </c>
      <c r="I885" s="87">
        <v>46753</v>
      </c>
      <c r="J885" s="86"/>
      <c r="K885" s="82">
        <v>1</v>
      </c>
      <c r="L885" s="51">
        <v>1</v>
      </c>
      <c r="M885" s="51">
        <f>L885</f>
        <v>1</v>
      </c>
      <c r="N885" s="51">
        <f>L885</f>
        <v>1</v>
      </c>
      <c r="O885" s="51">
        <v>0</v>
      </c>
      <c r="P885" s="51">
        <f>L885</f>
        <v>1</v>
      </c>
      <c r="Q885" s="51">
        <f>IF(L885&gt;O885,2,0)</f>
        <v>2</v>
      </c>
      <c r="R885" s="51">
        <f>O885*1</f>
        <v>0</v>
      </c>
      <c r="S885" s="51">
        <v>2</v>
      </c>
      <c r="T885" s="51">
        <f>IF(O885=1,4,0)</f>
        <v>0</v>
      </c>
      <c r="U885" s="51">
        <v>1</v>
      </c>
      <c r="V885" s="51">
        <f>O885*4</f>
        <v>0</v>
      </c>
      <c r="W885" s="51">
        <f>IF(L885&gt;O885,0.1,0)</f>
        <v>0.1</v>
      </c>
      <c r="X885" s="51">
        <f>IF(L885&gt;O885,2,0)</f>
        <v>2</v>
      </c>
    </row>
    <row r="886" spans="1:24" x14ac:dyDescent="0.2">
      <c r="A886" s="77">
        <v>8001538</v>
      </c>
      <c r="B886" s="78" t="s">
        <v>4098</v>
      </c>
      <c r="C886" s="79" t="s">
        <v>843</v>
      </c>
      <c r="D886" s="80">
        <v>12862320</v>
      </c>
      <c r="E886" s="81" t="s">
        <v>844</v>
      </c>
      <c r="F886" s="82" t="s">
        <v>52</v>
      </c>
      <c r="G886" s="83">
        <v>42094</v>
      </c>
      <c r="H886" s="83">
        <v>40909</v>
      </c>
      <c r="I886" s="87">
        <v>46753</v>
      </c>
      <c r="J886" s="86"/>
      <c r="K886" s="82">
        <v>1</v>
      </c>
      <c r="L886" s="51">
        <v>0</v>
      </c>
      <c r="M886" s="51">
        <f>L886</f>
        <v>0</v>
      </c>
      <c r="N886" s="51">
        <f>L886</f>
        <v>0</v>
      </c>
      <c r="O886" s="51">
        <v>0</v>
      </c>
      <c r="P886" s="51">
        <f>L886</f>
        <v>0</v>
      </c>
      <c r="Q886" s="51">
        <f>IF(L886&gt;O886,2,0)</f>
        <v>0</v>
      </c>
      <c r="R886" s="51">
        <f>O886*1</f>
        <v>0</v>
      </c>
      <c r="S886" s="51">
        <v>0</v>
      </c>
      <c r="T886" s="51">
        <f>IF(O886=1,4,0)</f>
        <v>0</v>
      </c>
      <c r="U886" s="51">
        <v>1</v>
      </c>
      <c r="V886" s="51">
        <f>O886*4</f>
        <v>0</v>
      </c>
      <c r="W886" s="51">
        <f>IF(L886&gt;O886,0.1,0)</f>
        <v>0</v>
      </c>
      <c r="X886" s="51">
        <f>IF(L886&gt;O886,2,0)</f>
        <v>0</v>
      </c>
    </row>
    <row r="887" spans="1:24" x14ac:dyDescent="0.2">
      <c r="A887" s="77">
        <v>8001537</v>
      </c>
      <c r="B887" s="78" t="s">
        <v>4099</v>
      </c>
      <c r="C887" s="79" t="s">
        <v>845</v>
      </c>
      <c r="D887" s="80">
        <v>12863270</v>
      </c>
      <c r="E887" s="81" t="s">
        <v>844</v>
      </c>
      <c r="F887" s="82" t="s">
        <v>52</v>
      </c>
      <c r="G887" s="83">
        <v>42094</v>
      </c>
      <c r="H887" s="83">
        <v>40909</v>
      </c>
      <c r="I887" s="87">
        <v>46753</v>
      </c>
      <c r="J887" s="86"/>
      <c r="K887" s="82">
        <v>1</v>
      </c>
      <c r="L887" s="51">
        <v>0</v>
      </c>
      <c r="M887" s="51">
        <f>L887</f>
        <v>0</v>
      </c>
      <c r="N887" s="51">
        <f>L887</f>
        <v>0</v>
      </c>
      <c r="O887" s="51">
        <v>0</v>
      </c>
      <c r="P887" s="51">
        <f>L887</f>
        <v>0</v>
      </c>
      <c r="Q887" s="51">
        <f>IF(L887&gt;O887,2,0)</f>
        <v>0</v>
      </c>
      <c r="R887" s="51">
        <f>O887*1</f>
        <v>0</v>
      </c>
      <c r="S887" s="51">
        <v>0</v>
      </c>
      <c r="T887" s="51">
        <f>IF(O887=1,4,0)</f>
        <v>0</v>
      </c>
      <c r="U887" s="51">
        <v>1</v>
      </c>
      <c r="V887" s="51">
        <f>O887*4</f>
        <v>0</v>
      </c>
      <c r="W887" s="51">
        <f>IF(L887&gt;O887,0.1,0)</f>
        <v>0</v>
      </c>
      <c r="X887" s="51">
        <f>IF(L887&gt;O887,2,0)</f>
        <v>0</v>
      </c>
    </row>
    <row r="888" spans="1:24" x14ac:dyDescent="0.2">
      <c r="A888" s="77">
        <v>8001536</v>
      </c>
      <c r="B888" s="78" t="s">
        <v>4100</v>
      </c>
      <c r="C888" s="79" t="s">
        <v>846</v>
      </c>
      <c r="D888" s="80">
        <v>12866810</v>
      </c>
      <c r="E888" s="81" t="s">
        <v>638</v>
      </c>
      <c r="F888" s="82" t="s">
        <v>52</v>
      </c>
      <c r="G888" s="83">
        <v>42094</v>
      </c>
      <c r="H888" s="83">
        <v>40909</v>
      </c>
      <c r="I888" s="87">
        <v>46753</v>
      </c>
      <c r="J888" s="86"/>
      <c r="K888" s="82">
        <v>1</v>
      </c>
      <c r="L888" s="51">
        <v>0</v>
      </c>
      <c r="M888" s="51">
        <f>L888</f>
        <v>0</v>
      </c>
      <c r="N888" s="51">
        <f>L888</f>
        <v>0</v>
      </c>
      <c r="O888" s="51">
        <v>0</v>
      </c>
      <c r="P888" s="51">
        <f>L888</f>
        <v>0</v>
      </c>
      <c r="Q888" s="51">
        <f>IF(L888&gt;O888,2,0)</f>
        <v>0</v>
      </c>
      <c r="R888" s="51">
        <f>O888*1</f>
        <v>0</v>
      </c>
      <c r="S888" s="51">
        <v>0</v>
      </c>
      <c r="T888" s="51">
        <f>IF(O888=1,4,0)</f>
        <v>0</v>
      </c>
      <c r="U888" s="51">
        <v>1</v>
      </c>
      <c r="V888" s="51">
        <f>O888*4</f>
        <v>0</v>
      </c>
      <c r="W888" s="51">
        <f>IF(L888&gt;O888,0.1,0)</f>
        <v>0</v>
      </c>
      <c r="X888" s="51">
        <f>IF(L888&gt;O888,2,0)</f>
        <v>0</v>
      </c>
    </row>
    <row r="889" spans="1:24" x14ac:dyDescent="0.2">
      <c r="A889" s="77">
        <v>2017375</v>
      </c>
      <c r="B889" s="78" t="s">
        <v>4101</v>
      </c>
      <c r="C889" s="79" t="s">
        <v>847</v>
      </c>
      <c r="D889" s="80">
        <v>12862288</v>
      </c>
      <c r="E889" s="81" t="s">
        <v>635</v>
      </c>
      <c r="F889" s="82" t="s">
        <v>52</v>
      </c>
      <c r="G889" s="83">
        <v>42094</v>
      </c>
      <c r="H889" s="83">
        <v>40909</v>
      </c>
      <c r="I889" s="87">
        <v>46753</v>
      </c>
      <c r="J889" s="86"/>
      <c r="K889" s="82">
        <v>1</v>
      </c>
      <c r="L889" s="51">
        <v>0</v>
      </c>
      <c r="M889" s="51">
        <f>L889</f>
        <v>0</v>
      </c>
      <c r="N889" s="51">
        <f>L889</f>
        <v>0</v>
      </c>
      <c r="O889" s="51">
        <v>0</v>
      </c>
      <c r="P889" s="51">
        <f>L889</f>
        <v>0</v>
      </c>
      <c r="Q889" s="51">
        <f>IF(L889&gt;O889,2,0)</f>
        <v>0</v>
      </c>
      <c r="R889" s="51">
        <f>O889*1</f>
        <v>0</v>
      </c>
      <c r="S889" s="51">
        <v>0</v>
      </c>
      <c r="T889" s="51">
        <f>IF(O889=1,4,0)</f>
        <v>0</v>
      </c>
      <c r="U889" s="51">
        <v>1</v>
      </c>
      <c r="V889" s="51">
        <f>O889*4</f>
        <v>0</v>
      </c>
      <c r="W889" s="51">
        <f>IF(L889&gt;O889,0.1,0)</f>
        <v>0</v>
      </c>
      <c r="X889" s="51">
        <f>IF(L889&gt;O889,2,0)</f>
        <v>0</v>
      </c>
    </row>
    <row r="890" spans="1:24" x14ac:dyDescent="0.2">
      <c r="A890" s="77">
        <v>1001446</v>
      </c>
      <c r="B890" s="78" t="s">
        <v>4102</v>
      </c>
      <c r="C890" s="79" t="s">
        <v>848</v>
      </c>
      <c r="D890" s="80">
        <v>12866807</v>
      </c>
      <c r="E890" s="81" t="s">
        <v>638</v>
      </c>
      <c r="F890" s="82" t="s">
        <v>52</v>
      </c>
      <c r="G890" s="83">
        <v>42661</v>
      </c>
      <c r="H890" s="83">
        <v>40909</v>
      </c>
      <c r="I890" s="87">
        <v>46753</v>
      </c>
      <c r="J890" s="86"/>
      <c r="K890" s="82">
        <v>1</v>
      </c>
      <c r="L890" s="51">
        <v>1</v>
      </c>
      <c r="M890" s="51">
        <f>L890</f>
        <v>1</v>
      </c>
      <c r="N890" s="51">
        <f>L890</f>
        <v>1</v>
      </c>
      <c r="O890" s="51">
        <v>0</v>
      </c>
      <c r="P890" s="51">
        <f>L890</f>
        <v>1</v>
      </c>
      <c r="Q890" s="51">
        <f>IF(L890&gt;O890,2,0)</f>
        <v>2</v>
      </c>
      <c r="R890" s="51">
        <f>O890*1</f>
        <v>0</v>
      </c>
      <c r="S890" s="51">
        <v>2</v>
      </c>
      <c r="T890" s="51">
        <f>IF(O890=1,4,0)</f>
        <v>0</v>
      </c>
      <c r="U890" s="51">
        <v>1</v>
      </c>
      <c r="V890" s="51">
        <f>O890*4</f>
        <v>0</v>
      </c>
      <c r="W890" s="51">
        <f>IF(L890&gt;O890,0.1,0)</f>
        <v>0.1</v>
      </c>
      <c r="X890" s="51">
        <f>IF(L890&gt;O890,2,0)</f>
        <v>2</v>
      </c>
    </row>
    <row r="891" spans="1:24" x14ac:dyDescent="0.2">
      <c r="A891" s="77">
        <v>8001533</v>
      </c>
      <c r="B891" s="78" t="s">
        <v>4103</v>
      </c>
      <c r="C891" s="79" t="s">
        <v>849</v>
      </c>
      <c r="D891" s="80">
        <v>12862234</v>
      </c>
      <c r="E891" s="81" t="s">
        <v>638</v>
      </c>
      <c r="F891" s="82" t="s">
        <v>52</v>
      </c>
      <c r="G891" s="83">
        <v>42094</v>
      </c>
      <c r="H891" s="83">
        <v>40909</v>
      </c>
      <c r="I891" s="87">
        <v>46753</v>
      </c>
      <c r="J891" s="86"/>
      <c r="K891" s="82">
        <v>1</v>
      </c>
      <c r="L891" s="51">
        <v>0</v>
      </c>
      <c r="M891" s="51">
        <f>L891</f>
        <v>0</v>
      </c>
      <c r="N891" s="51">
        <f>L891</f>
        <v>0</v>
      </c>
      <c r="O891" s="51">
        <v>0</v>
      </c>
      <c r="P891" s="51">
        <f>L891</f>
        <v>0</v>
      </c>
      <c r="Q891" s="51">
        <f>IF(L891&gt;O891,2,0)</f>
        <v>0</v>
      </c>
      <c r="R891" s="51">
        <f>O891*1</f>
        <v>0</v>
      </c>
      <c r="S891" s="51">
        <v>0</v>
      </c>
      <c r="T891" s="51">
        <f>IF(O891=1,4,0)</f>
        <v>0</v>
      </c>
      <c r="U891" s="51">
        <v>1</v>
      </c>
      <c r="V891" s="51">
        <f>O891*4</f>
        <v>0</v>
      </c>
      <c r="W891" s="51">
        <f>IF(L891&gt;O891,0.1,0)</f>
        <v>0</v>
      </c>
      <c r="X891" s="51">
        <f>IF(L891&gt;O891,2,0)</f>
        <v>0</v>
      </c>
    </row>
    <row r="892" spans="1:24" x14ac:dyDescent="0.2">
      <c r="A892" s="77">
        <v>8001532</v>
      </c>
      <c r="B892" s="78" t="s">
        <v>4104</v>
      </c>
      <c r="C892" s="79" t="s">
        <v>850</v>
      </c>
      <c r="D892" s="80">
        <v>12860989</v>
      </c>
      <c r="E892" s="81" t="s">
        <v>638</v>
      </c>
      <c r="F892" s="82" t="s">
        <v>52</v>
      </c>
      <c r="G892" s="83">
        <v>42094</v>
      </c>
      <c r="H892" s="83">
        <v>40909</v>
      </c>
      <c r="I892" s="87">
        <v>46753</v>
      </c>
      <c r="J892" s="86"/>
      <c r="K892" s="82">
        <v>1</v>
      </c>
      <c r="L892" s="51">
        <v>0</v>
      </c>
      <c r="M892" s="51">
        <f>L892</f>
        <v>0</v>
      </c>
      <c r="N892" s="51">
        <f>L892</f>
        <v>0</v>
      </c>
      <c r="O892" s="51">
        <v>0</v>
      </c>
      <c r="P892" s="51">
        <f>L892</f>
        <v>0</v>
      </c>
      <c r="Q892" s="51">
        <f>IF(L892&gt;O892,2,0)</f>
        <v>0</v>
      </c>
      <c r="R892" s="51">
        <f>O892*1</f>
        <v>0</v>
      </c>
      <c r="S892" s="51">
        <v>0</v>
      </c>
      <c r="T892" s="51">
        <f>IF(O892=1,4,0)</f>
        <v>0</v>
      </c>
      <c r="U892" s="51">
        <v>1</v>
      </c>
      <c r="V892" s="51">
        <f>O892*4</f>
        <v>0</v>
      </c>
      <c r="W892" s="51">
        <f>IF(L892&gt;O892,0.1,0)</f>
        <v>0</v>
      </c>
      <c r="X892" s="51">
        <f>IF(L892&gt;O892,2,0)</f>
        <v>0</v>
      </c>
    </row>
    <row r="893" spans="1:24" x14ac:dyDescent="0.2">
      <c r="A893" s="77">
        <v>8001531</v>
      </c>
      <c r="B893" s="78" t="s">
        <v>4105</v>
      </c>
      <c r="C893" s="79" t="s">
        <v>851</v>
      </c>
      <c r="D893" s="80">
        <v>12675931</v>
      </c>
      <c r="E893" s="81" t="s">
        <v>635</v>
      </c>
      <c r="F893" s="82" t="s">
        <v>52</v>
      </c>
      <c r="G893" s="83">
        <v>42094</v>
      </c>
      <c r="H893" s="83">
        <v>40909</v>
      </c>
      <c r="I893" s="87">
        <v>46753</v>
      </c>
      <c r="J893" s="86"/>
      <c r="K893" s="82">
        <v>1</v>
      </c>
      <c r="L893" s="51">
        <v>0</v>
      </c>
      <c r="M893" s="51">
        <f>L893</f>
        <v>0</v>
      </c>
      <c r="N893" s="51">
        <f>L893</f>
        <v>0</v>
      </c>
      <c r="O893" s="51">
        <v>0</v>
      </c>
      <c r="P893" s="51">
        <f>L893</f>
        <v>0</v>
      </c>
      <c r="Q893" s="51">
        <f>IF(L893&gt;O893,2,0)</f>
        <v>0</v>
      </c>
      <c r="R893" s="51">
        <f>O893*1</f>
        <v>0</v>
      </c>
      <c r="S893" s="51">
        <v>0</v>
      </c>
      <c r="T893" s="51">
        <f>IF(O893=1,4,0)</f>
        <v>0</v>
      </c>
      <c r="U893" s="51">
        <v>1</v>
      </c>
      <c r="V893" s="51">
        <f>O893*4</f>
        <v>0</v>
      </c>
      <c r="W893" s="51">
        <f>IF(L893&gt;O893,0.1,0)</f>
        <v>0</v>
      </c>
      <c r="X893" s="51">
        <f>IF(L893&gt;O893,2,0)</f>
        <v>0</v>
      </c>
    </row>
    <row r="894" spans="1:24" x14ac:dyDescent="0.2">
      <c r="A894" s="77">
        <v>8001530</v>
      </c>
      <c r="B894" s="78" t="s">
        <v>4106</v>
      </c>
      <c r="C894" s="79" t="s">
        <v>852</v>
      </c>
      <c r="D894" s="80">
        <v>12661778</v>
      </c>
      <c r="E894" s="81" t="s">
        <v>635</v>
      </c>
      <c r="F894" s="82" t="s">
        <v>52</v>
      </c>
      <c r="G894" s="83">
        <v>42094</v>
      </c>
      <c r="H894" s="83">
        <v>40970</v>
      </c>
      <c r="I894" s="87">
        <v>46814</v>
      </c>
      <c r="J894" s="86"/>
      <c r="K894" s="82">
        <v>1</v>
      </c>
      <c r="L894" s="51">
        <v>0</v>
      </c>
      <c r="M894" s="51">
        <f>L894</f>
        <v>0</v>
      </c>
      <c r="N894" s="51">
        <f>L894</f>
        <v>0</v>
      </c>
      <c r="O894" s="51">
        <v>0</v>
      </c>
      <c r="P894" s="51">
        <f>L894</f>
        <v>0</v>
      </c>
      <c r="Q894" s="51">
        <f>IF(L894&gt;O894,2,0)</f>
        <v>0</v>
      </c>
      <c r="R894" s="51">
        <f>O894*1</f>
        <v>0</v>
      </c>
      <c r="S894" s="51">
        <v>0</v>
      </c>
      <c r="T894" s="51">
        <f>IF(O894=1,4,0)</f>
        <v>0</v>
      </c>
      <c r="U894" s="51">
        <v>1</v>
      </c>
      <c r="V894" s="51">
        <f>O894*4</f>
        <v>0</v>
      </c>
      <c r="W894" s="51">
        <f>IF(L894&gt;O894,0.1,0)</f>
        <v>0</v>
      </c>
      <c r="X894" s="51">
        <f>IF(L894&gt;O894,2,0)</f>
        <v>0</v>
      </c>
    </row>
    <row r="895" spans="1:24" x14ac:dyDescent="0.2">
      <c r="A895" s="77">
        <v>8001801</v>
      </c>
      <c r="B895" s="78" t="s">
        <v>4116</v>
      </c>
      <c r="C895" s="79" t="s">
        <v>861</v>
      </c>
      <c r="D895" s="80">
        <v>12862295</v>
      </c>
      <c r="E895" s="81" t="s">
        <v>839</v>
      </c>
      <c r="F895" s="82" t="s">
        <v>52</v>
      </c>
      <c r="G895" s="83">
        <v>42094</v>
      </c>
      <c r="H895" s="83">
        <v>40909</v>
      </c>
      <c r="I895" s="87">
        <v>46753</v>
      </c>
      <c r="J895" s="86"/>
      <c r="K895" s="82">
        <v>1</v>
      </c>
      <c r="L895" s="51">
        <v>0</v>
      </c>
      <c r="M895" s="51">
        <f>L895</f>
        <v>0</v>
      </c>
      <c r="N895" s="51">
        <f>L895</f>
        <v>0</v>
      </c>
      <c r="O895" s="51">
        <v>0</v>
      </c>
      <c r="P895" s="51">
        <f>L895</f>
        <v>0</v>
      </c>
      <c r="Q895" s="51">
        <f>IF(L895&gt;O895,2,0)</f>
        <v>0</v>
      </c>
      <c r="R895" s="51">
        <f>O895*1</f>
        <v>0</v>
      </c>
      <c r="S895" s="51">
        <v>0</v>
      </c>
      <c r="T895" s="51">
        <f>IF(O895=1,4,0)</f>
        <v>0</v>
      </c>
      <c r="U895" s="51">
        <v>1</v>
      </c>
      <c r="V895" s="51">
        <f>O895*4</f>
        <v>0</v>
      </c>
      <c r="W895" s="51">
        <f>IF(L895&gt;O895,0.1,0)</f>
        <v>0</v>
      </c>
      <c r="X895" s="51">
        <f>IF(L895&gt;O895,2,0)</f>
        <v>0</v>
      </c>
    </row>
    <row r="896" spans="1:24" x14ac:dyDescent="0.2">
      <c r="A896" s="77">
        <v>2021735</v>
      </c>
      <c r="B896" s="78" t="s">
        <v>4108</v>
      </c>
      <c r="C896" s="79" t="s">
        <v>854</v>
      </c>
      <c r="D896" s="80">
        <v>12863218</v>
      </c>
      <c r="E896" s="81" t="s">
        <v>638</v>
      </c>
      <c r="F896" s="82" t="s">
        <v>52</v>
      </c>
      <c r="G896" s="83">
        <v>45554</v>
      </c>
      <c r="H896" s="83">
        <v>40909</v>
      </c>
      <c r="I896" s="87">
        <v>46753</v>
      </c>
      <c r="J896" s="86"/>
      <c r="K896" s="82">
        <v>1</v>
      </c>
      <c r="L896" s="51">
        <v>1</v>
      </c>
      <c r="M896" s="51">
        <f>L896</f>
        <v>1</v>
      </c>
      <c r="N896" s="51">
        <f>L896</f>
        <v>1</v>
      </c>
      <c r="O896" s="51">
        <v>0</v>
      </c>
      <c r="P896" s="51">
        <f>L896</f>
        <v>1</v>
      </c>
      <c r="Q896" s="51">
        <f>IF(L896&gt;O896,2,0)</f>
        <v>2</v>
      </c>
      <c r="R896" s="51">
        <f>O896*1</f>
        <v>0</v>
      </c>
      <c r="S896" s="51">
        <v>2</v>
      </c>
      <c r="T896" s="51">
        <f>IF(O896=1,4,0)</f>
        <v>0</v>
      </c>
      <c r="U896" s="51">
        <v>1</v>
      </c>
      <c r="V896" s="51">
        <f>O896*4</f>
        <v>0</v>
      </c>
      <c r="W896" s="51">
        <f>IF(L896&gt;O896,0.1,0)</f>
        <v>0.1</v>
      </c>
      <c r="X896" s="51">
        <f>IF(L896&gt;O896,2,0)</f>
        <v>2</v>
      </c>
    </row>
    <row r="897" spans="1:24" x14ac:dyDescent="0.2">
      <c r="A897" s="77">
        <v>2026979</v>
      </c>
      <c r="B897" s="78" t="s">
        <v>4109</v>
      </c>
      <c r="C897" s="79" t="s">
        <v>18</v>
      </c>
      <c r="D897" s="80">
        <v>12371154</v>
      </c>
      <c r="E897" s="81" t="s">
        <v>635</v>
      </c>
      <c r="F897" s="82" t="s">
        <v>52</v>
      </c>
      <c r="G897" s="83">
        <v>45944</v>
      </c>
      <c r="H897" s="83">
        <v>41214</v>
      </c>
      <c r="I897" s="87">
        <v>47058</v>
      </c>
      <c r="J897" s="86"/>
      <c r="K897" s="82">
        <v>1</v>
      </c>
      <c r="L897" s="51">
        <v>0</v>
      </c>
      <c r="M897" s="51">
        <f>L897</f>
        <v>0</v>
      </c>
      <c r="N897" s="51">
        <f>L897</f>
        <v>0</v>
      </c>
      <c r="O897" s="51">
        <v>0</v>
      </c>
      <c r="P897" s="51">
        <f>L897</f>
        <v>0</v>
      </c>
      <c r="Q897" s="51">
        <f>IF(L897&gt;O897,2,0)</f>
        <v>0</v>
      </c>
      <c r="R897" s="51">
        <f>O897*1</f>
        <v>0</v>
      </c>
      <c r="S897" s="51">
        <v>0</v>
      </c>
      <c r="T897" s="51">
        <f>IF(O897=1,4,0)</f>
        <v>0</v>
      </c>
      <c r="U897" s="51">
        <v>1</v>
      </c>
      <c r="V897" s="51">
        <f>O897*4</f>
        <v>0</v>
      </c>
      <c r="W897" s="51">
        <f>IF(L897&gt;O897,0.1,0)</f>
        <v>0</v>
      </c>
      <c r="X897" s="51">
        <f>IF(L897&gt;O897,2,0)</f>
        <v>0</v>
      </c>
    </row>
    <row r="898" spans="1:24" x14ac:dyDescent="0.2">
      <c r="A898" s="77">
        <v>8001526</v>
      </c>
      <c r="B898" s="78" t="s">
        <v>4110</v>
      </c>
      <c r="C898" s="79" t="s">
        <v>855</v>
      </c>
      <c r="D898" s="80">
        <v>12660854</v>
      </c>
      <c r="E898" s="81" t="s">
        <v>635</v>
      </c>
      <c r="F898" s="82" t="s">
        <v>52</v>
      </c>
      <c r="G898" s="83">
        <v>42094</v>
      </c>
      <c r="H898" s="83">
        <v>40970</v>
      </c>
      <c r="I898" s="87">
        <v>46814</v>
      </c>
      <c r="J898" s="86"/>
      <c r="K898" s="82">
        <v>1</v>
      </c>
      <c r="L898" s="51">
        <v>0</v>
      </c>
      <c r="M898" s="51">
        <f>L898</f>
        <v>0</v>
      </c>
      <c r="N898" s="51">
        <f>L898</f>
        <v>0</v>
      </c>
      <c r="O898" s="51">
        <v>0</v>
      </c>
      <c r="P898" s="51">
        <f>L898</f>
        <v>0</v>
      </c>
      <c r="Q898" s="51">
        <f>IF(L898&gt;O898,2,0)</f>
        <v>0</v>
      </c>
      <c r="R898" s="51">
        <f>O898*1</f>
        <v>0</v>
      </c>
      <c r="S898" s="51">
        <v>0</v>
      </c>
      <c r="T898" s="51">
        <f>IF(O898=1,4,0)</f>
        <v>0</v>
      </c>
      <c r="U898" s="51">
        <v>1</v>
      </c>
      <c r="V898" s="51">
        <f>O898*4</f>
        <v>0</v>
      </c>
      <c r="W898" s="51">
        <f>IF(L898&gt;O898,0.1,0)</f>
        <v>0</v>
      </c>
      <c r="X898" s="51">
        <f>IF(L898&gt;O898,2,0)</f>
        <v>0</v>
      </c>
    </row>
    <row r="899" spans="1:24" x14ac:dyDescent="0.2">
      <c r="A899" s="77">
        <v>8001525</v>
      </c>
      <c r="B899" s="78" t="s">
        <v>4111</v>
      </c>
      <c r="C899" s="79" t="s">
        <v>856</v>
      </c>
      <c r="D899" s="80">
        <v>11952427</v>
      </c>
      <c r="E899" s="81" t="s">
        <v>635</v>
      </c>
      <c r="F899" s="82" t="s">
        <v>52</v>
      </c>
      <c r="G899" s="83">
        <v>42094</v>
      </c>
      <c r="H899" s="83">
        <v>40909</v>
      </c>
      <c r="I899" s="87">
        <v>46753</v>
      </c>
      <c r="J899" s="86"/>
      <c r="K899" s="82">
        <v>1</v>
      </c>
      <c r="L899" s="51">
        <v>0</v>
      </c>
      <c r="M899" s="51">
        <f>L899</f>
        <v>0</v>
      </c>
      <c r="N899" s="51">
        <f>L899</f>
        <v>0</v>
      </c>
      <c r="O899" s="51">
        <v>0</v>
      </c>
      <c r="P899" s="51">
        <f>L899</f>
        <v>0</v>
      </c>
      <c r="Q899" s="51">
        <f>IF(L899&gt;O899,2,0)</f>
        <v>0</v>
      </c>
      <c r="R899" s="51">
        <f>O899*1</f>
        <v>0</v>
      </c>
      <c r="S899" s="51">
        <v>0</v>
      </c>
      <c r="T899" s="51">
        <f>IF(O899=1,4,0)</f>
        <v>0</v>
      </c>
      <c r="U899" s="51">
        <v>1</v>
      </c>
      <c r="V899" s="51">
        <f>O899*4</f>
        <v>0</v>
      </c>
      <c r="W899" s="51">
        <f>IF(L899&gt;O899,0.1,0)</f>
        <v>0</v>
      </c>
      <c r="X899" s="51">
        <f>IF(L899&gt;O899,2,0)</f>
        <v>0</v>
      </c>
    </row>
    <row r="900" spans="1:24" x14ac:dyDescent="0.2">
      <c r="A900" s="77">
        <v>8001524</v>
      </c>
      <c r="B900" s="78" t="s">
        <v>4112</v>
      </c>
      <c r="C900" s="79" t="s">
        <v>857</v>
      </c>
      <c r="D900" s="80">
        <v>12864869</v>
      </c>
      <c r="E900" s="81" t="s">
        <v>635</v>
      </c>
      <c r="F900" s="82" t="s">
        <v>52</v>
      </c>
      <c r="G900" s="83">
        <v>42094</v>
      </c>
      <c r="H900" s="83">
        <v>40909</v>
      </c>
      <c r="I900" s="87">
        <v>46753</v>
      </c>
      <c r="J900" s="86"/>
      <c r="K900" s="82">
        <v>1</v>
      </c>
      <c r="L900" s="51">
        <v>1</v>
      </c>
      <c r="M900" s="51">
        <f>L900</f>
        <v>1</v>
      </c>
      <c r="N900" s="51">
        <f>L900</f>
        <v>1</v>
      </c>
      <c r="O900" s="51">
        <v>0</v>
      </c>
      <c r="P900" s="51">
        <f>L900</f>
        <v>1</v>
      </c>
      <c r="Q900" s="51">
        <f>IF(L900&gt;O900,2,0)</f>
        <v>2</v>
      </c>
      <c r="R900" s="51">
        <f>O900*1</f>
        <v>0</v>
      </c>
      <c r="S900" s="51">
        <v>2</v>
      </c>
      <c r="T900" s="51">
        <f>IF(O900=1,4,0)</f>
        <v>0</v>
      </c>
      <c r="U900" s="51">
        <v>1</v>
      </c>
      <c r="V900" s="51">
        <f>O900*4</f>
        <v>0</v>
      </c>
      <c r="W900" s="51">
        <f>IF(L900&gt;O900,0.1,0)</f>
        <v>0.1</v>
      </c>
      <c r="X900" s="51">
        <f>IF(L900&gt;O900,2,0)</f>
        <v>2</v>
      </c>
    </row>
    <row r="901" spans="1:24" x14ac:dyDescent="0.2">
      <c r="A901" s="77">
        <v>8001523</v>
      </c>
      <c r="B901" s="78" t="s">
        <v>4113</v>
      </c>
      <c r="C901" s="79" t="s">
        <v>858</v>
      </c>
      <c r="D901" s="80">
        <v>12866759</v>
      </c>
      <c r="E901" s="81" t="s">
        <v>635</v>
      </c>
      <c r="F901" s="82" t="s">
        <v>52</v>
      </c>
      <c r="G901" s="83">
        <v>42094</v>
      </c>
      <c r="H901" s="83">
        <v>40909</v>
      </c>
      <c r="I901" s="87">
        <v>46753</v>
      </c>
      <c r="J901" s="86"/>
      <c r="K901" s="82">
        <v>1</v>
      </c>
      <c r="L901" s="51">
        <v>0</v>
      </c>
      <c r="M901" s="51">
        <f>L901</f>
        <v>0</v>
      </c>
      <c r="N901" s="51">
        <f>L901</f>
        <v>0</v>
      </c>
      <c r="O901" s="51">
        <v>0</v>
      </c>
      <c r="P901" s="51">
        <f>L901</f>
        <v>0</v>
      </c>
      <c r="Q901" s="51">
        <f>IF(L901&gt;O901,2,0)</f>
        <v>0</v>
      </c>
      <c r="R901" s="51">
        <f>O901*1</f>
        <v>0</v>
      </c>
      <c r="S901" s="51">
        <v>0</v>
      </c>
      <c r="T901" s="51">
        <f>IF(O901=1,4,0)</f>
        <v>0</v>
      </c>
      <c r="U901" s="51">
        <v>1</v>
      </c>
      <c r="V901" s="51">
        <f>O901*4</f>
        <v>0</v>
      </c>
      <c r="W901" s="51">
        <f>IF(L901&gt;O901,0.1,0)</f>
        <v>0</v>
      </c>
      <c r="X901" s="51">
        <f>IF(L901&gt;O901,2,0)</f>
        <v>0</v>
      </c>
    </row>
    <row r="902" spans="1:24" x14ac:dyDescent="0.2">
      <c r="A902" s="77">
        <v>2013957</v>
      </c>
      <c r="B902" s="78" t="s">
        <v>4114</v>
      </c>
      <c r="C902" s="79" t="s">
        <v>859</v>
      </c>
      <c r="D902" s="80">
        <v>12864853</v>
      </c>
      <c r="E902" s="81" t="s">
        <v>635</v>
      </c>
      <c r="F902" s="82" t="s">
        <v>52</v>
      </c>
      <c r="G902" s="83">
        <v>42801</v>
      </c>
      <c r="H902" s="83">
        <v>40909</v>
      </c>
      <c r="I902" s="87">
        <v>46753</v>
      </c>
      <c r="J902" s="86"/>
      <c r="K902" s="82">
        <v>1</v>
      </c>
      <c r="L902" s="51">
        <v>0</v>
      </c>
      <c r="M902" s="51">
        <f>L902</f>
        <v>0</v>
      </c>
      <c r="N902" s="51">
        <f>L902</f>
        <v>0</v>
      </c>
      <c r="O902" s="51">
        <v>0</v>
      </c>
      <c r="P902" s="51">
        <f>L902</f>
        <v>0</v>
      </c>
      <c r="Q902" s="51">
        <f>IF(L902&gt;O902,2,0)</f>
        <v>0</v>
      </c>
      <c r="R902" s="51">
        <f>O902*1</f>
        <v>0</v>
      </c>
      <c r="S902" s="51">
        <v>0</v>
      </c>
      <c r="T902" s="51">
        <f>IF(O902=1,4,0)</f>
        <v>0</v>
      </c>
      <c r="U902" s="51">
        <v>1</v>
      </c>
      <c r="V902" s="51">
        <f>O902*4</f>
        <v>0</v>
      </c>
      <c r="W902" s="51">
        <f>IF(L902&gt;O902,0.1,0)</f>
        <v>0</v>
      </c>
      <c r="X902" s="51">
        <f>IF(L902&gt;O902,2,0)</f>
        <v>0</v>
      </c>
    </row>
    <row r="903" spans="1:24" x14ac:dyDescent="0.2">
      <c r="A903" s="77">
        <v>2017080</v>
      </c>
      <c r="B903" s="78" t="s">
        <v>4115</v>
      </c>
      <c r="C903" s="79" t="s">
        <v>860</v>
      </c>
      <c r="D903" s="80">
        <v>12866778</v>
      </c>
      <c r="E903" s="81" t="s">
        <v>635</v>
      </c>
      <c r="F903" s="82" t="s">
        <v>52</v>
      </c>
      <c r="G903" s="83">
        <v>42094</v>
      </c>
      <c r="H903" s="83">
        <v>40909</v>
      </c>
      <c r="I903" s="87">
        <v>46753</v>
      </c>
      <c r="J903" s="86"/>
      <c r="K903" s="82">
        <v>1</v>
      </c>
      <c r="L903" s="51">
        <v>0</v>
      </c>
      <c r="M903" s="51">
        <f>L903</f>
        <v>0</v>
      </c>
      <c r="N903" s="51">
        <f>L903</f>
        <v>0</v>
      </c>
      <c r="O903" s="51">
        <v>0</v>
      </c>
      <c r="P903" s="51">
        <f>L903</f>
        <v>0</v>
      </c>
      <c r="Q903" s="51">
        <f>IF(L903&gt;O903,2,0)</f>
        <v>0</v>
      </c>
      <c r="R903" s="51">
        <f>O903*1</f>
        <v>0</v>
      </c>
      <c r="S903" s="51">
        <v>0</v>
      </c>
      <c r="T903" s="51">
        <f>IF(O903=1,4,0)</f>
        <v>0</v>
      </c>
      <c r="U903" s="51">
        <v>1</v>
      </c>
      <c r="V903" s="51">
        <f>O903*4</f>
        <v>0</v>
      </c>
      <c r="W903" s="51">
        <f>IF(L903&gt;O903,0.1,0)</f>
        <v>0</v>
      </c>
      <c r="X903" s="51">
        <f>IF(L903&gt;O903,2,0)</f>
        <v>0</v>
      </c>
    </row>
    <row r="904" spans="1:24" ht="25.5" x14ac:dyDescent="0.2">
      <c r="A904" s="77">
        <v>400015334</v>
      </c>
      <c r="B904" s="78" t="s">
        <v>4146</v>
      </c>
      <c r="C904" s="79" t="s">
        <v>887</v>
      </c>
      <c r="D904" s="80">
        <v>188108</v>
      </c>
      <c r="E904" s="81" t="s">
        <v>64</v>
      </c>
      <c r="F904" s="82" t="s">
        <v>52</v>
      </c>
      <c r="G904" s="83">
        <v>41973</v>
      </c>
      <c r="H904" s="83">
        <v>40909</v>
      </c>
      <c r="I904" s="87">
        <v>46753</v>
      </c>
      <c r="J904" s="86"/>
      <c r="K904" s="82">
        <v>1</v>
      </c>
      <c r="L904" s="51">
        <v>1</v>
      </c>
      <c r="M904" s="51">
        <f>L904</f>
        <v>1</v>
      </c>
      <c r="N904" s="51">
        <f>L904</f>
        <v>1</v>
      </c>
      <c r="O904" s="51">
        <v>0</v>
      </c>
      <c r="P904" s="51">
        <f>L904</f>
        <v>1</v>
      </c>
      <c r="Q904" s="51">
        <f>IF(L904&gt;O904,2,0)</f>
        <v>2</v>
      </c>
      <c r="R904" s="51">
        <f>O904*1</f>
        <v>0</v>
      </c>
      <c r="S904" s="51">
        <v>2</v>
      </c>
      <c r="T904" s="51">
        <f>IF(O904=1,4,0)</f>
        <v>0</v>
      </c>
      <c r="U904" s="51">
        <v>1</v>
      </c>
      <c r="V904" s="51">
        <f>O904*4</f>
        <v>0</v>
      </c>
      <c r="W904" s="51">
        <f>IF(L904&gt;O904,0.1,0)</f>
        <v>0.1</v>
      </c>
      <c r="X904" s="51">
        <f>IF(L904&gt;O904,2,0)</f>
        <v>2</v>
      </c>
    </row>
    <row r="905" spans="1:24" ht="25.5" x14ac:dyDescent="0.2">
      <c r="A905" s="77">
        <v>2014073</v>
      </c>
      <c r="B905" s="78" t="s">
        <v>4124</v>
      </c>
      <c r="C905" s="79" t="s">
        <v>868</v>
      </c>
      <c r="D905" s="80">
        <v>188082</v>
      </c>
      <c r="E905" s="81" t="s">
        <v>64</v>
      </c>
      <c r="F905" s="82" t="s">
        <v>52</v>
      </c>
      <c r="G905" s="83">
        <v>41973</v>
      </c>
      <c r="H905" s="83">
        <v>40909</v>
      </c>
      <c r="I905" s="87">
        <v>46753</v>
      </c>
      <c r="J905" s="86"/>
      <c r="K905" s="82">
        <v>1</v>
      </c>
      <c r="L905" s="51">
        <v>1</v>
      </c>
      <c r="M905" s="51">
        <f>L905</f>
        <v>1</v>
      </c>
      <c r="N905" s="51">
        <f>L905</f>
        <v>1</v>
      </c>
      <c r="O905" s="51">
        <v>0</v>
      </c>
      <c r="P905" s="51">
        <f>L905</f>
        <v>1</v>
      </c>
      <c r="Q905" s="51">
        <f>IF(L905&gt;O905,2,0)</f>
        <v>2</v>
      </c>
      <c r="R905" s="51">
        <f>O905*1</f>
        <v>0</v>
      </c>
      <c r="S905" s="51">
        <v>2</v>
      </c>
      <c r="T905" s="51">
        <f>IF(O905=1,4,0)</f>
        <v>0</v>
      </c>
      <c r="U905" s="51">
        <v>1</v>
      </c>
      <c r="V905" s="51">
        <f>O905*4</f>
        <v>0</v>
      </c>
      <c r="W905" s="51">
        <f>IF(L905&gt;O905,0.1,0)</f>
        <v>0.1</v>
      </c>
      <c r="X905" s="51">
        <f>IF(L905&gt;O905,2,0)</f>
        <v>2</v>
      </c>
    </row>
    <row r="906" spans="1:24" ht="25.5" x14ac:dyDescent="0.2">
      <c r="A906" s="77">
        <v>2006859</v>
      </c>
      <c r="B906" s="78" t="s">
        <v>4117</v>
      </c>
      <c r="C906" s="79" t="s">
        <v>862</v>
      </c>
      <c r="D906" s="80">
        <v>187981</v>
      </c>
      <c r="E906" s="81" t="s">
        <v>64</v>
      </c>
      <c r="F906" s="82" t="s">
        <v>52</v>
      </c>
      <c r="G906" s="83">
        <v>41973</v>
      </c>
      <c r="H906" s="83">
        <v>40909</v>
      </c>
      <c r="I906" s="87">
        <v>46753</v>
      </c>
      <c r="J906" s="86"/>
      <c r="K906" s="82">
        <v>1</v>
      </c>
      <c r="L906" s="51">
        <v>0</v>
      </c>
      <c r="M906" s="51">
        <f>L906</f>
        <v>0</v>
      </c>
      <c r="N906" s="51">
        <f>L906</f>
        <v>0</v>
      </c>
      <c r="O906" s="51">
        <v>0</v>
      </c>
      <c r="P906" s="51">
        <f>L906</f>
        <v>0</v>
      </c>
      <c r="Q906" s="51">
        <f>IF(L906&gt;O906,2,0)</f>
        <v>0</v>
      </c>
      <c r="R906" s="51">
        <f>O906*1</f>
        <v>0</v>
      </c>
      <c r="S906" s="51">
        <v>0</v>
      </c>
      <c r="T906" s="51">
        <f>IF(O906=1,4,0)</f>
        <v>0</v>
      </c>
      <c r="U906" s="51">
        <v>1</v>
      </c>
      <c r="V906" s="51">
        <f>O906*4</f>
        <v>0</v>
      </c>
      <c r="W906" s="51">
        <f>IF(L906&gt;O906,0.1,0)</f>
        <v>0</v>
      </c>
      <c r="X906" s="51">
        <f>IF(L906&gt;O906,2,0)</f>
        <v>0</v>
      </c>
    </row>
    <row r="907" spans="1:24" ht="25.5" x14ac:dyDescent="0.2">
      <c r="A907" s="77">
        <v>400011108</v>
      </c>
      <c r="B907" s="78" t="s">
        <v>4118</v>
      </c>
      <c r="C907" s="79" t="s">
        <v>863</v>
      </c>
      <c r="D907" s="80">
        <v>188035</v>
      </c>
      <c r="E907" s="81" t="s">
        <v>64</v>
      </c>
      <c r="F907" s="82" t="s">
        <v>52</v>
      </c>
      <c r="G907" s="83">
        <v>41973</v>
      </c>
      <c r="H907" s="83">
        <v>40909</v>
      </c>
      <c r="I907" s="87">
        <v>46753</v>
      </c>
      <c r="J907" s="86"/>
      <c r="K907" s="82">
        <v>1</v>
      </c>
      <c r="L907" s="51">
        <v>0</v>
      </c>
      <c r="M907" s="51">
        <f>L907</f>
        <v>0</v>
      </c>
      <c r="N907" s="51">
        <f>L907</f>
        <v>0</v>
      </c>
      <c r="O907" s="51">
        <v>0</v>
      </c>
      <c r="P907" s="51">
        <f>L907</f>
        <v>0</v>
      </c>
      <c r="Q907" s="51">
        <f>IF(L907&gt;O907,2,0)</f>
        <v>0</v>
      </c>
      <c r="R907" s="51">
        <f>O907*1</f>
        <v>0</v>
      </c>
      <c r="S907" s="51">
        <v>0</v>
      </c>
      <c r="T907" s="51">
        <f>IF(O907=1,4,0)</f>
        <v>0</v>
      </c>
      <c r="U907" s="51">
        <v>1</v>
      </c>
      <c r="V907" s="51">
        <f>O907*4</f>
        <v>0</v>
      </c>
      <c r="W907" s="51">
        <f>IF(L907&gt;O907,0.1,0)</f>
        <v>0</v>
      </c>
      <c r="X907" s="51">
        <f>IF(L907&gt;O907,2,0)</f>
        <v>0</v>
      </c>
    </row>
    <row r="908" spans="1:24" ht="25.5" x14ac:dyDescent="0.2">
      <c r="A908" s="77">
        <v>2006861</v>
      </c>
      <c r="B908" s="78" t="s">
        <v>4119</v>
      </c>
      <c r="C908" s="79" t="s">
        <v>4546</v>
      </c>
      <c r="D908" s="80">
        <v>187986</v>
      </c>
      <c r="E908" s="81" t="s">
        <v>64</v>
      </c>
      <c r="F908" s="82" t="s">
        <v>52</v>
      </c>
      <c r="G908" s="83">
        <v>41973</v>
      </c>
      <c r="H908" s="83">
        <v>40909</v>
      </c>
      <c r="I908" s="87">
        <v>46753</v>
      </c>
      <c r="J908" s="86"/>
      <c r="K908" s="82">
        <v>1</v>
      </c>
      <c r="L908" s="51">
        <v>0</v>
      </c>
      <c r="M908" s="51">
        <f>L908</f>
        <v>0</v>
      </c>
      <c r="N908" s="51">
        <f>L908</f>
        <v>0</v>
      </c>
      <c r="O908" s="51">
        <v>0</v>
      </c>
      <c r="P908" s="51">
        <f>L908</f>
        <v>0</v>
      </c>
      <c r="Q908" s="51">
        <f>IF(L908&gt;O908,2,0)</f>
        <v>0</v>
      </c>
      <c r="R908" s="51">
        <f>O908*1</f>
        <v>0</v>
      </c>
      <c r="S908" s="51">
        <v>0</v>
      </c>
      <c r="T908" s="51">
        <f>IF(O908=1,4,0)</f>
        <v>0</v>
      </c>
      <c r="U908" s="51">
        <v>1</v>
      </c>
      <c r="V908" s="51">
        <f>O908*4</f>
        <v>0</v>
      </c>
      <c r="W908" s="51">
        <f>IF(L908&gt;O908,0.1,0)</f>
        <v>0</v>
      </c>
      <c r="X908" s="51">
        <f>IF(L908&gt;O908,2,0)</f>
        <v>0</v>
      </c>
    </row>
    <row r="909" spans="1:24" ht="25.5" x14ac:dyDescent="0.2">
      <c r="A909" s="77">
        <v>2006863</v>
      </c>
      <c r="B909" s="78" t="s">
        <v>4120</v>
      </c>
      <c r="C909" s="79" t="s">
        <v>864</v>
      </c>
      <c r="D909" s="80">
        <v>187926</v>
      </c>
      <c r="E909" s="81" t="s">
        <v>64</v>
      </c>
      <c r="F909" s="82" t="s">
        <v>52</v>
      </c>
      <c r="G909" s="83">
        <v>41973</v>
      </c>
      <c r="H909" s="83">
        <v>40909</v>
      </c>
      <c r="I909" s="87">
        <v>46753</v>
      </c>
      <c r="J909" s="86"/>
      <c r="K909" s="82">
        <v>1</v>
      </c>
      <c r="L909" s="51">
        <v>0</v>
      </c>
      <c r="M909" s="51">
        <f>L909</f>
        <v>0</v>
      </c>
      <c r="N909" s="51">
        <f>L909</f>
        <v>0</v>
      </c>
      <c r="O909" s="51">
        <v>0</v>
      </c>
      <c r="P909" s="51">
        <f>L909</f>
        <v>0</v>
      </c>
      <c r="Q909" s="51">
        <f>IF(L909&gt;O909,2,0)</f>
        <v>0</v>
      </c>
      <c r="R909" s="51">
        <f>O909*1</f>
        <v>0</v>
      </c>
      <c r="S909" s="51">
        <v>0</v>
      </c>
      <c r="T909" s="51">
        <f>IF(O909=1,4,0)</f>
        <v>0</v>
      </c>
      <c r="U909" s="51">
        <v>1</v>
      </c>
      <c r="V909" s="51">
        <f>O909*4</f>
        <v>0</v>
      </c>
      <c r="W909" s="51">
        <f>IF(L909&gt;O909,0.1,0)</f>
        <v>0</v>
      </c>
      <c r="X909" s="51">
        <f>IF(L909&gt;O909,2,0)</f>
        <v>0</v>
      </c>
    </row>
    <row r="910" spans="1:24" ht="25.5" x14ac:dyDescent="0.2">
      <c r="A910" s="77">
        <v>400011521</v>
      </c>
      <c r="B910" s="78" t="s">
        <v>4121</v>
      </c>
      <c r="C910" s="79" t="s">
        <v>865</v>
      </c>
      <c r="D910" s="80">
        <v>188548</v>
      </c>
      <c r="E910" s="81" t="s">
        <v>64</v>
      </c>
      <c r="F910" s="82" t="s">
        <v>52</v>
      </c>
      <c r="G910" s="83">
        <v>41973</v>
      </c>
      <c r="H910" s="83">
        <v>40909</v>
      </c>
      <c r="I910" s="87">
        <v>46753</v>
      </c>
      <c r="J910" s="86"/>
      <c r="K910" s="82">
        <v>1</v>
      </c>
      <c r="L910" s="51">
        <v>0</v>
      </c>
      <c r="M910" s="51">
        <f>L910</f>
        <v>0</v>
      </c>
      <c r="N910" s="51">
        <f>L910</f>
        <v>0</v>
      </c>
      <c r="O910" s="51">
        <v>0</v>
      </c>
      <c r="P910" s="51">
        <f>L910</f>
        <v>0</v>
      </c>
      <c r="Q910" s="51">
        <f>IF(L910&gt;O910,2,0)</f>
        <v>0</v>
      </c>
      <c r="R910" s="51">
        <f>O910*1</f>
        <v>0</v>
      </c>
      <c r="S910" s="51">
        <v>2</v>
      </c>
      <c r="T910" s="51">
        <f>IF(O910=1,4,0)</f>
        <v>0</v>
      </c>
      <c r="U910" s="51">
        <v>1</v>
      </c>
      <c r="V910" s="51">
        <f>O910*4</f>
        <v>0</v>
      </c>
      <c r="W910" s="51">
        <f>IF(L910&gt;O910,0.1,0)</f>
        <v>0</v>
      </c>
      <c r="X910" s="51">
        <f>IF(L910&gt;O910,2,0)</f>
        <v>0</v>
      </c>
    </row>
    <row r="911" spans="1:24" ht="25.5" x14ac:dyDescent="0.2">
      <c r="A911" s="77">
        <v>2006866</v>
      </c>
      <c r="B911" s="78" t="s">
        <v>4122</v>
      </c>
      <c r="C911" s="79" t="s">
        <v>866</v>
      </c>
      <c r="D911" s="80">
        <v>188405</v>
      </c>
      <c r="E911" s="81" t="s">
        <v>64</v>
      </c>
      <c r="F911" s="82" t="s">
        <v>52</v>
      </c>
      <c r="G911" s="83">
        <v>41973</v>
      </c>
      <c r="H911" s="83">
        <v>40909</v>
      </c>
      <c r="I911" s="87">
        <v>46753</v>
      </c>
      <c r="J911" s="86"/>
      <c r="K911" s="82">
        <v>1</v>
      </c>
      <c r="L911" s="51">
        <v>0</v>
      </c>
      <c r="M911" s="51">
        <f>L911</f>
        <v>0</v>
      </c>
      <c r="N911" s="51">
        <f>L911</f>
        <v>0</v>
      </c>
      <c r="O911" s="51">
        <v>0</v>
      </c>
      <c r="P911" s="51">
        <f>L911</f>
        <v>0</v>
      </c>
      <c r="Q911" s="51">
        <f>IF(L911&gt;O911,2,0)</f>
        <v>0</v>
      </c>
      <c r="R911" s="51">
        <f>O911*1</f>
        <v>0</v>
      </c>
      <c r="S911" s="51">
        <v>0</v>
      </c>
      <c r="T911" s="51">
        <f>IF(O911=1,4,0)</f>
        <v>0</v>
      </c>
      <c r="U911" s="51">
        <v>1</v>
      </c>
      <c r="V911" s="51">
        <f>O911*4</f>
        <v>0</v>
      </c>
      <c r="W911" s="51">
        <f>IF(L911&gt;O911,0.1,0)</f>
        <v>0</v>
      </c>
      <c r="X911" s="51">
        <f>IF(L911&gt;O911,2,0)</f>
        <v>0</v>
      </c>
    </row>
    <row r="912" spans="1:24" ht="25.5" x14ac:dyDescent="0.2">
      <c r="A912" s="77">
        <v>2006868</v>
      </c>
      <c r="B912" s="78" t="s">
        <v>4123</v>
      </c>
      <c r="C912" s="79" t="s">
        <v>867</v>
      </c>
      <c r="D912" s="80">
        <v>188376</v>
      </c>
      <c r="E912" s="81" t="s">
        <v>64</v>
      </c>
      <c r="F912" s="82" t="s">
        <v>52</v>
      </c>
      <c r="G912" s="83">
        <v>41973</v>
      </c>
      <c r="H912" s="83">
        <v>40909</v>
      </c>
      <c r="I912" s="87">
        <v>46753</v>
      </c>
      <c r="J912" s="86"/>
      <c r="K912" s="82">
        <v>1</v>
      </c>
      <c r="L912" s="51">
        <v>0</v>
      </c>
      <c r="M912" s="51">
        <f>L912</f>
        <v>0</v>
      </c>
      <c r="N912" s="51">
        <f>L912</f>
        <v>0</v>
      </c>
      <c r="O912" s="51">
        <v>0</v>
      </c>
      <c r="P912" s="51">
        <f>L912</f>
        <v>0</v>
      </c>
      <c r="Q912" s="51">
        <f>IF(L912&gt;O912,2,0)</f>
        <v>0</v>
      </c>
      <c r="R912" s="51">
        <f>O912*1</f>
        <v>0</v>
      </c>
      <c r="S912" s="51">
        <v>0</v>
      </c>
      <c r="T912" s="51">
        <f>IF(O912=1,4,0)</f>
        <v>0</v>
      </c>
      <c r="U912" s="51">
        <v>1</v>
      </c>
      <c r="V912" s="51">
        <f>O912*4</f>
        <v>0</v>
      </c>
      <c r="W912" s="51">
        <f>IF(L912&gt;O912,0.1,0)</f>
        <v>0</v>
      </c>
      <c r="X912" s="51">
        <f>IF(L912&gt;O912,2,0)</f>
        <v>0</v>
      </c>
    </row>
    <row r="913" spans="1:24" ht="25.5" x14ac:dyDescent="0.2">
      <c r="A913" s="77">
        <v>2006760</v>
      </c>
      <c r="B913" s="78" t="s">
        <v>4134</v>
      </c>
      <c r="C913" s="79" t="s">
        <v>876</v>
      </c>
      <c r="D913" s="80">
        <v>188061</v>
      </c>
      <c r="E913" s="81" t="s">
        <v>64</v>
      </c>
      <c r="F913" s="82" t="s">
        <v>52</v>
      </c>
      <c r="G913" s="83">
        <v>41973</v>
      </c>
      <c r="H913" s="83">
        <v>40909</v>
      </c>
      <c r="I913" s="87">
        <v>46753</v>
      </c>
      <c r="J913" s="86"/>
      <c r="K913" s="82">
        <v>1</v>
      </c>
      <c r="L913" s="51">
        <v>0</v>
      </c>
      <c r="M913" s="51">
        <f>L913</f>
        <v>0</v>
      </c>
      <c r="N913" s="51">
        <f>L913</f>
        <v>0</v>
      </c>
      <c r="O913" s="51">
        <v>0</v>
      </c>
      <c r="P913" s="51">
        <f>L913</f>
        <v>0</v>
      </c>
      <c r="Q913" s="51">
        <f>IF(L913&gt;O913,2,0)</f>
        <v>0</v>
      </c>
      <c r="R913" s="51">
        <f>O913*1</f>
        <v>0</v>
      </c>
      <c r="S913" s="51">
        <v>0</v>
      </c>
      <c r="T913" s="51">
        <f>IF(O913=1,4,0)</f>
        <v>0</v>
      </c>
      <c r="U913" s="51">
        <v>1</v>
      </c>
      <c r="V913" s="51">
        <f>O913*4</f>
        <v>0</v>
      </c>
      <c r="W913" s="51">
        <f>IF(L913&gt;O913,0.1,0)</f>
        <v>0</v>
      </c>
      <c r="X913" s="51">
        <f>IF(L913&gt;O913,2,0)</f>
        <v>0</v>
      </c>
    </row>
    <row r="914" spans="1:24" ht="25.5" x14ac:dyDescent="0.2">
      <c r="A914" s="77">
        <v>2006869</v>
      </c>
      <c r="B914" s="78" t="s">
        <v>4125</v>
      </c>
      <c r="C914" s="79" t="s">
        <v>869</v>
      </c>
      <c r="D914" s="80">
        <v>188553</v>
      </c>
      <c r="E914" s="81" t="s">
        <v>64</v>
      </c>
      <c r="F914" s="82" t="s">
        <v>52</v>
      </c>
      <c r="G914" s="83">
        <v>41973</v>
      </c>
      <c r="H914" s="83">
        <v>40909</v>
      </c>
      <c r="I914" s="87">
        <v>46753</v>
      </c>
      <c r="J914" s="86"/>
      <c r="K914" s="82">
        <v>1</v>
      </c>
      <c r="L914" s="51">
        <v>0</v>
      </c>
      <c r="M914" s="51">
        <f>L914</f>
        <v>0</v>
      </c>
      <c r="N914" s="51">
        <f>L914</f>
        <v>0</v>
      </c>
      <c r="O914" s="51">
        <v>0</v>
      </c>
      <c r="P914" s="51">
        <f>L914</f>
        <v>0</v>
      </c>
      <c r="Q914" s="51">
        <f>IF(L914&gt;O914,2,0)</f>
        <v>0</v>
      </c>
      <c r="R914" s="51">
        <f>O914*1</f>
        <v>0</v>
      </c>
      <c r="S914" s="51">
        <v>0</v>
      </c>
      <c r="T914" s="51">
        <f>IF(O914=1,4,0)</f>
        <v>0</v>
      </c>
      <c r="U914" s="51">
        <v>1</v>
      </c>
      <c r="V914" s="51">
        <f>O914*4</f>
        <v>0</v>
      </c>
      <c r="W914" s="51">
        <f>IF(L914&gt;O914,0.1,0)</f>
        <v>0</v>
      </c>
      <c r="X914" s="51">
        <f>IF(L914&gt;O914,2,0)</f>
        <v>0</v>
      </c>
    </row>
    <row r="915" spans="1:24" ht="25.5" x14ac:dyDescent="0.2">
      <c r="A915" s="77">
        <v>2026861</v>
      </c>
      <c r="B915" s="78" t="s">
        <v>4126</v>
      </c>
      <c r="C915" s="79" t="s">
        <v>4547</v>
      </c>
      <c r="D915" s="80">
        <v>188014</v>
      </c>
      <c r="E915" s="81" t="s">
        <v>64</v>
      </c>
      <c r="F915" s="82" t="s">
        <v>52</v>
      </c>
      <c r="G915" s="83">
        <v>45905</v>
      </c>
      <c r="H915" s="83">
        <v>40909</v>
      </c>
      <c r="I915" s="87">
        <v>46753</v>
      </c>
      <c r="J915" s="86"/>
      <c r="K915" s="82">
        <v>1</v>
      </c>
      <c r="L915" s="51">
        <v>0</v>
      </c>
      <c r="M915" s="51">
        <f>L915</f>
        <v>0</v>
      </c>
      <c r="N915" s="51">
        <f>L915</f>
        <v>0</v>
      </c>
      <c r="O915" s="51">
        <v>0</v>
      </c>
      <c r="P915" s="51">
        <f>L915</f>
        <v>0</v>
      </c>
      <c r="Q915" s="51">
        <f>IF(L915&gt;O915,2,0)</f>
        <v>0</v>
      </c>
      <c r="R915" s="51">
        <f>O915*1</f>
        <v>0</v>
      </c>
      <c r="S915" s="51">
        <v>0</v>
      </c>
      <c r="T915" s="51">
        <f>IF(O915=1,4,0)</f>
        <v>0</v>
      </c>
      <c r="U915" s="51">
        <v>1</v>
      </c>
      <c r="V915" s="51">
        <f>O915*4</f>
        <v>0</v>
      </c>
      <c r="W915" s="51">
        <f>IF(L915&gt;O915,0.1,0)</f>
        <v>0</v>
      </c>
      <c r="X915" s="51">
        <f>IF(L915&gt;O915,2,0)</f>
        <v>0</v>
      </c>
    </row>
    <row r="916" spans="1:24" ht="25.5" x14ac:dyDescent="0.2">
      <c r="A916" s="77">
        <v>2013343</v>
      </c>
      <c r="B916" s="78" t="s">
        <v>4127</v>
      </c>
      <c r="C916" s="79" t="s">
        <v>870</v>
      </c>
      <c r="D916" s="80">
        <v>188429</v>
      </c>
      <c r="E916" s="81" t="s">
        <v>64</v>
      </c>
      <c r="F916" s="82" t="s">
        <v>52</v>
      </c>
      <c r="G916" s="83">
        <v>41973</v>
      </c>
      <c r="H916" s="83">
        <v>40909</v>
      </c>
      <c r="I916" s="87">
        <v>46753</v>
      </c>
      <c r="J916" s="86"/>
      <c r="K916" s="82">
        <v>1</v>
      </c>
      <c r="L916" s="51">
        <v>0</v>
      </c>
      <c r="M916" s="51">
        <f>L916</f>
        <v>0</v>
      </c>
      <c r="N916" s="51">
        <f>L916</f>
        <v>0</v>
      </c>
      <c r="O916" s="51">
        <v>0</v>
      </c>
      <c r="P916" s="51">
        <f>L916</f>
        <v>0</v>
      </c>
      <c r="Q916" s="51">
        <f>IF(L916&gt;O916,2,0)</f>
        <v>0</v>
      </c>
      <c r="R916" s="51">
        <f>O916*1</f>
        <v>0</v>
      </c>
      <c r="S916" s="51">
        <v>0</v>
      </c>
      <c r="T916" s="51">
        <f>IF(O916=1,4,0)</f>
        <v>0</v>
      </c>
      <c r="U916" s="51">
        <v>1</v>
      </c>
      <c r="V916" s="51">
        <f>O916*4</f>
        <v>0</v>
      </c>
      <c r="W916" s="51">
        <f>IF(L916&gt;O916,0.1,0)</f>
        <v>0</v>
      </c>
      <c r="X916" s="51">
        <f>IF(L916&gt;O916,2,0)</f>
        <v>0</v>
      </c>
    </row>
    <row r="917" spans="1:24" ht="25.5" x14ac:dyDescent="0.2">
      <c r="A917" s="77">
        <v>2024149</v>
      </c>
      <c r="B917" s="78" t="s">
        <v>4128</v>
      </c>
      <c r="C917" s="79" t="s">
        <v>4548</v>
      </c>
      <c r="D917" s="80">
        <v>187999</v>
      </c>
      <c r="E917" s="81" t="s">
        <v>64</v>
      </c>
      <c r="F917" s="82" t="s">
        <v>52</v>
      </c>
      <c r="G917" s="83">
        <v>45742</v>
      </c>
      <c r="H917" s="83">
        <v>40909</v>
      </c>
      <c r="I917" s="87">
        <v>46753</v>
      </c>
      <c r="J917" s="86"/>
      <c r="K917" s="82">
        <v>1</v>
      </c>
      <c r="L917" s="51">
        <v>1</v>
      </c>
      <c r="M917" s="51">
        <f>L917</f>
        <v>1</v>
      </c>
      <c r="N917" s="51">
        <f>L917</f>
        <v>1</v>
      </c>
      <c r="O917" s="51">
        <v>0</v>
      </c>
      <c r="P917" s="51">
        <f>L917</f>
        <v>1</v>
      </c>
      <c r="Q917" s="51">
        <f>IF(L917&gt;O917,2,0)</f>
        <v>2</v>
      </c>
      <c r="R917" s="51">
        <f>O917*1</f>
        <v>0</v>
      </c>
      <c r="S917" s="51">
        <v>2</v>
      </c>
      <c r="T917" s="51">
        <f>IF(O917=1,4,0)</f>
        <v>0</v>
      </c>
      <c r="U917" s="51">
        <v>1</v>
      </c>
      <c r="V917" s="51">
        <f>O917*4</f>
        <v>0</v>
      </c>
      <c r="W917" s="51">
        <f>IF(L917&gt;O917,0.1,0)</f>
        <v>0.1</v>
      </c>
      <c r="X917" s="51">
        <f>IF(L917&gt;O917,2,0)</f>
        <v>2</v>
      </c>
    </row>
    <row r="918" spans="1:24" ht="25.5" x14ac:dyDescent="0.2">
      <c r="A918" s="77">
        <v>2006873</v>
      </c>
      <c r="B918" s="78" t="s">
        <v>4129</v>
      </c>
      <c r="C918" s="79" t="s">
        <v>871</v>
      </c>
      <c r="D918" s="80">
        <v>188362</v>
      </c>
      <c r="E918" s="81" t="s">
        <v>64</v>
      </c>
      <c r="F918" s="82" t="s">
        <v>52</v>
      </c>
      <c r="G918" s="83">
        <v>41973</v>
      </c>
      <c r="H918" s="83">
        <v>40909</v>
      </c>
      <c r="I918" s="87">
        <v>46753</v>
      </c>
      <c r="J918" s="86"/>
      <c r="K918" s="82">
        <v>1</v>
      </c>
      <c r="L918" s="51">
        <v>0</v>
      </c>
      <c r="M918" s="51">
        <f>L918</f>
        <v>0</v>
      </c>
      <c r="N918" s="51">
        <f>L918</f>
        <v>0</v>
      </c>
      <c r="O918" s="51">
        <v>0</v>
      </c>
      <c r="P918" s="51">
        <f>L918</f>
        <v>0</v>
      </c>
      <c r="Q918" s="51">
        <f>IF(L918&gt;O918,2,0)</f>
        <v>0</v>
      </c>
      <c r="R918" s="51">
        <f>O918*1</f>
        <v>0</v>
      </c>
      <c r="S918" s="51">
        <v>0</v>
      </c>
      <c r="T918" s="51">
        <f>IF(O918=1,4,0)</f>
        <v>0</v>
      </c>
      <c r="U918" s="51">
        <v>1</v>
      </c>
      <c r="V918" s="51">
        <f>O918*4</f>
        <v>0</v>
      </c>
      <c r="W918" s="51">
        <f>IF(L918&gt;O918,0.1,0)</f>
        <v>0</v>
      </c>
      <c r="X918" s="51">
        <f>IF(L918&gt;O918,2,0)</f>
        <v>0</v>
      </c>
    </row>
    <row r="919" spans="1:24" ht="25.5" x14ac:dyDescent="0.2">
      <c r="A919" s="77">
        <v>400015646</v>
      </c>
      <c r="B919" s="78" t="s">
        <v>4130</v>
      </c>
      <c r="C919" s="79" t="s">
        <v>872</v>
      </c>
      <c r="D919" s="80">
        <v>188146</v>
      </c>
      <c r="E919" s="81" t="s">
        <v>64</v>
      </c>
      <c r="F919" s="82" t="s">
        <v>52</v>
      </c>
      <c r="G919" s="83">
        <v>41973</v>
      </c>
      <c r="H919" s="83">
        <v>40909</v>
      </c>
      <c r="I919" s="87">
        <v>46753</v>
      </c>
      <c r="J919" s="86"/>
      <c r="K919" s="82">
        <v>1</v>
      </c>
      <c r="L919" s="51">
        <v>0</v>
      </c>
      <c r="M919" s="51">
        <f>L919</f>
        <v>0</v>
      </c>
      <c r="N919" s="51">
        <f>L919</f>
        <v>0</v>
      </c>
      <c r="O919" s="51">
        <v>0</v>
      </c>
      <c r="P919" s="51">
        <f>L919</f>
        <v>0</v>
      </c>
      <c r="Q919" s="51">
        <f>IF(L919&gt;O919,2,0)</f>
        <v>0</v>
      </c>
      <c r="R919" s="51">
        <f>O919*1</f>
        <v>0</v>
      </c>
      <c r="S919" s="51">
        <v>0</v>
      </c>
      <c r="T919" s="51">
        <f>IF(O919=1,4,0)</f>
        <v>0</v>
      </c>
      <c r="U919" s="51">
        <v>1</v>
      </c>
      <c r="V919" s="51">
        <f>O919*4</f>
        <v>0</v>
      </c>
      <c r="W919" s="51">
        <f>IF(L919&gt;O919,0.1,0)</f>
        <v>0</v>
      </c>
      <c r="X919" s="51">
        <f>IF(L919&gt;O919,2,0)</f>
        <v>0</v>
      </c>
    </row>
    <row r="920" spans="1:24" ht="25.5" x14ac:dyDescent="0.2">
      <c r="A920" s="77">
        <v>2006875</v>
      </c>
      <c r="B920" s="78" t="s">
        <v>4131</v>
      </c>
      <c r="C920" s="79" t="s">
        <v>873</v>
      </c>
      <c r="D920" s="80">
        <v>188359</v>
      </c>
      <c r="E920" s="81" t="s">
        <v>64</v>
      </c>
      <c r="F920" s="82" t="s">
        <v>52</v>
      </c>
      <c r="G920" s="83">
        <v>41973</v>
      </c>
      <c r="H920" s="83">
        <v>40970</v>
      </c>
      <c r="I920" s="87">
        <v>46814</v>
      </c>
      <c r="J920" s="86"/>
      <c r="K920" s="82">
        <v>1</v>
      </c>
      <c r="L920" s="51">
        <v>0</v>
      </c>
      <c r="M920" s="51">
        <f>L920</f>
        <v>0</v>
      </c>
      <c r="N920" s="51">
        <f>L920</f>
        <v>0</v>
      </c>
      <c r="O920" s="51">
        <v>0</v>
      </c>
      <c r="P920" s="51">
        <f>L920</f>
        <v>0</v>
      </c>
      <c r="Q920" s="51">
        <f>IF(L920&gt;O920,2,0)</f>
        <v>0</v>
      </c>
      <c r="R920" s="51">
        <f>O920*1</f>
        <v>0</v>
      </c>
      <c r="S920" s="51">
        <v>0</v>
      </c>
      <c r="T920" s="51">
        <f>IF(O920=1,4,0)</f>
        <v>0</v>
      </c>
      <c r="U920" s="51">
        <v>1</v>
      </c>
      <c r="V920" s="51">
        <f>O920*4</f>
        <v>0</v>
      </c>
      <c r="W920" s="51">
        <f>IF(L920&gt;O920,0.1,0)</f>
        <v>0</v>
      </c>
      <c r="X920" s="51">
        <f>IF(L920&gt;O920,2,0)</f>
        <v>0</v>
      </c>
    </row>
    <row r="921" spans="1:24" ht="25.5" x14ac:dyDescent="0.2">
      <c r="A921" s="77">
        <v>2014407</v>
      </c>
      <c r="B921" s="78" t="s">
        <v>4132</v>
      </c>
      <c r="C921" s="79" t="s">
        <v>874</v>
      </c>
      <c r="D921" s="80">
        <v>188465</v>
      </c>
      <c r="E921" s="81" t="s">
        <v>64</v>
      </c>
      <c r="F921" s="82" t="s">
        <v>52</v>
      </c>
      <c r="G921" s="83">
        <v>41973</v>
      </c>
      <c r="H921" s="83">
        <v>40909</v>
      </c>
      <c r="I921" s="87">
        <v>46753</v>
      </c>
      <c r="J921" s="86"/>
      <c r="K921" s="82">
        <v>1</v>
      </c>
      <c r="L921" s="51">
        <v>0</v>
      </c>
      <c r="M921" s="51">
        <f>L921</f>
        <v>0</v>
      </c>
      <c r="N921" s="51">
        <f>L921</f>
        <v>0</v>
      </c>
      <c r="O921" s="51">
        <v>0</v>
      </c>
      <c r="P921" s="51">
        <f>L921</f>
        <v>0</v>
      </c>
      <c r="Q921" s="51">
        <f>IF(L921&gt;O921,2,0)</f>
        <v>0</v>
      </c>
      <c r="R921" s="51">
        <f>O921*1</f>
        <v>0</v>
      </c>
      <c r="S921" s="51">
        <v>0</v>
      </c>
      <c r="T921" s="51">
        <f>IF(O921=1,4,0)</f>
        <v>0</v>
      </c>
      <c r="U921" s="51">
        <v>1</v>
      </c>
      <c r="V921" s="51">
        <f>O921*4</f>
        <v>0</v>
      </c>
      <c r="W921" s="51">
        <f>IF(L921&gt;O921,0.1,0)</f>
        <v>0</v>
      </c>
      <c r="X921" s="51">
        <f>IF(L921&gt;O921,2,0)</f>
        <v>0</v>
      </c>
    </row>
    <row r="922" spans="1:24" ht="25.5" x14ac:dyDescent="0.2">
      <c r="A922" s="77">
        <v>2006878</v>
      </c>
      <c r="B922" s="78" t="s">
        <v>4133</v>
      </c>
      <c r="C922" s="79" t="s">
        <v>875</v>
      </c>
      <c r="D922" s="80">
        <v>188461</v>
      </c>
      <c r="E922" s="81" t="s">
        <v>64</v>
      </c>
      <c r="F922" s="82" t="s">
        <v>52</v>
      </c>
      <c r="G922" s="83">
        <v>41973</v>
      </c>
      <c r="H922" s="83">
        <v>40909</v>
      </c>
      <c r="I922" s="87">
        <v>46753</v>
      </c>
      <c r="J922" s="86"/>
      <c r="K922" s="82">
        <v>1</v>
      </c>
      <c r="L922" s="51">
        <v>0</v>
      </c>
      <c r="M922" s="51">
        <f>L922</f>
        <v>0</v>
      </c>
      <c r="N922" s="51">
        <f>L922</f>
        <v>0</v>
      </c>
      <c r="O922" s="51">
        <v>0</v>
      </c>
      <c r="P922" s="51">
        <f>L922</f>
        <v>0</v>
      </c>
      <c r="Q922" s="51">
        <f>IF(L922&gt;O922,2,0)</f>
        <v>0</v>
      </c>
      <c r="R922" s="51">
        <f>O922*1</f>
        <v>0</v>
      </c>
      <c r="S922" s="51">
        <v>2</v>
      </c>
      <c r="T922" s="51">
        <f>IF(O922=1,4,0)</f>
        <v>0</v>
      </c>
      <c r="U922" s="51">
        <v>1</v>
      </c>
      <c r="V922" s="51">
        <f>O922*4</f>
        <v>0</v>
      </c>
      <c r="W922" s="51">
        <f>IF(L922&gt;O922,0.1,0)</f>
        <v>0</v>
      </c>
      <c r="X922" s="51">
        <f>IF(L922&gt;O922,2,0)</f>
        <v>0</v>
      </c>
    </row>
    <row r="923" spans="1:24" ht="25.5" x14ac:dyDescent="0.2">
      <c r="A923" s="77">
        <v>2006771</v>
      </c>
      <c r="B923" s="78" t="s">
        <v>4138</v>
      </c>
      <c r="C923" s="79" t="s">
        <v>879</v>
      </c>
      <c r="D923" s="80">
        <v>188162</v>
      </c>
      <c r="E923" s="81" t="s">
        <v>64</v>
      </c>
      <c r="F923" s="82" t="s">
        <v>52</v>
      </c>
      <c r="G923" s="83">
        <v>41973</v>
      </c>
      <c r="H923" s="83">
        <v>40909</v>
      </c>
      <c r="I923" s="87">
        <v>46753</v>
      </c>
      <c r="J923" s="86"/>
      <c r="K923" s="82">
        <v>1</v>
      </c>
      <c r="L923" s="51">
        <v>0</v>
      </c>
      <c r="M923" s="51">
        <f>L923</f>
        <v>0</v>
      </c>
      <c r="N923" s="51">
        <f>L923</f>
        <v>0</v>
      </c>
      <c r="O923" s="51">
        <v>0</v>
      </c>
      <c r="P923" s="51">
        <f>L923</f>
        <v>0</v>
      </c>
      <c r="Q923" s="51">
        <f>IF(L923&gt;O923,2,0)</f>
        <v>0</v>
      </c>
      <c r="R923" s="51">
        <f>O923*1</f>
        <v>0</v>
      </c>
      <c r="S923" s="51">
        <v>0</v>
      </c>
      <c r="T923" s="51">
        <f>IF(O923=1,4,0)</f>
        <v>0</v>
      </c>
      <c r="U923" s="51">
        <v>1</v>
      </c>
      <c r="V923" s="51">
        <f>O923*4</f>
        <v>0</v>
      </c>
      <c r="W923" s="51">
        <f>IF(L923&gt;O923,0.1,0)</f>
        <v>0</v>
      </c>
      <c r="X923" s="51">
        <f>IF(L923&gt;O923,2,0)</f>
        <v>0</v>
      </c>
    </row>
    <row r="924" spans="1:24" ht="25.5" x14ac:dyDescent="0.2">
      <c r="A924" s="77">
        <v>2025934</v>
      </c>
      <c r="B924" s="78" t="s">
        <v>4135</v>
      </c>
      <c r="C924" s="79" t="s">
        <v>4549</v>
      </c>
      <c r="D924" s="80">
        <v>188384</v>
      </c>
      <c r="E924" s="81" t="s">
        <v>64</v>
      </c>
      <c r="F924" s="82" t="s">
        <v>52</v>
      </c>
      <c r="G924" s="83">
        <v>45768</v>
      </c>
      <c r="H924" s="83">
        <v>40909</v>
      </c>
      <c r="I924" s="87">
        <v>46753</v>
      </c>
      <c r="J924" s="86"/>
      <c r="K924" s="82">
        <v>1</v>
      </c>
      <c r="L924" s="51">
        <v>0</v>
      </c>
      <c r="M924" s="51">
        <f>L924</f>
        <v>0</v>
      </c>
      <c r="N924" s="51">
        <f>L924</f>
        <v>0</v>
      </c>
      <c r="O924" s="51">
        <v>0</v>
      </c>
      <c r="P924" s="51">
        <f>L924</f>
        <v>0</v>
      </c>
      <c r="Q924" s="51">
        <f>IF(L924&gt;O924,2,0)</f>
        <v>0</v>
      </c>
      <c r="R924" s="51">
        <f>O924*1</f>
        <v>0</v>
      </c>
      <c r="S924" s="51">
        <v>0</v>
      </c>
      <c r="T924" s="51">
        <f>IF(O924=1,4,0)</f>
        <v>0</v>
      </c>
      <c r="U924" s="51">
        <v>1</v>
      </c>
      <c r="V924" s="51">
        <f>O924*4</f>
        <v>0</v>
      </c>
      <c r="W924" s="51">
        <f>IF(L924&gt;O924,0.1,0)</f>
        <v>0</v>
      </c>
      <c r="X924" s="51">
        <f>IF(L924&gt;O924,2,0)</f>
        <v>0</v>
      </c>
    </row>
    <row r="925" spans="1:24" ht="25.5" x14ac:dyDescent="0.2">
      <c r="A925" s="77">
        <v>2006881</v>
      </c>
      <c r="B925" s="78" t="s">
        <v>4136</v>
      </c>
      <c r="C925" s="79" t="s">
        <v>877</v>
      </c>
      <c r="D925" s="80">
        <v>188348</v>
      </c>
      <c r="E925" s="81" t="s">
        <v>64</v>
      </c>
      <c r="F925" s="82" t="s">
        <v>52</v>
      </c>
      <c r="G925" s="83">
        <v>41973</v>
      </c>
      <c r="H925" s="83">
        <v>40909</v>
      </c>
      <c r="I925" s="87">
        <v>46753</v>
      </c>
      <c r="J925" s="86"/>
      <c r="K925" s="82">
        <v>1</v>
      </c>
      <c r="L925" s="51">
        <v>0</v>
      </c>
      <c r="M925" s="51">
        <f>L925</f>
        <v>0</v>
      </c>
      <c r="N925" s="51">
        <f>L925</f>
        <v>0</v>
      </c>
      <c r="O925" s="51">
        <v>0</v>
      </c>
      <c r="P925" s="51">
        <f>L925</f>
        <v>0</v>
      </c>
      <c r="Q925" s="51">
        <f>IF(L925&gt;O925,2,0)</f>
        <v>0</v>
      </c>
      <c r="R925" s="51">
        <f>O925*1</f>
        <v>0</v>
      </c>
      <c r="S925" s="51">
        <v>0</v>
      </c>
      <c r="T925" s="51">
        <f>IF(O925=1,4,0)</f>
        <v>0</v>
      </c>
      <c r="U925" s="51">
        <v>1</v>
      </c>
      <c r="V925" s="51">
        <f>O925*4</f>
        <v>0</v>
      </c>
      <c r="W925" s="51">
        <f>IF(L925&gt;O925,0.1,0)</f>
        <v>0</v>
      </c>
      <c r="X925" s="51">
        <f>IF(L925&gt;O925,2,0)</f>
        <v>0</v>
      </c>
    </row>
    <row r="926" spans="1:24" ht="25.5" x14ac:dyDescent="0.2">
      <c r="A926" s="77">
        <v>400016757</v>
      </c>
      <c r="B926" s="78" t="s">
        <v>4137</v>
      </c>
      <c r="C926" s="79" t="s">
        <v>878</v>
      </c>
      <c r="D926" s="80">
        <v>188007</v>
      </c>
      <c r="E926" s="81" t="s">
        <v>64</v>
      </c>
      <c r="F926" s="82" t="s">
        <v>52</v>
      </c>
      <c r="G926" s="83">
        <v>41973</v>
      </c>
      <c r="H926" s="83">
        <v>40909</v>
      </c>
      <c r="I926" s="87">
        <v>46753</v>
      </c>
      <c r="J926" s="86"/>
      <c r="K926" s="82">
        <v>1</v>
      </c>
      <c r="L926" s="51">
        <v>0</v>
      </c>
      <c r="M926" s="51">
        <f>L926</f>
        <v>0</v>
      </c>
      <c r="N926" s="51">
        <f>L926</f>
        <v>0</v>
      </c>
      <c r="O926" s="51">
        <v>0</v>
      </c>
      <c r="P926" s="51">
        <f>L926</f>
        <v>0</v>
      </c>
      <c r="Q926" s="51">
        <f>IF(L926&gt;O926,2,0)</f>
        <v>0</v>
      </c>
      <c r="R926" s="51">
        <f>O926*1</f>
        <v>0</v>
      </c>
      <c r="S926" s="51">
        <v>0</v>
      </c>
      <c r="T926" s="51">
        <f>IF(O926=1,4,0)</f>
        <v>0</v>
      </c>
      <c r="U926" s="51">
        <v>1</v>
      </c>
      <c r="V926" s="51">
        <f>O926*4</f>
        <v>0</v>
      </c>
      <c r="W926" s="51">
        <f>IF(L926&gt;O926,0.1,0)</f>
        <v>0</v>
      </c>
      <c r="X926" s="51">
        <f>IF(L926&gt;O926,2,0)</f>
        <v>0</v>
      </c>
    </row>
    <row r="927" spans="1:24" ht="25.5" x14ac:dyDescent="0.2">
      <c r="A927" s="77">
        <v>2006772</v>
      </c>
      <c r="B927" s="78" t="s">
        <v>4139</v>
      </c>
      <c r="C927" s="79" t="s">
        <v>880</v>
      </c>
      <c r="D927" s="80">
        <v>188509</v>
      </c>
      <c r="E927" s="81" t="s">
        <v>64</v>
      </c>
      <c r="F927" s="82" t="s">
        <v>52</v>
      </c>
      <c r="G927" s="83">
        <v>41973</v>
      </c>
      <c r="H927" s="83">
        <v>40909</v>
      </c>
      <c r="I927" s="87">
        <v>46753</v>
      </c>
      <c r="J927" s="86"/>
      <c r="K927" s="82">
        <v>1</v>
      </c>
      <c r="L927" s="51">
        <v>0</v>
      </c>
      <c r="M927" s="51">
        <f>L927</f>
        <v>0</v>
      </c>
      <c r="N927" s="51">
        <f>L927</f>
        <v>0</v>
      </c>
      <c r="O927" s="51">
        <v>0</v>
      </c>
      <c r="P927" s="51">
        <f>L927</f>
        <v>0</v>
      </c>
      <c r="Q927" s="51">
        <f>IF(L927&gt;O927,2,0)</f>
        <v>0</v>
      </c>
      <c r="R927" s="51">
        <f>O927*1</f>
        <v>0</v>
      </c>
      <c r="S927" s="51">
        <v>0</v>
      </c>
      <c r="T927" s="51">
        <f>IF(O927=1,4,0)</f>
        <v>0</v>
      </c>
      <c r="U927" s="51">
        <v>1</v>
      </c>
      <c r="V927" s="51">
        <f>O927*4</f>
        <v>0</v>
      </c>
      <c r="W927" s="51">
        <f>IF(L927&gt;O927,0.1,0)</f>
        <v>0</v>
      </c>
      <c r="X927" s="51">
        <f>IF(L927&gt;O927,2,0)</f>
        <v>0</v>
      </c>
    </row>
    <row r="928" spans="1:24" ht="25.5" x14ac:dyDescent="0.2">
      <c r="A928" s="77">
        <v>2006773</v>
      </c>
      <c r="B928" s="78" t="s">
        <v>4140</v>
      </c>
      <c r="C928" s="79" t="s">
        <v>881</v>
      </c>
      <c r="D928" s="80">
        <v>188722</v>
      </c>
      <c r="E928" s="81" t="s">
        <v>64</v>
      </c>
      <c r="F928" s="82" t="s">
        <v>52</v>
      </c>
      <c r="G928" s="83">
        <v>41973</v>
      </c>
      <c r="H928" s="83">
        <v>40909</v>
      </c>
      <c r="I928" s="87">
        <v>46753</v>
      </c>
      <c r="J928" s="86"/>
      <c r="K928" s="82">
        <v>1</v>
      </c>
      <c r="L928" s="51">
        <v>0</v>
      </c>
      <c r="M928" s="51">
        <f>L928</f>
        <v>0</v>
      </c>
      <c r="N928" s="51">
        <f>L928</f>
        <v>0</v>
      </c>
      <c r="O928" s="51">
        <v>0</v>
      </c>
      <c r="P928" s="51">
        <f>L928</f>
        <v>0</v>
      </c>
      <c r="Q928" s="51">
        <f>IF(L928&gt;O928,2,0)</f>
        <v>0</v>
      </c>
      <c r="R928" s="51">
        <f>O928*1</f>
        <v>0</v>
      </c>
      <c r="S928" s="51">
        <v>0</v>
      </c>
      <c r="T928" s="51">
        <f>IF(O928=1,4,0)</f>
        <v>0</v>
      </c>
      <c r="U928" s="51">
        <v>1</v>
      </c>
      <c r="V928" s="51">
        <f>O928*4</f>
        <v>0</v>
      </c>
      <c r="W928" s="51">
        <f>IF(L928&gt;O928,0.1,0)</f>
        <v>0</v>
      </c>
      <c r="X928" s="51">
        <f>IF(L928&gt;O928,2,0)</f>
        <v>0</v>
      </c>
    </row>
    <row r="929" spans="1:24" ht="25.5" x14ac:dyDescent="0.2">
      <c r="A929" s="77">
        <v>2006774</v>
      </c>
      <c r="B929" s="78" t="s">
        <v>4142</v>
      </c>
      <c r="C929" s="79" t="s">
        <v>883</v>
      </c>
      <c r="D929" s="80">
        <v>188008</v>
      </c>
      <c r="E929" s="81" t="s">
        <v>64</v>
      </c>
      <c r="F929" s="82" t="s">
        <v>52</v>
      </c>
      <c r="G929" s="83">
        <v>41973</v>
      </c>
      <c r="H929" s="83">
        <v>41103</v>
      </c>
      <c r="I929" s="87">
        <v>46947</v>
      </c>
      <c r="J929" s="86"/>
      <c r="K929" s="82">
        <v>1</v>
      </c>
      <c r="L929" s="51">
        <v>1</v>
      </c>
      <c r="M929" s="51">
        <f>L929</f>
        <v>1</v>
      </c>
      <c r="N929" s="51">
        <f>L929</f>
        <v>1</v>
      </c>
      <c r="O929" s="51">
        <v>0</v>
      </c>
      <c r="P929" s="51">
        <f>L929</f>
        <v>1</v>
      </c>
      <c r="Q929" s="51">
        <f>IF(L929&gt;O929,2,0)</f>
        <v>2</v>
      </c>
      <c r="R929" s="51">
        <f>O929*1</f>
        <v>0</v>
      </c>
      <c r="S929" s="51">
        <v>2</v>
      </c>
      <c r="T929" s="51">
        <f>IF(O929=1,4,0)</f>
        <v>0</v>
      </c>
      <c r="U929" s="51">
        <v>1</v>
      </c>
      <c r="V929" s="51">
        <f>O929*4</f>
        <v>0</v>
      </c>
      <c r="W929" s="51">
        <f>IF(L929&gt;O929,0.1,0)</f>
        <v>0.1</v>
      </c>
      <c r="X929" s="51">
        <f>IF(L929&gt;O929,2,0)</f>
        <v>2</v>
      </c>
    </row>
    <row r="930" spans="1:24" x14ac:dyDescent="0.2">
      <c r="A930" s="77">
        <v>400015274</v>
      </c>
      <c r="B930" s="78" t="s">
        <v>4141</v>
      </c>
      <c r="C930" s="79" t="s">
        <v>882</v>
      </c>
      <c r="D930" s="80">
        <v>15974300</v>
      </c>
      <c r="E930" s="81" t="s">
        <v>58</v>
      </c>
      <c r="F930" s="82" t="s">
        <v>52</v>
      </c>
      <c r="G930" s="83">
        <v>42841</v>
      </c>
      <c r="H930" s="83">
        <v>40957</v>
      </c>
      <c r="I930" s="87">
        <v>46801</v>
      </c>
      <c r="J930" s="86"/>
      <c r="K930" s="82">
        <v>1</v>
      </c>
      <c r="L930" s="51">
        <v>0</v>
      </c>
      <c r="M930" s="51">
        <f>L930</f>
        <v>0</v>
      </c>
      <c r="N930" s="51">
        <f>L930</f>
        <v>0</v>
      </c>
      <c r="O930" s="51">
        <v>0</v>
      </c>
      <c r="P930" s="51">
        <f>L930</f>
        <v>0</v>
      </c>
      <c r="Q930" s="51">
        <f>IF(L930&gt;O930,2,0)</f>
        <v>0</v>
      </c>
      <c r="R930" s="51">
        <f>O930*1</f>
        <v>0</v>
      </c>
      <c r="S930" s="51">
        <v>0</v>
      </c>
      <c r="T930" s="51">
        <f>IF(O930=1,4,0)</f>
        <v>0</v>
      </c>
      <c r="U930" s="51">
        <v>1</v>
      </c>
      <c r="V930" s="51">
        <f>O930*4</f>
        <v>0</v>
      </c>
      <c r="W930" s="51">
        <f>IF(L930&gt;O930,0.1,0)</f>
        <v>0</v>
      </c>
      <c r="X930" s="51">
        <f>IF(L930&gt;O930,2,0)</f>
        <v>0</v>
      </c>
    </row>
    <row r="931" spans="1:24" ht="25.5" x14ac:dyDescent="0.2">
      <c r="A931" s="77">
        <v>2006776</v>
      </c>
      <c r="B931" s="78" t="s">
        <v>4143</v>
      </c>
      <c r="C931" s="79" t="s">
        <v>884</v>
      </c>
      <c r="D931" s="80">
        <v>188013</v>
      </c>
      <c r="E931" s="81" t="s">
        <v>64</v>
      </c>
      <c r="F931" s="82" t="s">
        <v>52</v>
      </c>
      <c r="G931" s="83">
        <v>41973</v>
      </c>
      <c r="H931" s="83">
        <v>40909</v>
      </c>
      <c r="I931" s="87">
        <v>46753</v>
      </c>
      <c r="J931" s="86"/>
      <c r="K931" s="82">
        <v>1</v>
      </c>
      <c r="L931" s="51">
        <v>0</v>
      </c>
      <c r="M931" s="51">
        <f>L931</f>
        <v>0</v>
      </c>
      <c r="N931" s="51">
        <f>L931</f>
        <v>0</v>
      </c>
      <c r="O931" s="51">
        <v>0</v>
      </c>
      <c r="P931" s="51">
        <f>L931</f>
        <v>0</v>
      </c>
      <c r="Q931" s="51">
        <f>IF(L931&gt;O931,2,0)</f>
        <v>0</v>
      </c>
      <c r="R931" s="51">
        <f>O931*1</f>
        <v>0</v>
      </c>
      <c r="S931" s="51">
        <v>0</v>
      </c>
      <c r="T931" s="51">
        <f>IF(O931=1,4,0)</f>
        <v>0</v>
      </c>
      <c r="U931" s="51">
        <v>1</v>
      </c>
      <c r="V931" s="51">
        <f>O931*4</f>
        <v>0</v>
      </c>
      <c r="W931" s="51">
        <f>IF(L931&gt;O931,0.1,0)</f>
        <v>0</v>
      </c>
      <c r="X931" s="51">
        <f>IF(L931&gt;O931,2,0)</f>
        <v>0</v>
      </c>
    </row>
    <row r="932" spans="1:24" ht="25.5" x14ac:dyDescent="0.2">
      <c r="A932" s="77">
        <v>2006777</v>
      </c>
      <c r="B932" s="78" t="s">
        <v>4144</v>
      </c>
      <c r="C932" s="79" t="s">
        <v>885</v>
      </c>
      <c r="D932" s="80">
        <v>188020</v>
      </c>
      <c r="E932" s="81" t="s">
        <v>64</v>
      </c>
      <c r="F932" s="82" t="s">
        <v>52</v>
      </c>
      <c r="G932" s="83">
        <v>41973</v>
      </c>
      <c r="H932" s="83">
        <v>40909</v>
      </c>
      <c r="I932" s="87">
        <v>46753</v>
      </c>
      <c r="J932" s="86"/>
      <c r="K932" s="82">
        <v>1</v>
      </c>
      <c r="L932" s="51">
        <v>0</v>
      </c>
      <c r="M932" s="51">
        <f>L932</f>
        <v>0</v>
      </c>
      <c r="N932" s="51">
        <f>L932</f>
        <v>0</v>
      </c>
      <c r="O932" s="51">
        <v>0</v>
      </c>
      <c r="P932" s="51">
        <f>L932</f>
        <v>0</v>
      </c>
      <c r="Q932" s="51">
        <f>IF(L932&gt;O932,2,0)</f>
        <v>0</v>
      </c>
      <c r="R932" s="51">
        <f>O932*1</f>
        <v>0</v>
      </c>
      <c r="S932" s="51">
        <v>0</v>
      </c>
      <c r="T932" s="51">
        <f>IF(O932=1,4,0)</f>
        <v>0</v>
      </c>
      <c r="U932" s="51">
        <v>1</v>
      </c>
      <c r="V932" s="51">
        <f>O932*4</f>
        <v>0</v>
      </c>
      <c r="W932" s="51">
        <f>IF(L932&gt;O932,0.1,0)</f>
        <v>0</v>
      </c>
      <c r="X932" s="51">
        <f>IF(L932&gt;O932,2,0)</f>
        <v>0</v>
      </c>
    </row>
    <row r="933" spans="1:24" ht="25.5" x14ac:dyDescent="0.2">
      <c r="A933" s="77">
        <v>2006778</v>
      </c>
      <c r="B933" s="78" t="s">
        <v>4145</v>
      </c>
      <c r="C933" s="79" t="s">
        <v>886</v>
      </c>
      <c r="D933" s="80">
        <v>188727</v>
      </c>
      <c r="E933" s="81" t="s">
        <v>64</v>
      </c>
      <c r="F933" s="82" t="s">
        <v>52</v>
      </c>
      <c r="G933" s="83">
        <v>41973</v>
      </c>
      <c r="H933" s="83">
        <v>40909</v>
      </c>
      <c r="I933" s="87">
        <v>46753</v>
      </c>
      <c r="J933" s="86"/>
      <c r="K933" s="82">
        <v>1</v>
      </c>
      <c r="L933" s="51">
        <v>0</v>
      </c>
      <c r="M933" s="51">
        <f>L933</f>
        <v>0</v>
      </c>
      <c r="N933" s="51">
        <f>L933</f>
        <v>0</v>
      </c>
      <c r="O933" s="51">
        <v>0</v>
      </c>
      <c r="P933" s="51">
        <f>L933</f>
        <v>0</v>
      </c>
      <c r="Q933" s="51">
        <f>IF(L933&gt;O933,2,0)</f>
        <v>0</v>
      </c>
      <c r="R933" s="51">
        <f>O933*1</f>
        <v>0</v>
      </c>
      <c r="S933" s="51">
        <v>0</v>
      </c>
      <c r="T933" s="51">
        <f>IF(O933=1,4,0)</f>
        <v>0</v>
      </c>
      <c r="U933" s="51">
        <v>1</v>
      </c>
      <c r="V933" s="51">
        <f>O933*4</f>
        <v>0</v>
      </c>
      <c r="W933" s="51">
        <f>IF(L933&gt;O933,0.1,0)</f>
        <v>0</v>
      </c>
      <c r="X933" s="51">
        <f>IF(L933&gt;O933,2,0)</f>
        <v>0</v>
      </c>
    </row>
    <row r="934" spans="1:24" ht="25.5" x14ac:dyDescent="0.2">
      <c r="A934" s="77">
        <v>400015736</v>
      </c>
      <c r="B934" s="78" t="s">
        <v>4156</v>
      </c>
      <c r="C934" s="79" t="s">
        <v>897</v>
      </c>
      <c r="D934" s="80">
        <v>188721</v>
      </c>
      <c r="E934" s="81" t="s">
        <v>64</v>
      </c>
      <c r="F934" s="82" t="s">
        <v>52</v>
      </c>
      <c r="G934" s="83">
        <v>41973</v>
      </c>
      <c r="H934" s="83">
        <v>40909</v>
      </c>
      <c r="I934" s="87">
        <v>46753</v>
      </c>
      <c r="J934" s="86"/>
      <c r="K934" s="82">
        <v>1</v>
      </c>
      <c r="L934" s="51">
        <v>0</v>
      </c>
      <c r="M934" s="51">
        <f>L934</f>
        <v>0</v>
      </c>
      <c r="N934" s="51">
        <f>L934</f>
        <v>0</v>
      </c>
      <c r="O934" s="51">
        <v>0</v>
      </c>
      <c r="P934" s="51">
        <f>L934</f>
        <v>0</v>
      </c>
      <c r="Q934" s="51">
        <f>IF(L934&gt;O934,2,0)</f>
        <v>0</v>
      </c>
      <c r="R934" s="51">
        <f>O934*1</f>
        <v>0</v>
      </c>
      <c r="S934" s="51">
        <v>0</v>
      </c>
      <c r="T934" s="51">
        <f>IF(O934=1,4,0)</f>
        <v>0</v>
      </c>
      <c r="U934" s="51">
        <v>1</v>
      </c>
      <c r="V934" s="51">
        <f>O934*4</f>
        <v>0</v>
      </c>
      <c r="W934" s="51">
        <f>IF(L934&gt;O934,0.1,0)</f>
        <v>0</v>
      </c>
      <c r="X934" s="51">
        <f>IF(L934&gt;O934,2,0)</f>
        <v>0</v>
      </c>
    </row>
    <row r="935" spans="1:24" ht="25.5" x14ac:dyDescent="0.2">
      <c r="A935" s="77">
        <v>2006779</v>
      </c>
      <c r="B935" s="78" t="s">
        <v>4147</v>
      </c>
      <c r="C935" s="79" t="s">
        <v>888</v>
      </c>
      <c r="D935" s="80">
        <v>188022</v>
      </c>
      <c r="E935" s="81" t="s">
        <v>64</v>
      </c>
      <c r="F935" s="82" t="s">
        <v>52</v>
      </c>
      <c r="G935" s="83">
        <v>41973</v>
      </c>
      <c r="H935" s="83">
        <v>40909</v>
      </c>
      <c r="I935" s="87">
        <v>46753</v>
      </c>
      <c r="J935" s="86"/>
      <c r="K935" s="82">
        <v>1</v>
      </c>
      <c r="L935" s="51">
        <v>0</v>
      </c>
      <c r="M935" s="51">
        <f>L935</f>
        <v>0</v>
      </c>
      <c r="N935" s="51">
        <f>L935</f>
        <v>0</v>
      </c>
      <c r="O935" s="51">
        <v>0</v>
      </c>
      <c r="P935" s="51">
        <f>L935</f>
        <v>0</v>
      </c>
      <c r="Q935" s="51">
        <f>IF(L935&gt;O935,2,0)</f>
        <v>0</v>
      </c>
      <c r="R935" s="51">
        <f>O935*1</f>
        <v>0</v>
      </c>
      <c r="S935" s="51">
        <v>0</v>
      </c>
      <c r="T935" s="51">
        <f>IF(O935=1,4,0)</f>
        <v>0</v>
      </c>
      <c r="U935" s="51">
        <v>1</v>
      </c>
      <c r="V935" s="51">
        <f>O935*4</f>
        <v>0</v>
      </c>
      <c r="W935" s="51">
        <f>IF(L935&gt;O935,0.1,0)</f>
        <v>0</v>
      </c>
      <c r="X935" s="51">
        <f>IF(L935&gt;O935,2,0)</f>
        <v>0</v>
      </c>
    </row>
    <row r="936" spans="1:24" ht="25.5" x14ac:dyDescent="0.2">
      <c r="A936" s="77">
        <v>2006780</v>
      </c>
      <c r="B936" s="78" t="s">
        <v>4148</v>
      </c>
      <c r="C936" s="79" t="s">
        <v>889</v>
      </c>
      <c r="D936" s="80">
        <v>188501</v>
      </c>
      <c r="E936" s="81" t="s">
        <v>64</v>
      </c>
      <c r="F936" s="82" t="s">
        <v>52</v>
      </c>
      <c r="G936" s="83">
        <v>41973</v>
      </c>
      <c r="H936" s="83">
        <v>40909</v>
      </c>
      <c r="I936" s="87">
        <v>46753</v>
      </c>
      <c r="J936" s="86"/>
      <c r="K936" s="82">
        <v>1</v>
      </c>
      <c r="L936" s="51">
        <v>0</v>
      </c>
      <c r="M936" s="51">
        <f>L936</f>
        <v>0</v>
      </c>
      <c r="N936" s="51">
        <f>L936</f>
        <v>0</v>
      </c>
      <c r="O936" s="51">
        <v>0</v>
      </c>
      <c r="P936" s="51">
        <f>L936</f>
        <v>0</v>
      </c>
      <c r="Q936" s="51">
        <f>IF(L936&gt;O936,2,0)</f>
        <v>0</v>
      </c>
      <c r="R936" s="51">
        <f>O936*1</f>
        <v>0</v>
      </c>
      <c r="S936" s="51">
        <v>0</v>
      </c>
      <c r="T936" s="51">
        <f>IF(O936=1,4,0)</f>
        <v>0</v>
      </c>
      <c r="U936" s="51">
        <v>1</v>
      </c>
      <c r="V936" s="51">
        <f>O936*4</f>
        <v>0</v>
      </c>
      <c r="W936" s="51">
        <f>IF(L936&gt;O936,0.1,0)</f>
        <v>0</v>
      </c>
      <c r="X936" s="51">
        <f>IF(L936&gt;O936,2,0)</f>
        <v>0</v>
      </c>
    </row>
    <row r="937" spans="1:24" ht="25.5" x14ac:dyDescent="0.2">
      <c r="A937" s="77">
        <v>2006781</v>
      </c>
      <c r="B937" s="78" t="s">
        <v>4149</v>
      </c>
      <c r="C937" s="79" t="s">
        <v>890</v>
      </c>
      <c r="D937" s="80">
        <v>188550</v>
      </c>
      <c r="E937" s="81" t="s">
        <v>64</v>
      </c>
      <c r="F937" s="82" t="s">
        <v>52</v>
      </c>
      <c r="G937" s="83">
        <v>41973</v>
      </c>
      <c r="H937" s="83">
        <v>40909</v>
      </c>
      <c r="I937" s="87">
        <v>46753</v>
      </c>
      <c r="J937" s="86"/>
      <c r="K937" s="82">
        <v>1</v>
      </c>
      <c r="L937" s="51">
        <v>0</v>
      </c>
      <c r="M937" s="51">
        <f>L937</f>
        <v>0</v>
      </c>
      <c r="N937" s="51">
        <f>L937</f>
        <v>0</v>
      </c>
      <c r="O937" s="51">
        <v>0</v>
      </c>
      <c r="P937" s="51">
        <f>L937</f>
        <v>0</v>
      </c>
      <c r="Q937" s="51">
        <f>IF(L937&gt;O937,2,0)</f>
        <v>0</v>
      </c>
      <c r="R937" s="51">
        <f>O937*1</f>
        <v>0</v>
      </c>
      <c r="S937" s="51">
        <v>0</v>
      </c>
      <c r="T937" s="51">
        <f>IF(O937=1,4,0)</f>
        <v>0</v>
      </c>
      <c r="U937" s="51">
        <v>1</v>
      </c>
      <c r="V937" s="51">
        <f>O937*4</f>
        <v>0</v>
      </c>
      <c r="W937" s="51">
        <f>IF(L937&gt;O937,0.1,0)</f>
        <v>0</v>
      </c>
      <c r="X937" s="51">
        <f>IF(L937&gt;O937,2,0)</f>
        <v>0</v>
      </c>
    </row>
    <row r="938" spans="1:24" ht="25.5" x14ac:dyDescent="0.2">
      <c r="A938" s="77">
        <v>400008097</v>
      </c>
      <c r="B938" s="78" t="s">
        <v>4150</v>
      </c>
      <c r="C938" s="79" t="s">
        <v>891</v>
      </c>
      <c r="D938" s="80">
        <v>188140</v>
      </c>
      <c r="E938" s="81" t="s">
        <v>64</v>
      </c>
      <c r="F938" s="82" t="s">
        <v>52</v>
      </c>
      <c r="G938" s="83">
        <v>41973</v>
      </c>
      <c r="H938" s="83">
        <v>40909</v>
      </c>
      <c r="I938" s="87">
        <v>46753</v>
      </c>
      <c r="J938" s="86"/>
      <c r="K938" s="82">
        <v>1</v>
      </c>
      <c r="L938" s="51">
        <v>0</v>
      </c>
      <c r="M938" s="51">
        <f>L938</f>
        <v>0</v>
      </c>
      <c r="N938" s="51">
        <f>L938</f>
        <v>0</v>
      </c>
      <c r="O938" s="51">
        <v>0</v>
      </c>
      <c r="P938" s="51">
        <f>L938</f>
        <v>0</v>
      </c>
      <c r="Q938" s="51">
        <f>IF(L938&gt;O938,2,0)</f>
        <v>0</v>
      </c>
      <c r="R938" s="51">
        <f>O938*1</f>
        <v>0</v>
      </c>
      <c r="S938" s="51">
        <v>0</v>
      </c>
      <c r="T938" s="51">
        <f>IF(O938=1,4,0)</f>
        <v>0</v>
      </c>
      <c r="U938" s="51">
        <v>1</v>
      </c>
      <c r="V938" s="51">
        <f>O938*4</f>
        <v>0</v>
      </c>
      <c r="W938" s="51">
        <f>IF(L938&gt;O938,0.1,0)</f>
        <v>0</v>
      </c>
      <c r="X938" s="51">
        <f>IF(L938&gt;O938,2,0)</f>
        <v>0</v>
      </c>
    </row>
    <row r="939" spans="1:24" ht="25.5" x14ac:dyDescent="0.2">
      <c r="A939" s="77">
        <v>2006783</v>
      </c>
      <c r="B939" s="78" t="s">
        <v>4151</v>
      </c>
      <c r="C939" s="79" t="s">
        <v>892</v>
      </c>
      <c r="D939" s="80">
        <v>188159</v>
      </c>
      <c r="E939" s="81" t="s">
        <v>64</v>
      </c>
      <c r="F939" s="82" t="s">
        <v>52</v>
      </c>
      <c r="G939" s="83">
        <v>41973</v>
      </c>
      <c r="H939" s="83">
        <v>40909</v>
      </c>
      <c r="I939" s="87">
        <v>46753</v>
      </c>
      <c r="J939" s="86"/>
      <c r="K939" s="82">
        <v>1</v>
      </c>
      <c r="L939" s="51">
        <v>1</v>
      </c>
      <c r="M939" s="51">
        <f>L939</f>
        <v>1</v>
      </c>
      <c r="N939" s="51">
        <f>L939</f>
        <v>1</v>
      </c>
      <c r="O939" s="51">
        <v>0</v>
      </c>
      <c r="P939" s="51">
        <f>L939</f>
        <v>1</v>
      </c>
      <c r="Q939" s="51">
        <f>IF(L939&gt;O939,2,0)</f>
        <v>2</v>
      </c>
      <c r="R939" s="51">
        <f>O939*1</f>
        <v>0</v>
      </c>
      <c r="S939" s="51">
        <v>2</v>
      </c>
      <c r="T939" s="51">
        <f>IF(O939=1,4,0)</f>
        <v>0</v>
      </c>
      <c r="U939" s="51">
        <v>1</v>
      </c>
      <c r="V939" s="51">
        <f>O939*4</f>
        <v>0</v>
      </c>
      <c r="W939" s="51">
        <f>IF(L939&gt;O939,0.1,0)</f>
        <v>0.1</v>
      </c>
      <c r="X939" s="51">
        <f>IF(L939&gt;O939,2,0)</f>
        <v>2</v>
      </c>
    </row>
    <row r="940" spans="1:24" ht="25.5" x14ac:dyDescent="0.2">
      <c r="A940" s="77">
        <v>2006785</v>
      </c>
      <c r="B940" s="78" t="s">
        <v>4152</v>
      </c>
      <c r="C940" s="79" t="s">
        <v>893</v>
      </c>
      <c r="D940" s="80">
        <v>188556</v>
      </c>
      <c r="E940" s="81" t="s">
        <v>64</v>
      </c>
      <c r="F940" s="82" t="s">
        <v>52</v>
      </c>
      <c r="G940" s="83">
        <v>41973</v>
      </c>
      <c r="H940" s="83">
        <v>40909</v>
      </c>
      <c r="I940" s="87">
        <v>46753</v>
      </c>
      <c r="J940" s="86"/>
      <c r="K940" s="82">
        <v>1</v>
      </c>
      <c r="L940" s="51">
        <v>0</v>
      </c>
      <c r="M940" s="51">
        <f>L940</f>
        <v>0</v>
      </c>
      <c r="N940" s="51">
        <f>L940</f>
        <v>0</v>
      </c>
      <c r="O940" s="51">
        <v>0</v>
      </c>
      <c r="P940" s="51">
        <f>L940</f>
        <v>0</v>
      </c>
      <c r="Q940" s="51">
        <f>IF(L940&gt;O940,2,0)</f>
        <v>0</v>
      </c>
      <c r="R940" s="51">
        <f>O940*1</f>
        <v>0</v>
      </c>
      <c r="S940" s="51">
        <v>0</v>
      </c>
      <c r="T940" s="51">
        <f>IF(O940=1,4,0)</f>
        <v>0</v>
      </c>
      <c r="U940" s="51">
        <v>1</v>
      </c>
      <c r="V940" s="51">
        <f>O940*4</f>
        <v>0</v>
      </c>
      <c r="W940" s="51">
        <f>IF(L940&gt;O940,0.1,0)</f>
        <v>0</v>
      </c>
      <c r="X940" s="51">
        <f>IF(L940&gt;O940,2,0)</f>
        <v>0</v>
      </c>
    </row>
    <row r="941" spans="1:24" ht="25.5" x14ac:dyDescent="0.2">
      <c r="A941" s="77">
        <v>2006786</v>
      </c>
      <c r="B941" s="78" t="s">
        <v>4153</v>
      </c>
      <c r="C941" s="79" t="s">
        <v>894</v>
      </c>
      <c r="D941" s="80">
        <v>188364</v>
      </c>
      <c r="E941" s="81" t="s">
        <v>64</v>
      </c>
      <c r="F941" s="82" t="s">
        <v>52</v>
      </c>
      <c r="G941" s="83">
        <v>41973</v>
      </c>
      <c r="H941" s="83">
        <v>40909</v>
      </c>
      <c r="I941" s="87">
        <v>46753</v>
      </c>
      <c r="J941" s="86"/>
      <c r="K941" s="82">
        <v>1</v>
      </c>
      <c r="L941" s="51">
        <v>0</v>
      </c>
      <c r="M941" s="51">
        <f>L941</f>
        <v>0</v>
      </c>
      <c r="N941" s="51">
        <f>L941</f>
        <v>0</v>
      </c>
      <c r="O941" s="51">
        <v>0</v>
      </c>
      <c r="P941" s="51">
        <f>L941</f>
        <v>0</v>
      </c>
      <c r="Q941" s="51">
        <f>IF(L941&gt;O941,2,0)</f>
        <v>0</v>
      </c>
      <c r="R941" s="51">
        <f>O941*1</f>
        <v>0</v>
      </c>
      <c r="S941" s="51">
        <v>0</v>
      </c>
      <c r="T941" s="51">
        <f>IF(O941=1,4,0)</f>
        <v>0</v>
      </c>
      <c r="U941" s="51">
        <v>1</v>
      </c>
      <c r="V941" s="51">
        <f>O941*4</f>
        <v>0</v>
      </c>
      <c r="W941" s="51">
        <f>IF(L941&gt;O941,0.1,0)</f>
        <v>0</v>
      </c>
      <c r="X941" s="51">
        <f>IF(L941&gt;O941,2,0)</f>
        <v>0</v>
      </c>
    </row>
    <row r="942" spans="1:24" ht="25.5" x14ac:dyDescent="0.2">
      <c r="A942" s="77">
        <v>2006787</v>
      </c>
      <c r="B942" s="78" t="s">
        <v>4154</v>
      </c>
      <c r="C942" s="79" t="s">
        <v>895</v>
      </c>
      <c r="D942" s="80">
        <v>188446</v>
      </c>
      <c r="E942" s="81" t="s">
        <v>64</v>
      </c>
      <c r="F942" s="82" t="s">
        <v>52</v>
      </c>
      <c r="G942" s="83">
        <v>41973</v>
      </c>
      <c r="H942" s="83">
        <v>40909</v>
      </c>
      <c r="I942" s="87">
        <v>46753</v>
      </c>
      <c r="J942" s="86"/>
      <c r="K942" s="82">
        <v>1</v>
      </c>
      <c r="L942" s="51">
        <v>0</v>
      </c>
      <c r="M942" s="51">
        <f>L942</f>
        <v>0</v>
      </c>
      <c r="N942" s="51">
        <f>L942</f>
        <v>0</v>
      </c>
      <c r="O942" s="51">
        <v>0</v>
      </c>
      <c r="P942" s="51">
        <f>L942</f>
        <v>0</v>
      </c>
      <c r="Q942" s="51">
        <f>IF(L942&gt;O942,2,0)</f>
        <v>0</v>
      </c>
      <c r="R942" s="51">
        <f>O942*1</f>
        <v>0</v>
      </c>
      <c r="S942" s="51">
        <v>0</v>
      </c>
      <c r="T942" s="51">
        <f>IF(O942=1,4,0)</f>
        <v>0</v>
      </c>
      <c r="U942" s="51">
        <v>1</v>
      </c>
      <c r="V942" s="51">
        <f>O942*4</f>
        <v>0</v>
      </c>
      <c r="W942" s="51">
        <f>IF(L942&gt;O942,0.1,0)</f>
        <v>0</v>
      </c>
      <c r="X942" s="51">
        <f>IF(L942&gt;O942,2,0)</f>
        <v>0</v>
      </c>
    </row>
    <row r="943" spans="1:24" ht="25.5" x14ac:dyDescent="0.2">
      <c r="A943" s="77">
        <v>2006788</v>
      </c>
      <c r="B943" s="78" t="s">
        <v>4155</v>
      </c>
      <c r="C943" s="79" t="s">
        <v>896</v>
      </c>
      <c r="D943" s="80">
        <v>188463</v>
      </c>
      <c r="E943" s="81" t="s">
        <v>64</v>
      </c>
      <c r="F943" s="82" t="s">
        <v>52</v>
      </c>
      <c r="G943" s="83">
        <v>41973</v>
      </c>
      <c r="H943" s="83">
        <v>40909</v>
      </c>
      <c r="I943" s="87">
        <v>46753</v>
      </c>
      <c r="J943" s="86"/>
      <c r="K943" s="82">
        <v>1</v>
      </c>
      <c r="L943" s="51">
        <v>0</v>
      </c>
      <c r="M943" s="51">
        <f>L943</f>
        <v>0</v>
      </c>
      <c r="N943" s="51">
        <f>L943</f>
        <v>0</v>
      </c>
      <c r="O943" s="51">
        <v>0</v>
      </c>
      <c r="P943" s="51">
        <f>L943</f>
        <v>0</v>
      </c>
      <c r="Q943" s="51">
        <f>IF(L943&gt;O943,2,0)</f>
        <v>0</v>
      </c>
      <c r="R943" s="51">
        <f>O943*1</f>
        <v>0</v>
      </c>
      <c r="S943" s="51">
        <v>0</v>
      </c>
      <c r="T943" s="51">
        <f>IF(O943=1,4,0)</f>
        <v>0</v>
      </c>
      <c r="U943" s="51">
        <v>1</v>
      </c>
      <c r="V943" s="51">
        <f>O943*4</f>
        <v>0</v>
      </c>
      <c r="W943" s="51">
        <f>IF(L943&gt;O943,0.1,0)</f>
        <v>0</v>
      </c>
      <c r="X943" s="51">
        <f>IF(L943&gt;O943,2,0)</f>
        <v>0</v>
      </c>
    </row>
    <row r="944" spans="1:24" ht="25.5" x14ac:dyDescent="0.2">
      <c r="A944" s="77">
        <v>400009814</v>
      </c>
      <c r="B944" s="78" t="s">
        <v>4167</v>
      </c>
      <c r="C944" s="79" t="s">
        <v>908</v>
      </c>
      <c r="D944" s="80">
        <v>188512</v>
      </c>
      <c r="E944" s="81" t="s">
        <v>64</v>
      </c>
      <c r="F944" s="82" t="s">
        <v>52</v>
      </c>
      <c r="G944" s="83">
        <v>41973</v>
      </c>
      <c r="H944" s="83">
        <v>40909</v>
      </c>
      <c r="I944" s="87">
        <v>46753</v>
      </c>
      <c r="J944" s="86"/>
      <c r="K944" s="82">
        <v>1</v>
      </c>
      <c r="L944" s="51">
        <v>1</v>
      </c>
      <c r="M944" s="51">
        <f>L944</f>
        <v>1</v>
      </c>
      <c r="N944" s="51">
        <f>L944</f>
        <v>1</v>
      </c>
      <c r="O944" s="51">
        <v>0</v>
      </c>
      <c r="P944" s="51">
        <f>L944</f>
        <v>1</v>
      </c>
      <c r="Q944" s="51">
        <f>IF(L944&gt;O944,2,0)</f>
        <v>2</v>
      </c>
      <c r="R944" s="51">
        <f>O944*1</f>
        <v>0</v>
      </c>
      <c r="S944" s="51">
        <v>2</v>
      </c>
      <c r="T944" s="51">
        <f>IF(O944=1,4,0)</f>
        <v>0</v>
      </c>
      <c r="U944" s="51">
        <v>1</v>
      </c>
      <c r="V944" s="51">
        <f>O944*4</f>
        <v>0</v>
      </c>
      <c r="W944" s="51">
        <f>IF(L944&gt;O944,0.1,0)</f>
        <v>0.1</v>
      </c>
      <c r="X944" s="51">
        <f>IF(L944&gt;O944,2,0)</f>
        <v>2</v>
      </c>
    </row>
    <row r="945" spans="1:24" ht="25.5" x14ac:dyDescent="0.2">
      <c r="A945" s="77">
        <v>2006789</v>
      </c>
      <c r="B945" s="78" t="s">
        <v>4157</v>
      </c>
      <c r="C945" s="79" t="s">
        <v>898</v>
      </c>
      <c r="D945" s="80">
        <v>188342</v>
      </c>
      <c r="E945" s="81" t="s">
        <v>64</v>
      </c>
      <c r="F945" s="82" t="s">
        <v>52</v>
      </c>
      <c r="G945" s="83">
        <v>41973</v>
      </c>
      <c r="H945" s="83">
        <v>40909</v>
      </c>
      <c r="I945" s="87">
        <v>46753</v>
      </c>
      <c r="J945" s="86"/>
      <c r="K945" s="82">
        <v>1</v>
      </c>
      <c r="L945" s="51">
        <v>0</v>
      </c>
      <c r="M945" s="51">
        <f>L945</f>
        <v>0</v>
      </c>
      <c r="N945" s="51">
        <f>L945</f>
        <v>0</v>
      </c>
      <c r="O945" s="51">
        <v>0</v>
      </c>
      <c r="P945" s="51">
        <f>L945</f>
        <v>0</v>
      </c>
      <c r="Q945" s="51">
        <f>IF(L945&gt;O945,2,0)</f>
        <v>0</v>
      </c>
      <c r="R945" s="51">
        <f>O945*1</f>
        <v>0</v>
      </c>
      <c r="S945" s="51">
        <v>0</v>
      </c>
      <c r="T945" s="51">
        <f>IF(O945=1,4,0)</f>
        <v>0</v>
      </c>
      <c r="U945" s="51">
        <v>1</v>
      </c>
      <c r="V945" s="51">
        <f>O945*4</f>
        <v>0</v>
      </c>
      <c r="W945" s="51">
        <f>IF(L945&gt;O945,0.1,0)</f>
        <v>0</v>
      </c>
      <c r="X945" s="51">
        <f>IF(L945&gt;O945,2,0)</f>
        <v>0</v>
      </c>
    </row>
    <row r="946" spans="1:24" ht="25.5" x14ac:dyDescent="0.2">
      <c r="A946" s="77">
        <v>400006499</v>
      </c>
      <c r="B946" s="78" t="s">
        <v>4158</v>
      </c>
      <c r="C946" s="79" t="s">
        <v>899</v>
      </c>
      <c r="D946" s="80">
        <v>187997</v>
      </c>
      <c r="E946" s="81" t="s">
        <v>64</v>
      </c>
      <c r="F946" s="82" t="s">
        <v>52</v>
      </c>
      <c r="G946" s="83">
        <v>41973</v>
      </c>
      <c r="H946" s="83">
        <v>40909</v>
      </c>
      <c r="I946" s="87">
        <v>46753</v>
      </c>
      <c r="J946" s="86"/>
      <c r="K946" s="82">
        <v>1</v>
      </c>
      <c r="L946" s="51">
        <v>0</v>
      </c>
      <c r="M946" s="51">
        <f>L946</f>
        <v>0</v>
      </c>
      <c r="N946" s="51">
        <f>L946</f>
        <v>0</v>
      </c>
      <c r="O946" s="51">
        <v>0</v>
      </c>
      <c r="P946" s="51">
        <f>L946</f>
        <v>0</v>
      </c>
      <c r="Q946" s="51">
        <f>IF(L946&gt;O946,2,0)</f>
        <v>0</v>
      </c>
      <c r="R946" s="51">
        <f>O946*1</f>
        <v>0</v>
      </c>
      <c r="S946" s="51">
        <v>0</v>
      </c>
      <c r="T946" s="51">
        <f>IF(O946=1,4,0)</f>
        <v>0</v>
      </c>
      <c r="U946" s="51">
        <v>1</v>
      </c>
      <c r="V946" s="51">
        <f>O946*4</f>
        <v>0</v>
      </c>
      <c r="W946" s="51">
        <f>IF(L946&gt;O946,0.1,0)</f>
        <v>0</v>
      </c>
      <c r="X946" s="51">
        <f>IF(L946&gt;O946,2,0)</f>
        <v>0</v>
      </c>
    </row>
    <row r="947" spans="1:24" ht="25.5" x14ac:dyDescent="0.2">
      <c r="A947" s="77">
        <v>2006791</v>
      </c>
      <c r="B947" s="78" t="s">
        <v>4159</v>
      </c>
      <c r="C947" s="79" t="s">
        <v>900</v>
      </c>
      <c r="D947" s="80">
        <v>188382</v>
      </c>
      <c r="E947" s="81" t="s">
        <v>64</v>
      </c>
      <c r="F947" s="82" t="s">
        <v>52</v>
      </c>
      <c r="G947" s="83">
        <v>41973</v>
      </c>
      <c r="H947" s="83">
        <v>41274</v>
      </c>
      <c r="I947" s="87">
        <v>47118</v>
      </c>
      <c r="J947" s="86"/>
      <c r="K947" s="82">
        <v>1</v>
      </c>
      <c r="L947" s="51">
        <v>0</v>
      </c>
      <c r="M947" s="51">
        <f>L947</f>
        <v>0</v>
      </c>
      <c r="N947" s="51">
        <f>L947</f>
        <v>0</v>
      </c>
      <c r="O947" s="51">
        <v>0</v>
      </c>
      <c r="P947" s="51">
        <f>L947</f>
        <v>0</v>
      </c>
      <c r="Q947" s="51">
        <f>IF(L947&gt;O947,2,0)</f>
        <v>0</v>
      </c>
      <c r="R947" s="51">
        <f>O947*1</f>
        <v>0</v>
      </c>
      <c r="S947" s="51">
        <v>0</v>
      </c>
      <c r="T947" s="51">
        <f>IF(O947=1,4,0)</f>
        <v>0</v>
      </c>
      <c r="U947" s="51">
        <v>1</v>
      </c>
      <c r="V947" s="51">
        <f>O947*4</f>
        <v>0</v>
      </c>
      <c r="W947" s="51">
        <f>IF(L947&gt;O947,0.1,0)</f>
        <v>0</v>
      </c>
      <c r="X947" s="51">
        <f>IF(L947&gt;O947,2,0)</f>
        <v>0</v>
      </c>
    </row>
    <row r="948" spans="1:24" ht="25.5" x14ac:dyDescent="0.2">
      <c r="A948" s="77">
        <v>2006792</v>
      </c>
      <c r="B948" s="78" t="s">
        <v>4160</v>
      </c>
      <c r="C948" s="79" t="s">
        <v>901</v>
      </c>
      <c r="D948" s="80">
        <v>188352</v>
      </c>
      <c r="E948" s="81" t="s">
        <v>64</v>
      </c>
      <c r="F948" s="82" t="s">
        <v>52</v>
      </c>
      <c r="G948" s="83">
        <v>41973</v>
      </c>
      <c r="H948" s="83">
        <v>40909</v>
      </c>
      <c r="I948" s="87">
        <v>46753</v>
      </c>
      <c r="J948" s="86"/>
      <c r="K948" s="82">
        <v>1</v>
      </c>
      <c r="L948" s="51">
        <v>1</v>
      </c>
      <c r="M948" s="51">
        <f>L948</f>
        <v>1</v>
      </c>
      <c r="N948" s="51">
        <f>L948</f>
        <v>1</v>
      </c>
      <c r="O948" s="51">
        <v>0</v>
      </c>
      <c r="P948" s="51">
        <f>L948</f>
        <v>1</v>
      </c>
      <c r="Q948" s="51">
        <f>IF(L948&gt;O948,2,0)</f>
        <v>2</v>
      </c>
      <c r="R948" s="51">
        <f>O948*1</f>
        <v>0</v>
      </c>
      <c r="S948" s="51">
        <v>2</v>
      </c>
      <c r="T948" s="51">
        <f>IF(O948=1,4,0)</f>
        <v>0</v>
      </c>
      <c r="U948" s="51">
        <v>1</v>
      </c>
      <c r="V948" s="51">
        <f>O948*4</f>
        <v>0</v>
      </c>
      <c r="W948" s="51">
        <f>IF(L948&gt;O948,0.1,0)</f>
        <v>0.1</v>
      </c>
      <c r="X948" s="51">
        <f>IF(L948&gt;O948,2,0)</f>
        <v>2</v>
      </c>
    </row>
    <row r="949" spans="1:24" ht="25.5" x14ac:dyDescent="0.2">
      <c r="A949" s="77">
        <v>2006793</v>
      </c>
      <c r="B949" s="78" t="s">
        <v>4161</v>
      </c>
      <c r="C949" s="79" t="s">
        <v>902</v>
      </c>
      <c r="D949" s="80">
        <v>188387</v>
      </c>
      <c r="E949" s="81" t="s">
        <v>64</v>
      </c>
      <c r="F949" s="82" t="s">
        <v>52</v>
      </c>
      <c r="G949" s="83">
        <v>41973</v>
      </c>
      <c r="H949" s="83">
        <v>40909</v>
      </c>
      <c r="I949" s="87">
        <v>46753</v>
      </c>
      <c r="J949" s="86"/>
      <c r="K949" s="82">
        <v>1</v>
      </c>
      <c r="L949" s="51">
        <v>0</v>
      </c>
      <c r="M949" s="51">
        <f>L949</f>
        <v>0</v>
      </c>
      <c r="N949" s="51">
        <f>L949</f>
        <v>0</v>
      </c>
      <c r="O949" s="51">
        <v>0</v>
      </c>
      <c r="P949" s="51">
        <f>L949</f>
        <v>0</v>
      </c>
      <c r="Q949" s="51">
        <f>IF(L949&gt;O949,2,0)</f>
        <v>0</v>
      </c>
      <c r="R949" s="51">
        <f>O949*1</f>
        <v>0</v>
      </c>
      <c r="S949" s="51">
        <v>0</v>
      </c>
      <c r="T949" s="51">
        <f>IF(O949=1,4,0)</f>
        <v>0</v>
      </c>
      <c r="U949" s="51">
        <v>1</v>
      </c>
      <c r="V949" s="51">
        <f>O949*4</f>
        <v>0</v>
      </c>
      <c r="W949" s="51">
        <f>IF(L949&gt;O949,0.1,0)</f>
        <v>0</v>
      </c>
      <c r="X949" s="51">
        <f>IF(L949&gt;O949,2,0)</f>
        <v>0</v>
      </c>
    </row>
    <row r="950" spans="1:24" ht="25.5" x14ac:dyDescent="0.2">
      <c r="A950" s="77">
        <v>2006794</v>
      </c>
      <c r="B950" s="78" t="s">
        <v>4162</v>
      </c>
      <c r="C950" s="79" t="s">
        <v>903</v>
      </c>
      <c r="D950" s="80">
        <v>188346</v>
      </c>
      <c r="E950" s="81" t="s">
        <v>64</v>
      </c>
      <c r="F950" s="82" t="s">
        <v>52</v>
      </c>
      <c r="G950" s="83">
        <v>41973</v>
      </c>
      <c r="H950" s="83">
        <v>40909</v>
      </c>
      <c r="I950" s="87">
        <v>46753</v>
      </c>
      <c r="J950" s="86"/>
      <c r="K950" s="82">
        <v>1</v>
      </c>
      <c r="L950" s="51">
        <v>0</v>
      </c>
      <c r="M950" s="51">
        <f>L950</f>
        <v>0</v>
      </c>
      <c r="N950" s="51">
        <f>L950</f>
        <v>0</v>
      </c>
      <c r="O950" s="51">
        <v>0</v>
      </c>
      <c r="P950" s="51">
        <f>L950</f>
        <v>0</v>
      </c>
      <c r="Q950" s="51">
        <f>IF(L950&gt;O950,2,0)</f>
        <v>0</v>
      </c>
      <c r="R950" s="51">
        <f>O950*1</f>
        <v>0</v>
      </c>
      <c r="S950" s="51">
        <v>0</v>
      </c>
      <c r="T950" s="51">
        <f>IF(O950=1,4,0)</f>
        <v>0</v>
      </c>
      <c r="U950" s="51">
        <v>1</v>
      </c>
      <c r="V950" s="51">
        <f>O950*4</f>
        <v>0</v>
      </c>
      <c r="W950" s="51">
        <f>IF(L950&gt;O950,0.1,0)</f>
        <v>0</v>
      </c>
      <c r="X950" s="51">
        <f>IF(L950&gt;O950,2,0)</f>
        <v>0</v>
      </c>
    </row>
    <row r="951" spans="1:24" ht="25.5" x14ac:dyDescent="0.2">
      <c r="A951" s="77">
        <v>2006795</v>
      </c>
      <c r="B951" s="78" t="s">
        <v>4163</v>
      </c>
      <c r="C951" s="79" t="s">
        <v>904</v>
      </c>
      <c r="D951" s="80">
        <v>187933</v>
      </c>
      <c r="E951" s="81" t="s">
        <v>64</v>
      </c>
      <c r="F951" s="82" t="s">
        <v>52</v>
      </c>
      <c r="G951" s="83">
        <v>41973</v>
      </c>
      <c r="H951" s="83">
        <v>40909</v>
      </c>
      <c r="I951" s="87">
        <v>46753</v>
      </c>
      <c r="J951" s="86"/>
      <c r="K951" s="82">
        <v>1</v>
      </c>
      <c r="L951" s="51">
        <v>0</v>
      </c>
      <c r="M951" s="51">
        <f>L951</f>
        <v>0</v>
      </c>
      <c r="N951" s="51">
        <f>L951</f>
        <v>0</v>
      </c>
      <c r="O951" s="51">
        <v>0</v>
      </c>
      <c r="P951" s="51">
        <f>L951</f>
        <v>0</v>
      </c>
      <c r="Q951" s="51">
        <f>IF(L951&gt;O951,2,0)</f>
        <v>0</v>
      </c>
      <c r="R951" s="51">
        <f>O951*1</f>
        <v>0</v>
      </c>
      <c r="S951" s="51">
        <v>0</v>
      </c>
      <c r="T951" s="51">
        <f>IF(O951=1,4,0)</f>
        <v>0</v>
      </c>
      <c r="U951" s="51">
        <v>1</v>
      </c>
      <c r="V951" s="51">
        <f>O951*4</f>
        <v>0</v>
      </c>
      <c r="W951" s="51">
        <f>IF(L951&gt;O951,0.1,0)</f>
        <v>0</v>
      </c>
      <c r="X951" s="51">
        <f>IF(L951&gt;O951,2,0)</f>
        <v>0</v>
      </c>
    </row>
    <row r="952" spans="1:24" ht="25.5" x14ac:dyDescent="0.2">
      <c r="A952" s="77">
        <v>2006796</v>
      </c>
      <c r="B952" s="78" t="s">
        <v>4164</v>
      </c>
      <c r="C952" s="79" t="s">
        <v>905</v>
      </c>
      <c r="D952" s="80">
        <v>188385</v>
      </c>
      <c r="E952" s="81" t="s">
        <v>64</v>
      </c>
      <c r="F952" s="82" t="s">
        <v>52</v>
      </c>
      <c r="G952" s="83">
        <v>41973</v>
      </c>
      <c r="H952" s="83">
        <v>40909</v>
      </c>
      <c r="I952" s="87">
        <v>46753</v>
      </c>
      <c r="J952" s="86"/>
      <c r="K952" s="82">
        <v>1</v>
      </c>
      <c r="L952" s="51">
        <v>0</v>
      </c>
      <c r="M952" s="51">
        <f>L952</f>
        <v>0</v>
      </c>
      <c r="N952" s="51">
        <f>L952</f>
        <v>0</v>
      </c>
      <c r="O952" s="51">
        <v>0</v>
      </c>
      <c r="P952" s="51">
        <f>L952</f>
        <v>0</v>
      </c>
      <c r="Q952" s="51">
        <f>IF(L952&gt;O952,2,0)</f>
        <v>0</v>
      </c>
      <c r="R952" s="51">
        <f>O952*1</f>
        <v>0</v>
      </c>
      <c r="S952" s="51">
        <v>0</v>
      </c>
      <c r="T952" s="51">
        <f>IF(O952=1,4,0)</f>
        <v>0</v>
      </c>
      <c r="U952" s="51">
        <v>1</v>
      </c>
      <c r="V952" s="51">
        <f>O952*4</f>
        <v>0</v>
      </c>
      <c r="W952" s="51">
        <f>IF(L952&gt;O952,0.1,0)</f>
        <v>0</v>
      </c>
      <c r="X952" s="51">
        <f>IF(L952&gt;O952,2,0)</f>
        <v>0</v>
      </c>
    </row>
    <row r="953" spans="1:24" ht="25.5" x14ac:dyDescent="0.2">
      <c r="A953" s="77">
        <v>2006797</v>
      </c>
      <c r="B953" s="78" t="s">
        <v>4165</v>
      </c>
      <c r="C953" s="79" t="s">
        <v>906</v>
      </c>
      <c r="D953" s="80">
        <v>188402</v>
      </c>
      <c r="E953" s="81" t="s">
        <v>64</v>
      </c>
      <c r="F953" s="82" t="s">
        <v>52</v>
      </c>
      <c r="G953" s="83">
        <v>41973</v>
      </c>
      <c r="H953" s="83">
        <v>40909</v>
      </c>
      <c r="I953" s="87">
        <v>46753</v>
      </c>
      <c r="J953" s="86"/>
      <c r="K953" s="82">
        <v>1</v>
      </c>
      <c r="L953" s="51">
        <v>0</v>
      </c>
      <c r="M953" s="51">
        <f>L953</f>
        <v>0</v>
      </c>
      <c r="N953" s="51">
        <f>L953</f>
        <v>0</v>
      </c>
      <c r="O953" s="51">
        <v>0</v>
      </c>
      <c r="P953" s="51">
        <f>L953</f>
        <v>0</v>
      </c>
      <c r="Q953" s="51">
        <f>IF(L953&gt;O953,2,0)</f>
        <v>0</v>
      </c>
      <c r="R953" s="51">
        <f>O953*1</f>
        <v>0</v>
      </c>
      <c r="S953" s="51">
        <v>0</v>
      </c>
      <c r="T953" s="51">
        <f>IF(O953=1,4,0)</f>
        <v>0</v>
      </c>
      <c r="U953" s="51">
        <v>1</v>
      </c>
      <c r="V953" s="51">
        <f>O953*4</f>
        <v>0</v>
      </c>
      <c r="W953" s="51">
        <f>IF(L953&gt;O953,0.1,0)</f>
        <v>0</v>
      </c>
      <c r="X953" s="51">
        <f>IF(L953&gt;O953,2,0)</f>
        <v>0</v>
      </c>
    </row>
    <row r="954" spans="1:24" ht="25.5" x14ac:dyDescent="0.2">
      <c r="A954" s="77">
        <v>2006798</v>
      </c>
      <c r="B954" s="78" t="s">
        <v>4166</v>
      </c>
      <c r="C954" s="79" t="s">
        <v>907</v>
      </c>
      <c r="D954" s="80">
        <v>188368</v>
      </c>
      <c r="E954" s="81" t="s">
        <v>64</v>
      </c>
      <c r="F954" s="82" t="s">
        <v>52</v>
      </c>
      <c r="G954" s="83">
        <v>41973</v>
      </c>
      <c r="H954" s="83">
        <v>40909</v>
      </c>
      <c r="I954" s="87">
        <v>46753</v>
      </c>
      <c r="J954" s="86"/>
      <c r="K954" s="82">
        <v>1</v>
      </c>
      <c r="L954" s="51">
        <v>0</v>
      </c>
      <c r="M954" s="51">
        <f>L954</f>
        <v>0</v>
      </c>
      <c r="N954" s="51">
        <f>L954</f>
        <v>0</v>
      </c>
      <c r="O954" s="51">
        <v>0</v>
      </c>
      <c r="P954" s="51">
        <f>L954</f>
        <v>0</v>
      </c>
      <c r="Q954" s="51">
        <f>IF(L954&gt;O954,2,0)</f>
        <v>0</v>
      </c>
      <c r="R954" s="51">
        <f>O954*1</f>
        <v>0</v>
      </c>
      <c r="S954" s="51">
        <v>0</v>
      </c>
      <c r="T954" s="51">
        <f>IF(O954=1,4,0)</f>
        <v>0</v>
      </c>
      <c r="U954" s="51">
        <v>1</v>
      </c>
      <c r="V954" s="51">
        <f>O954*4</f>
        <v>0</v>
      </c>
      <c r="W954" s="51">
        <f>IF(L954&gt;O954,0.1,0)</f>
        <v>0</v>
      </c>
      <c r="X954" s="51">
        <f>IF(L954&gt;O954,2,0)</f>
        <v>0</v>
      </c>
    </row>
    <row r="955" spans="1:24" ht="25.5" x14ac:dyDescent="0.2">
      <c r="A955" s="77">
        <v>2006764</v>
      </c>
      <c r="B955" s="78" t="s">
        <v>4178</v>
      </c>
      <c r="C955" s="79" t="s">
        <v>919</v>
      </c>
      <c r="D955" s="80">
        <v>187930</v>
      </c>
      <c r="E955" s="81" t="s">
        <v>64</v>
      </c>
      <c r="F955" s="82" t="s">
        <v>52</v>
      </c>
      <c r="G955" s="83">
        <v>41973</v>
      </c>
      <c r="H955" s="83">
        <v>40909</v>
      </c>
      <c r="I955" s="87">
        <v>46753</v>
      </c>
      <c r="J955" s="86"/>
      <c r="K955" s="82">
        <v>1</v>
      </c>
      <c r="L955" s="51">
        <v>0</v>
      </c>
      <c r="M955" s="51">
        <f>L955</f>
        <v>0</v>
      </c>
      <c r="N955" s="51">
        <f>L955</f>
        <v>0</v>
      </c>
      <c r="O955" s="51">
        <v>0</v>
      </c>
      <c r="P955" s="51">
        <f>L955</f>
        <v>0</v>
      </c>
      <c r="Q955" s="51">
        <f>IF(L955&gt;O955,2,0)</f>
        <v>0</v>
      </c>
      <c r="R955" s="51">
        <f>O955*1</f>
        <v>0</v>
      </c>
      <c r="S955" s="51">
        <v>0</v>
      </c>
      <c r="T955" s="51">
        <f>IF(O955=1,4,0)</f>
        <v>0</v>
      </c>
      <c r="U955" s="51">
        <v>1</v>
      </c>
      <c r="V955" s="51">
        <f>O955*4</f>
        <v>0</v>
      </c>
      <c r="W955" s="51">
        <f>IF(L955&gt;O955,0.1,0)</f>
        <v>0</v>
      </c>
      <c r="X955" s="51">
        <f>IF(L955&gt;O955,2,0)</f>
        <v>0</v>
      </c>
    </row>
    <row r="956" spans="1:24" ht="25.5" x14ac:dyDescent="0.2">
      <c r="A956" s="77">
        <v>2006799</v>
      </c>
      <c r="B956" s="78" t="s">
        <v>4168</v>
      </c>
      <c r="C956" s="79" t="s">
        <v>909</v>
      </c>
      <c r="D956" s="80">
        <v>188062</v>
      </c>
      <c r="E956" s="81" t="s">
        <v>64</v>
      </c>
      <c r="F956" s="82" t="s">
        <v>52</v>
      </c>
      <c r="G956" s="83">
        <v>41973</v>
      </c>
      <c r="H956" s="83">
        <v>40909</v>
      </c>
      <c r="I956" s="87">
        <v>46753</v>
      </c>
      <c r="J956" s="86"/>
      <c r="K956" s="82">
        <v>1</v>
      </c>
      <c r="L956" s="51">
        <v>0</v>
      </c>
      <c r="M956" s="51">
        <f>L956</f>
        <v>0</v>
      </c>
      <c r="N956" s="51">
        <f>L956</f>
        <v>0</v>
      </c>
      <c r="O956" s="51">
        <v>0</v>
      </c>
      <c r="P956" s="51">
        <f>L956</f>
        <v>0</v>
      </c>
      <c r="Q956" s="51">
        <f>IF(L956&gt;O956,2,0)</f>
        <v>0</v>
      </c>
      <c r="R956" s="51">
        <f>O956*1</f>
        <v>0</v>
      </c>
      <c r="S956" s="51">
        <v>0</v>
      </c>
      <c r="T956" s="51">
        <f>IF(O956=1,4,0)</f>
        <v>0</v>
      </c>
      <c r="U956" s="51">
        <v>1</v>
      </c>
      <c r="V956" s="51">
        <f>O956*4</f>
        <v>0</v>
      </c>
      <c r="W956" s="51">
        <f>IF(L956&gt;O956,0.1,0)</f>
        <v>0</v>
      </c>
      <c r="X956" s="51">
        <f>IF(L956&gt;O956,2,0)</f>
        <v>0</v>
      </c>
    </row>
    <row r="957" spans="1:24" ht="25.5" x14ac:dyDescent="0.2">
      <c r="A957" s="77">
        <v>2006800</v>
      </c>
      <c r="B957" s="78" t="s">
        <v>4169</v>
      </c>
      <c r="C957" s="79" t="s">
        <v>910</v>
      </c>
      <c r="D957" s="80">
        <v>188457</v>
      </c>
      <c r="E957" s="81" t="s">
        <v>64</v>
      </c>
      <c r="F957" s="82" t="s">
        <v>52</v>
      </c>
      <c r="G957" s="83">
        <v>41973</v>
      </c>
      <c r="H957" s="83">
        <v>40909</v>
      </c>
      <c r="I957" s="87">
        <v>46753</v>
      </c>
      <c r="J957" s="86"/>
      <c r="K957" s="82">
        <v>1</v>
      </c>
      <c r="L957" s="51">
        <v>1</v>
      </c>
      <c r="M957" s="51">
        <f>L957</f>
        <v>1</v>
      </c>
      <c r="N957" s="51">
        <f>L957</f>
        <v>1</v>
      </c>
      <c r="O957" s="51">
        <v>0</v>
      </c>
      <c r="P957" s="51">
        <f>L957</f>
        <v>1</v>
      </c>
      <c r="Q957" s="51">
        <f>IF(L957&gt;O957,2,0)</f>
        <v>2</v>
      </c>
      <c r="R957" s="51">
        <f>O957*1</f>
        <v>0</v>
      </c>
      <c r="S957" s="51">
        <v>2</v>
      </c>
      <c r="T957" s="51">
        <f>IF(O957=1,4,0)</f>
        <v>0</v>
      </c>
      <c r="U957" s="51">
        <v>1</v>
      </c>
      <c r="V957" s="51">
        <f>O957*4</f>
        <v>0</v>
      </c>
      <c r="W957" s="51">
        <f>IF(L957&gt;O957,0.1,0)</f>
        <v>0.1</v>
      </c>
      <c r="X957" s="51">
        <f>IF(L957&gt;O957,2,0)</f>
        <v>2</v>
      </c>
    </row>
    <row r="958" spans="1:24" ht="25.5" x14ac:dyDescent="0.2">
      <c r="A958" s="77">
        <v>2006801</v>
      </c>
      <c r="B958" s="78" t="s">
        <v>4170</v>
      </c>
      <c r="C958" s="79" t="s">
        <v>911</v>
      </c>
      <c r="D958" s="80">
        <v>188457</v>
      </c>
      <c r="E958" s="81" t="s">
        <v>64</v>
      </c>
      <c r="F958" s="82" t="s">
        <v>52</v>
      </c>
      <c r="G958" s="83">
        <v>41973</v>
      </c>
      <c r="H958" s="83">
        <v>40909</v>
      </c>
      <c r="I958" s="87">
        <v>46753</v>
      </c>
      <c r="J958" s="86"/>
      <c r="K958" s="82">
        <v>1</v>
      </c>
      <c r="L958" s="51">
        <v>0</v>
      </c>
      <c r="M958" s="51">
        <f>L958</f>
        <v>0</v>
      </c>
      <c r="N958" s="51">
        <f>L958</f>
        <v>0</v>
      </c>
      <c r="O958" s="51">
        <v>0</v>
      </c>
      <c r="P958" s="51">
        <f>L958</f>
        <v>0</v>
      </c>
      <c r="Q958" s="51">
        <f>IF(L958&gt;O958,2,0)</f>
        <v>0</v>
      </c>
      <c r="R958" s="51">
        <f>O958*1</f>
        <v>0</v>
      </c>
      <c r="S958" s="51">
        <v>0</v>
      </c>
      <c r="T958" s="51">
        <f>IF(O958=1,4,0)</f>
        <v>0</v>
      </c>
      <c r="U958" s="51">
        <v>1</v>
      </c>
      <c r="V958" s="51">
        <f>O958*4</f>
        <v>0</v>
      </c>
      <c r="W958" s="51">
        <f>IF(L958&gt;O958,0.1,0)</f>
        <v>0</v>
      </c>
      <c r="X958" s="51">
        <f>IF(L958&gt;O958,2,0)</f>
        <v>0</v>
      </c>
    </row>
    <row r="959" spans="1:24" ht="25.5" x14ac:dyDescent="0.2">
      <c r="A959" s="77">
        <v>2006802</v>
      </c>
      <c r="B959" s="78" t="s">
        <v>4171</v>
      </c>
      <c r="C959" s="79" t="s">
        <v>912</v>
      </c>
      <c r="D959" s="80">
        <v>188443</v>
      </c>
      <c r="E959" s="81" t="s">
        <v>64</v>
      </c>
      <c r="F959" s="82" t="s">
        <v>52</v>
      </c>
      <c r="G959" s="83">
        <v>41973</v>
      </c>
      <c r="H959" s="83">
        <v>40909</v>
      </c>
      <c r="I959" s="87">
        <v>46753</v>
      </c>
      <c r="J959" s="86"/>
      <c r="K959" s="82">
        <v>1</v>
      </c>
      <c r="L959" s="51">
        <v>0</v>
      </c>
      <c r="M959" s="51">
        <f>L959</f>
        <v>0</v>
      </c>
      <c r="N959" s="51">
        <f>L959</f>
        <v>0</v>
      </c>
      <c r="O959" s="51">
        <v>0</v>
      </c>
      <c r="P959" s="51">
        <f>L959</f>
        <v>0</v>
      </c>
      <c r="Q959" s="51">
        <f>IF(L959&gt;O959,2,0)</f>
        <v>0</v>
      </c>
      <c r="R959" s="51">
        <f>O959*1</f>
        <v>0</v>
      </c>
      <c r="S959" s="51">
        <v>0</v>
      </c>
      <c r="T959" s="51">
        <f>IF(O959=1,4,0)</f>
        <v>0</v>
      </c>
      <c r="U959" s="51">
        <v>1</v>
      </c>
      <c r="V959" s="51">
        <f>O959*4</f>
        <v>0</v>
      </c>
      <c r="W959" s="51">
        <f>IF(L959&gt;O959,0.1,0)</f>
        <v>0</v>
      </c>
      <c r="X959" s="51">
        <f>IF(L959&gt;O959,2,0)</f>
        <v>0</v>
      </c>
    </row>
    <row r="960" spans="1:24" ht="25.5" x14ac:dyDescent="0.2">
      <c r="A960" s="77">
        <v>2014446</v>
      </c>
      <c r="B960" s="78" t="s">
        <v>4172</v>
      </c>
      <c r="C960" s="79" t="s">
        <v>913</v>
      </c>
      <c r="D960" s="80">
        <v>188358</v>
      </c>
      <c r="E960" s="81" t="s">
        <v>64</v>
      </c>
      <c r="F960" s="82" t="s">
        <v>52</v>
      </c>
      <c r="G960" s="83">
        <v>41973</v>
      </c>
      <c r="H960" s="83">
        <v>40909</v>
      </c>
      <c r="I960" s="87">
        <v>46753</v>
      </c>
      <c r="J960" s="86"/>
      <c r="K960" s="82">
        <v>1</v>
      </c>
      <c r="L960" s="51">
        <v>0</v>
      </c>
      <c r="M960" s="51">
        <f>L960</f>
        <v>0</v>
      </c>
      <c r="N960" s="51">
        <f>L960</f>
        <v>0</v>
      </c>
      <c r="O960" s="51">
        <v>0</v>
      </c>
      <c r="P960" s="51">
        <f>L960</f>
        <v>0</v>
      </c>
      <c r="Q960" s="51">
        <f>IF(L960&gt;O960,2,0)</f>
        <v>0</v>
      </c>
      <c r="R960" s="51">
        <f>O960*1</f>
        <v>0</v>
      </c>
      <c r="S960" s="51">
        <v>0</v>
      </c>
      <c r="T960" s="51">
        <f>IF(O960=1,4,0)</f>
        <v>0</v>
      </c>
      <c r="U960" s="51">
        <v>1</v>
      </c>
      <c r="V960" s="51">
        <f>O960*4</f>
        <v>0</v>
      </c>
      <c r="W960" s="51">
        <f>IF(L960&gt;O960,0.1,0)</f>
        <v>0</v>
      </c>
      <c r="X960" s="51">
        <f>IF(L960&gt;O960,2,0)</f>
        <v>0</v>
      </c>
    </row>
    <row r="961" spans="1:24" ht="25.5" x14ac:dyDescent="0.2">
      <c r="A961" s="77">
        <v>2006804</v>
      </c>
      <c r="B961" s="78" t="s">
        <v>4173</v>
      </c>
      <c r="C961" s="79" t="s">
        <v>914</v>
      </c>
      <c r="D961" s="80">
        <v>187927</v>
      </c>
      <c r="E961" s="81" t="s">
        <v>64</v>
      </c>
      <c r="F961" s="82" t="s">
        <v>52</v>
      </c>
      <c r="G961" s="83">
        <v>41973</v>
      </c>
      <c r="H961" s="83">
        <v>40909</v>
      </c>
      <c r="I961" s="87">
        <v>46753</v>
      </c>
      <c r="J961" s="86"/>
      <c r="K961" s="82">
        <v>1</v>
      </c>
      <c r="L961" s="51">
        <v>0</v>
      </c>
      <c r="M961" s="51">
        <f>L961</f>
        <v>0</v>
      </c>
      <c r="N961" s="51">
        <f>L961</f>
        <v>0</v>
      </c>
      <c r="O961" s="51">
        <v>0</v>
      </c>
      <c r="P961" s="51">
        <f>L961</f>
        <v>0</v>
      </c>
      <c r="Q961" s="51">
        <f>IF(L961&gt;O961,2,0)</f>
        <v>0</v>
      </c>
      <c r="R961" s="51">
        <f>O961*1</f>
        <v>0</v>
      </c>
      <c r="S961" s="51">
        <v>0</v>
      </c>
      <c r="T961" s="51">
        <f>IF(O961=1,4,0)</f>
        <v>0</v>
      </c>
      <c r="U961" s="51">
        <v>1</v>
      </c>
      <c r="V961" s="51">
        <f>O961*4</f>
        <v>0</v>
      </c>
      <c r="W961" s="51">
        <f>IF(L961&gt;O961,0.1,0)</f>
        <v>0</v>
      </c>
      <c r="X961" s="51">
        <f>IF(L961&gt;O961,2,0)</f>
        <v>0</v>
      </c>
    </row>
    <row r="962" spans="1:24" ht="25.5" x14ac:dyDescent="0.2">
      <c r="A962" s="77">
        <v>400009866</v>
      </c>
      <c r="B962" s="78" t="s">
        <v>4174</v>
      </c>
      <c r="C962" s="79" t="s">
        <v>915</v>
      </c>
      <c r="D962" s="80">
        <v>188089</v>
      </c>
      <c r="E962" s="81" t="s">
        <v>64</v>
      </c>
      <c r="F962" s="82" t="s">
        <v>52</v>
      </c>
      <c r="G962" s="83">
        <v>41973</v>
      </c>
      <c r="H962" s="83">
        <v>40909</v>
      </c>
      <c r="I962" s="87">
        <v>46753</v>
      </c>
      <c r="J962" s="86"/>
      <c r="K962" s="82">
        <v>1</v>
      </c>
      <c r="L962" s="51">
        <v>0</v>
      </c>
      <c r="M962" s="51">
        <f>L962</f>
        <v>0</v>
      </c>
      <c r="N962" s="51">
        <f>L962</f>
        <v>0</v>
      </c>
      <c r="O962" s="51">
        <v>0</v>
      </c>
      <c r="P962" s="51">
        <f>L962</f>
        <v>0</v>
      </c>
      <c r="Q962" s="51">
        <f>IF(L962&gt;O962,2,0)</f>
        <v>0</v>
      </c>
      <c r="R962" s="51">
        <f>O962*1</f>
        <v>0</v>
      </c>
      <c r="S962" s="51">
        <v>0</v>
      </c>
      <c r="T962" s="51">
        <f>IF(O962=1,4,0)</f>
        <v>0</v>
      </c>
      <c r="U962" s="51">
        <v>1</v>
      </c>
      <c r="V962" s="51">
        <f>O962*4</f>
        <v>0</v>
      </c>
      <c r="W962" s="51">
        <f>IF(L962&gt;O962,0.1,0)</f>
        <v>0</v>
      </c>
      <c r="X962" s="51">
        <f>IF(L962&gt;O962,2,0)</f>
        <v>0</v>
      </c>
    </row>
    <row r="963" spans="1:24" ht="25.5" x14ac:dyDescent="0.2">
      <c r="A963" s="77">
        <v>400012403</v>
      </c>
      <c r="B963" s="78" t="s">
        <v>4175</v>
      </c>
      <c r="C963" s="79" t="s">
        <v>916</v>
      </c>
      <c r="D963" s="80">
        <v>188709</v>
      </c>
      <c r="E963" s="81" t="s">
        <v>64</v>
      </c>
      <c r="F963" s="82" t="s">
        <v>52</v>
      </c>
      <c r="G963" s="83">
        <v>41973</v>
      </c>
      <c r="H963" s="83">
        <v>40909</v>
      </c>
      <c r="I963" s="87">
        <v>46753</v>
      </c>
      <c r="J963" s="86"/>
      <c r="K963" s="82">
        <v>1</v>
      </c>
      <c r="L963" s="51">
        <v>0</v>
      </c>
      <c r="M963" s="51">
        <f>L963</f>
        <v>0</v>
      </c>
      <c r="N963" s="51">
        <f>L963</f>
        <v>0</v>
      </c>
      <c r="O963" s="51">
        <v>0</v>
      </c>
      <c r="P963" s="51">
        <f>L963</f>
        <v>0</v>
      </c>
      <c r="Q963" s="51">
        <f>IF(L963&gt;O963,2,0)</f>
        <v>0</v>
      </c>
      <c r="R963" s="51">
        <f>O963*1</f>
        <v>0</v>
      </c>
      <c r="S963" s="51">
        <v>0</v>
      </c>
      <c r="T963" s="51">
        <f>IF(O963=1,4,0)</f>
        <v>0</v>
      </c>
      <c r="U963" s="51">
        <v>1</v>
      </c>
      <c r="V963" s="51">
        <f>O963*4</f>
        <v>0</v>
      </c>
      <c r="W963" s="51">
        <f>IF(L963&gt;O963,0.1,0)</f>
        <v>0</v>
      </c>
      <c r="X963" s="51">
        <f>IF(L963&gt;O963,2,0)</f>
        <v>0</v>
      </c>
    </row>
    <row r="964" spans="1:24" ht="25.5" x14ac:dyDescent="0.2">
      <c r="A964" s="77">
        <v>2006807</v>
      </c>
      <c r="B964" s="78" t="s">
        <v>4176</v>
      </c>
      <c r="C964" s="79" t="s">
        <v>917</v>
      </c>
      <c r="D964" s="80">
        <v>188048</v>
      </c>
      <c r="E964" s="81" t="s">
        <v>64</v>
      </c>
      <c r="F964" s="82" t="s">
        <v>52</v>
      </c>
      <c r="G964" s="83">
        <v>41973</v>
      </c>
      <c r="H964" s="83">
        <v>40909</v>
      </c>
      <c r="I964" s="87">
        <v>46753</v>
      </c>
      <c r="J964" s="86"/>
      <c r="K964" s="82">
        <v>1</v>
      </c>
      <c r="L964" s="51">
        <v>1</v>
      </c>
      <c r="M964" s="51">
        <f>L964</f>
        <v>1</v>
      </c>
      <c r="N964" s="51">
        <f>L964</f>
        <v>1</v>
      </c>
      <c r="O964" s="51">
        <v>0</v>
      </c>
      <c r="P964" s="51">
        <f>L964</f>
        <v>1</v>
      </c>
      <c r="Q964" s="51">
        <f>IF(L964&gt;O964,2,0)</f>
        <v>2</v>
      </c>
      <c r="R964" s="51">
        <f>O964*1</f>
        <v>0</v>
      </c>
      <c r="S964" s="51">
        <v>2</v>
      </c>
      <c r="T964" s="51">
        <f>IF(O964=1,4,0)</f>
        <v>0</v>
      </c>
      <c r="U964" s="51">
        <v>1</v>
      </c>
      <c r="V964" s="51">
        <f>O964*4</f>
        <v>0</v>
      </c>
      <c r="W964" s="51">
        <f>IF(L964&gt;O964,0.1,0)</f>
        <v>0.1</v>
      </c>
      <c r="X964" s="51">
        <f>IF(L964&gt;O964,2,0)</f>
        <v>2</v>
      </c>
    </row>
    <row r="965" spans="1:24" ht="25.5" x14ac:dyDescent="0.2">
      <c r="A965" s="77">
        <v>2006808</v>
      </c>
      <c r="B965" s="78" t="s">
        <v>4177</v>
      </c>
      <c r="C965" s="79" t="s">
        <v>918</v>
      </c>
      <c r="D965" s="80">
        <v>188056</v>
      </c>
      <c r="E965" s="81" t="s">
        <v>64</v>
      </c>
      <c r="F965" s="82" t="s">
        <v>52</v>
      </c>
      <c r="G965" s="83">
        <v>41973</v>
      </c>
      <c r="H965" s="83">
        <v>40909</v>
      </c>
      <c r="I965" s="87">
        <v>46753</v>
      </c>
      <c r="J965" s="86"/>
      <c r="K965" s="82">
        <v>1</v>
      </c>
      <c r="L965" s="51">
        <v>0</v>
      </c>
      <c r="M965" s="51">
        <f>L965</f>
        <v>0</v>
      </c>
      <c r="N965" s="51">
        <f>L965</f>
        <v>0</v>
      </c>
      <c r="O965" s="51">
        <v>0</v>
      </c>
      <c r="P965" s="51">
        <f>L965</f>
        <v>0</v>
      </c>
      <c r="Q965" s="51">
        <f>IF(L965&gt;O965,2,0)</f>
        <v>0</v>
      </c>
      <c r="R965" s="51">
        <f>O965*1</f>
        <v>0</v>
      </c>
      <c r="S965" s="51">
        <v>0</v>
      </c>
      <c r="T965" s="51">
        <f>IF(O965=1,4,0)</f>
        <v>0</v>
      </c>
      <c r="U965" s="51">
        <v>1</v>
      </c>
      <c r="V965" s="51">
        <f>O965*4</f>
        <v>0</v>
      </c>
      <c r="W965" s="51">
        <f>IF(L965&gt;O965,0.1,0)</f>
        <v>0</v>
      </c>
      <c r="X965" s="51">
        <f>IF(L965&gt;O965,2,0)</f>
        <v>0</v>
      </c>
    </row>
    <row r="966" spans="1:24" ht="25.5" x14ac:dyDescent="0.2">
      <c r="A966" s="77">
        <v>2006765</v>
      </c>
      <c r="B966" s="78" t="s">
        <v>4189</v>
      </c>
      <c r="C966" s="79" t="s">
        <v>930</v>
      </c>
      <c r="D966" s="80">
        <v>188155</v>
      </c>
      <c r="E966" s="81" t="s">
        <v>64</v>
      </c>
      <c r="F966" s="82" t="s">
        <v>52</v>
      </c>
      <c r="G966" s="83">
        <v>41973</v>
      </c>
      <c r="H966" s="83">
        <v>40909</v>
      </c>
      <c r="I966" s="87">
        <v>46753</v>
      </c>
      <c r="J966" s="86"/>
      <c r="K966" s="82">
        <v>1</v>
      </c>
      <c r="L966" s="51">
        <v>0</v>
      </c>
      <c r="M966" s="51">
        <f>L966</f>
        <v>0</v>
      </c>
      <c r="N966" s="51">
        <f>L966</f>
        <v>0</v>
      </c>
      <c r="O966" s="51">
        <v>0</v>
      </c>
      <c r="P966" s="51">
        <f>L966</f>
        <v>0</v>
      </c>
      <c r="Q966" s="51">
        <f>IF(L966&gt;O966,2,0)</f>
        <v>0</v>
      </c>
      <c r="R966" s="51">
        <f>O966*1</f>
        <v>0</v>
      </c>
      <c r="S966" s="51">
        <v>0</v>
      </c>
      <c r="T966" s="51">
        <f>IF(O966=1,4,0)</f>
        <v>0</v>
      </c>
      <c r="U966" s="51">
        <v>1</v>
      </c>
      <c r="V966" s="51">
        <f>O966*4</f>
        <v>0</v>
      </c>
      <c r="W966" s="51">
        <f>IF(L966&gt;O966,0.1,0)</f>
        <v>0</v>
      </c>
      <c r="X966" s="51">
        <f>IF(L966&gt;O966,2,0)</f>
        <v>0</v>
      </c>
    </row>
    <row r="967" spans="1:24" ht="25.5" x14ac:dyDescent="0.2">
      <c r="A967" s="77">
        <v>400012183</v>
      </c>
      <c r="B967" s="78" t="s">
        <v>4179</v>
      </c>
      <c r="C967" s="79" t="s">
        <v>920</v>
      </c>
      <c r="D967" s="80">
        <v>188070</v>
      </c>
      <c r="E967" s="81" t="s">
        <v>64</v>
      </c>
      <c r="F967" s="82" t="s">
        <v>52</v>
      </c>
      <c r="G967" s="83">
        <v>41973</v>
      </c>
      <c r="H967" s="83">
        <v>40909</v>
      </c>
      <c r="I967" s="87">
        <v>46753</v>
      </c>
      <c r="J967" s="86"/>
      <c r="K967" s="82">
        <v>1</v>
      </c>
      <c r="L967" s="51">
        <v>0</v>
      </c>
      <c r="M967" s="51">
        <f>L967</f>
        <v>0</v>
      </c>
      <c r="N967" s="51">
        <f>L967</f>
        <v>0</v>
      </c>
      <c r="O967" s="51">
        <v>0</v>
      </c>
      <c r="P967" s="51">
        <f>L967</f>
        <v>0</v>
      </c>
      <c r="Q967" s="51">
        <f>IF(L967&gt;O967,2,0)</f>
        <v>0</v>
      </c>
      <c r="R967" s="51">
        <f>O967*1</f>
        <v>0</v>
      </c>
      <c r="S967" s="51">
        <v>0</v>
      </c>
      <c r="T967" s="51">
        <f>IF(O967=1,4,0)</f>
        <v>0</v>
      </c>
      <c r="U967" s="51">
        <v>1</v>
      </c>
      <c r="V967" s="51">
        <f>O967*4</f>
        <v>0</v>
      </c>
      <c r="W967" s="51">
        <f>IF(L967&gt;O967,0.1,0)</f>
        <v>0</v>
      </c>
      <c r="X967" s="51">
        <f>IF(L967&gt;O967,2,0)</f>
        <v>0</v>
      </c>
    </row>
    <row r="968" spans="1:24" ht="25.5" x14ac:dyDescent="0.2">
      <c r="A968" s="77">
        <v>2006810</v>
      </c>
      <c r="B968" s="78" t="s">
        <v>4180</v>
      </c>
      <c r="C968" s="79" t="s">
        <v>921</v>
      </c>
      <c r="D968" s="80">
        <v>188720</v>
      </c>
      <c r="E968" s="81" t="s">
        <v>64</v>
      </c>
      <c r="F968" s="82" t="s">
        <v>52</v>
      </c>
      <c r="G968" s="83">
        <v>41973</v>
      </c>
      <c r="H968" s="83">
        <v>40909</v>
      </c>
      <c r="I968" s="87">
        <v>46753</v>
      </c>
      <c r="J968" s="86"/>
      <c r="K968" s="82">
        <v>1</v>
      </c>
      <c r="L968" s="51">
        <v>0</v>
      </c>
      <c r="M968" s="51">
        <f>L968</f>
        <v>0</v>
      </c>
      <c r="N968" s="51">
        <f>L968</f>
        <v>0</v>
      </c>
      <c r="O968" s="51">
        <v>0</v>
      </c>
      <c r="P968" s="51">
        <f>L968</f>
        <v>0</v>
      </c>
      <c r="Q968" s="51">
        <f>IF(L968&gt;O968,2,0)</f>
        <v>0</v>
      </c>
      <c r="R968" s="51">
        <f>O968*1</f>
        <v>0</v>
      </c>
      <c r="S968" s="51">
        <v>0</v>
      </c>
      <c r="T968" s="51">
        <f>IF(O968=1,4,0)</f>
        <v>0</v>
      </c>
      <c r="U968" s="51">
        <v>1</v>
      </c>
      <c r="V968" s="51">
        <f>O968*4</f>
        <v>0</v>
      </c>
      <c r="W968" s="51">
        <f>IF(L968&gt;O968,0.1,0)</f>
        <v>0</v>
      </c>
      <c r="X968" s="51">
        <f>IF(L968&gt;O968,2,0)</f>
        <v>0</v>
      </c>
    </row>
    <row r="969" spans="1:24" ht="25.5" x14ac:dyDescent="0.2">
      <c r="A969" s="77">
        <v>2006811</v>
      </c>
      <c r="B969" s="78" t="s">
        <v>4181</v>
      </c>
      <c r="C969" s="79" t="s">
        <v>922</v>
      </c>
      <c r="D969" s="80">
        <v>188719</v>
      </c>
      <c r="E969" s="81" t="s">
        <v>64</v>
      </c>
      <c r="F969" s="82" t="s">
        <v>52</v>
      </c>
      <c r="G969" s="83">
        <v>41973</v>
      </c>
      <c r="H969" s="83">
        <v>40909</v>
      </c>
      <c r="I969" s="87">
        <v>46753</v>
      </c>
      <c r="J969" s="86"/>
      <c r="K969" s="82">
        <v>1</v>
      </c>
      <c r="L969" s="51">
        <v>0</v>
      </c>
      <c r="M969" s="51">
        <f>L969</f>
        <v>0</v>
      </c>
      <c r="N969" s="51">
        <f>L969</f>
        <v>0</v>
      </c>
      <c r="O969" s="51">
        <v>0</v>
      </c>
      <c r="P969" s="51">
        <f>L969</f>
        <v>0</v>
      </c>
      <c r="Q969" s="51">
        <f>IF(L969&gt;O969,2,0)</f>
        <v>0</v>
      </c>
      <c r="R969" s="51">
        <f>O969*1</f>
        <v>0</v>
      </c>
      <c r="S969" s="51">
        <v>0</v>
      </c>
      <c r="T969" s="51">
        <f>IF(O969=1,4,0)</f>
        <v>0</v>
      </c>
      <c r="U969" s="51">
        <v>1</v>
      </c>
      <c r="V969" s="51">
        <f>O969*4</f>
        <v>0</v>
      </c>
      <c r="W969" s="51">
        <f>IF(L969&gt;O969,0.1,0)</f>
        <v>0</v>
      </c>
      <c r="X969" s="51">
        <f>IF(L969&gt;O969,2,0)</f>
        <v>0</v>
      </c>
    </row>
    <row r="970" spans="1:24" ht="25.5" x14ac:dyDescent="0.2">
      <c r="A970" s="77">
        <v>2006812</v>
      </c>
      <c r="B970" s="78" t="s">
        <v>4182</v>
      </c>
      <c r="C970" s="79" t="s">
        <v>923</v>
      </c>
      <c r="D970" s="80">
        <v>188341</v>
      </c>
      <c r="E970" s="81" t="s">
        <v>64</v>
      </c>
      <c r="F970" s="82" t="s">
        <v>52</v>
      </c>
      <c r="G970" s="83">
        <v>42080</v>
      </c>
      <c r="H970" s="83">
        <v>40909</v>
      </c>
      <c r="I970" s="87">
        <v>46753</v>
      </c>
      <c r="J970" s="86"/>
      <c r="K970" s="82">
        <v>1</v>
      </c>
      <c r="L970" s="51">
        <v>0</v>
      </c>
      <c r="M970" s="51">
        <f>L970</f>
        <v>0</v>
      </c>
      <c r="N970" s="51">
        <f>L970</f>
        <v>0</v>
      </c>
      <c r="O970" s="51">
        <v>0</v>
      </c>
      <c r="P970" s="51">
        <f>L970</f>
        <v>0</v>
      </c>
      <c r="Q970" s="51">
        <f>IF(L970&gt;O970,2,0)</f>
        <v>0</v>
      </c>
      <c r="R970" s="51">
        <f>O970*1</f>
        <v>0</v>
      </c>
      <c r="S970" s="51">
        <v>0</v>
      </c>
      <c r="T970" s="51">
        <f>IF(O970=1,4,0)</f>
        <v>0</v>
      </c>
      <c r="U970" s="51">
        <v>1</v>
      </c>
      <c r="V970" s="51">
        <f>O970*4</f>
        <v>0</v>
      </c>
      <c r="W970" s="51">
        <f>IF(L970&gt;O970,0.1,0)</f>
        <v>0</v>
      </c>
      <c r="X970" s="51">
        <f>IF(L970&gt;O970,2,0)</f>
        <v>0</v>
      </c>
    </row>
    <row r="971" spans="1:24" ht="25.5" x14ac:dyDescent="0.2">
      <c r="A971" s="77">
        <v>2006813</v>
      </c>
      <c r="B971" s="78" t="s">
        <v>4183</v>
      </c>
      <c r="C971" s="79" t="s">
        <v>924</v>
      </c>
      <c r="D971" s="80">
        <v>188036</v>
      </c>
      <c r="E971" s="81" t="s">
        <v>64</v>
      </c>
      <c r="F971" s="82" t="s">
        <v>52</v>
      </c>
      <c r="G971" s="83">
        <v>41973</v>
      </c>
      <c r="H971" s="83">
        <v>40909</v>
      </c>
      <c r="I971" s="87">
        <v>46753</v>
      </c>
      <c r="J971" s="86"/>
      <c r="K971" s="82">
        <v>1</v>
      </c>
      <c r="L971" s="51">
        <v>0</v>
      </c>
      <c r="M971" s="51">
        <f>L971</f>
        <v>0</v>
      </c>
      <c r="N971" s="51">
        <f>L971</f>
        <v>0</v>
      </c>
      <c r="O971" s="51">
        <v>0</v>
      </c>
      <c r="P971" s="51">
        <f>L971</f>
        <v>0</v>
      </c>
      <c r="Q971" s="51">
        <f>IF(L971&gt;O971,2,0)</f>
        <v>0</v>
      </c>
      <c r="R971" s="51">
        <f>O971*1</f>
        <v>0</v>
      </c>
      <c r="S971" s="51">
        <v>0</v>
      </c>
      <c r="T971" s="51">
        <f>IF(O971=1,4,0)</f>
        <v>0</v>
      </c>
      <c r="U971" s="51">
        <v>1</v>
      </c>
      <c r="V971" s="51">
        <f>O971*4</f>
        <v>0</v>
      </c>
      <c r="W971" s="51">
        <f>IF(L971&gt;O971,0.1,0)</f>
        <v>0</v>
      </c>
      <c r="X971" s="51">
        <f>IF(L971&gt;O971,2,0)</f>
        <v>0</v>
      </c>
    </row>
    <row r="972" spans="1:24" x14ac:dyDescent="0.2">
      <c r="A972" s="77">
        <v>2011455</v>
      </c>
      <c r="B972" s="78" t="s">
        <v>4184</v>
      </c>
      <c r="C972" s="79" t="s">
        <v>925</v>
      </c>
      <c r="D972" s="80">
        <v>188080</v>
      </c>
      <c r="E972" s="81" t="s">
        <v>66</v>
      </c>
      <c r="F972" s="82" t="s">
        <v>52</v>
      </c>
      <c r="G972" s="83">
        <v>43052</v>
      </c>
      <c r="H972" s="83">
        <v>40909</v>
      </c>
      <c r="I972" s="87">
        <v>46753</v>
      </c>
      <c r="J972" s="86"/>
      <c r="K972" s="82">
        <v>1</v>
      </c>
      <c r="L972" s="51">
        <v>0</v>
      </c>
      <c r="M972" s="51">
        <f>L972</f>
        <v>0</v>
      </c>
      <c r="N972" s="51">
        <f>L972</f>
        <v>0</v>
      </c>
      <c r="O972" s="51">
        <v>0</v>
      </c>
      <c r="P972" s="51">
        <f>L972</f>
        <v>0</v>
      </c>
      <c r="Q972" s="51">
        <f>IF(L972&gt;O972,2,0)</f>
        <v>0</v>
      </c>
      <c r="R972" s="51">
        <f>O972*1</f>
        <v>0</v>
      </c>
      <c r="S972" s="51">
        <v>0</v>
      </c>
      <c r="T972" s="51">
        <f>IF(O972=1,4,0)</f>
        <v>0</v>
      </c>
      <c r="U972" s="51">
        <v>1</v>
      </c>
      <c r="V972" s="51">
        <f>O972*4</f>
        <v>0</v>
      </c>
      <c r="W972" s="51">
        <f>IF(L972&gt;O972,0.1,0)</f>
        <v>0</v>
      </c>
      <c r="X972" s="51">
        <f>IF(L972&gt;O972,2,0)</f>
        <v>0</v>
      </c>
    </row>
    <row r="973" spans="1:24" ht="25.5" x14ac:dyDescent="0.2">
      <c r="A973" s="77">
        <v>400016418</v>
      </c>
      <c r="B973" s="78" t="s">
        <v>4185</v>
      </c>
      <c r="C973" s="79" t="s">
        <v>926</v>
      </c>
      <c r="D973" s="80">
        <v>188114</v>
      </c>
      <c r="E973" s="81" t="s">
        <v>64</v>
      </c>
      <c r="F973" s="82" t="s">
        <v>52</v>
      </c>
      <c r="G973" s="83">
        <v>41973</v>
      </c>
      <c r="H973" s="83">
        <v>40909</v>
      </c>
      <c r="I973" s="87">
        <v>46753</v>
      </c>
      <c r="J973" s="86"/>
      <c r="K973" s="82">
        <v>1</v>
      </c>
      <c r="L973" s="51">
        <v>1</v>
      </c>
      <c r="M973" s="51">
        <f>L973</f>
        <v>1</v>
      </c>
      <c r="N973" s="51">
        <f>L973</f>
        <v>1</v>
      </c>
      <c r="O973" s="51">
        <v>0</v>
      </c>
      <c r="P973" s="51">
        <f>L973</f>
        <v>1</v>
      </c>
      <c r="Q973" s="51">
        <f>IF(L973&gt;O973,2,0)</f>
        <v>2</v>
      </c>
      <c r="R973" s="51">
        <f>O973*1</f>
        <v>0</v>
      </c>
      <c r="S973" s="51">
        <v>2</v>
      </c>
      <c r="T973" s="51">
        <f>IF(O973=1,4,0)</f>
        <v>0</v>
      </c>
      <c r="U973" s="51">
        <v>1</v>
      </c>
      <c r="V973" s="51">
        <f>O973*4</f>
        <v>0</v>
      </c>
      <c r="W973" s="51">
        <f>IF(L973&gt;O973,0.1,0)</f>
        <v>0.1</v>
      </c>
      <c r="X973" s="51">
        <f>IF(L973&gt;O973,2,0)</f>
        <v>2</v>
      </c>
    </row>
    <row r="974" spans="1:24" ht="25.5" x14ac:dyDescent="0.2">
      <c r="A974" s="77">
        <v>2006816</v>
      </c>
      <c r="B974" s="78" t="s">
        <v>4186</v>
      </c>
      <c r="C974" s="79" t="s">
        <v>927</v>
      </c>
      <c r="D974" s="80">
        <v>188039</v>
      </c>
      <c r="E974" s="81" t="s">
        <v>64</v>
      </c>
      <c r="F974" s="82" t="s">
        <v>52</v>
      </c>
      <c r="G974" s="83">
        <v>41973</v>
      </c>
      <c r="H974" s="83">
        <v>40909</v>
      </c>
      <c r="I974" s="87">
        <v>46753</v>
      </c>
      <c r="J974" s="86"/>
      <c r="K974" s="82">
        <v>1</v>
      </c>
      <c r="L974" s="51">
        <v>0</v>
      </c>
      <c r="M974" s="51">
        <f>L974</f>
        <v>0</v>
      </c>
      <c r="N974" s="51">
        <f>L974</f>
        <v>0</v>
      </c>
      <c r="O974" s="51">
        <v>0</v>
      </c>
      <c r="P974" s="51">
        <f>L974</f>
        <v>0</v>
      </c>
      <c r="Q974" s="51">
        <f>IF(L974&gt;O974,2,0)</f>
        <v>0</v>
      </c>
      <c r="R974" s="51">
        <f>O974*1</f>
        <v>0</v>
      </c>
      <c r="S974" s="51">
        <v>0</v>
      </c>
      <c r="T974" s="51">
        <f>IF(O974=1,4,0)</f>
        <v>0</v>
      </c>
      <c r="U974" s="51">
        <v>1</v>
      </c>
      <c r="V974" s="51">
        <f>O974*4</f>
        <v>0</v>
      </c>
      <c r="W974" s="51">
        <f>IF(L974&gt;O974,0.1,0)</f>
        <v>0</v>
      </c>
      <c r="X974" s="51">
        <f>IF(L974&gt;O974,2,0)</f>
        <v>0</v>
      </c>
    </row>
    <row r="975" spans="1:24" ht="25.5" x14ac:dyDescent="0.2">
      <c r="A975" s="77">
        <v>400009993</v>
      </c>
      <c r="B975" s="78" t="s">
        <v>4187</v>
      </c>
      <c r="C975" s="79" t="s">
        <v>928</v>
      </c>
      <c r="D975" s="80">
        <v>188049</v>
      </c>
      <c r="E975" s="81" t="s">
        <v>64</v>
      </c>
      <c r="F975" s="82" t="s">
        <v>52</v>
      </c>
      <c r="G975" s="83">
        <v>41973</v>
      </c>
      <c r="H975" s="83">
        <v>40909</v>
      </c>
      <c r="I975" s="87">
        <v>46753</v>
      </c>
      <c r="J975" s="86"/>
      <c r="K975" s="82">
        <v>1</v>
      </c>
      <c r="L975" s="51">
        <v>0</v>
      </c>
      <c r="M975" s="51">
        <f>L975</f>
        <v>0</v>
      </c>
      <c r="N975" s="51">
        <f>L975</f>
        <v>0</v>
      </c>
      <c r="O975" s="51">
        <v>0</v>
      </c>
      <c r="P975" s="51">
        <f>L975</f>
        <v>0</v>
      </c>
      <c r="Q975" s="51">
        <f>IF(L975&gt;O975,2,0)</f>
        <v>0</v>
      </c>
      <c r="R975" s="51">
        <f>O975*1</f>
        <v>0</v>
      </c>
      <c r="S975" s="51">
        <v>0</v>
      </c>
      <c r="T975" s="51">
        <f>IF(O975=1,4,0)</f>
        <v>0</v>
      </c>
      <c r="U975" s="51">
        <v>1</v>
      </c>
      <c r="V975" s="51">
        <f>O975*4</f>
        <v>0</v>
      </c>
      <c r="W975" s="51">
        <f>IF(L975&gt;O975,0.1,0)</f>
        <v>0</v>
      </c>
      <c r="X975" s="51">
        <f>IF(L975&gt;O975,2,0)</f>
        <v>0</v>
      </c>
    </row>
    <row r="976" spans="1:24" ht="25.5" x14ac:dyDescent="0.2">
      <c r="A976" s="77">
        <v>2006818</v>
      </c>
      <c r="B976" s="78" t="s">
        <v>4188</v>
      </c>
      <c r="C976" s="79" t="s">
        <v>929</v>
      </c>
      <c r="D976" s="80">
        <v>188464</v>
      </c>
      <c r="E976" s="81" t="s">
        <v>64</v>
      </c>
      <c r="F976" s="82" t="s">
        <v>52</v>
      </c>
      <c r="G976" s="83">
        <v>41973</v>
      </c>
      <c r="H976" s="83">
        <v>40909</v>
      </c>
      <c r="I976" s="87">
        <v>46753</v>
      </c>
      <c r="J976" s="86"/>
      <c r="K976" s="82">
        <v>1</v>
      </c>
      <c r="L976" s="51">
        <v>0</v>
      </c>
      <c r="M976" s="51">
        <f>L976</f>
        <v>0</v>
      </c>
      <c r="N976" s="51">
        <f>L976</f>
        <v>0</v>
      </c>
      <c r="O976" s="51">
        <v>0</v>
      </c>
      <c r="P976" s="51">
        <f>L976</f>
        <v>0</v>
      </c>
      <c r="Q976" s="51">
        <f>IF(L976&gt;O976,2,0)</f>
        <v>0</v>
      </c>
      <c r="R976" s="51">
        <f>O976*1</f>
        <v>0</v>
      </c>
      <c r="S976" s="51">
        <v>0</v>
      </c>
      <c r="T976" s="51">
        <f>IF(O976=1,4,0)</f>
        <v>0</v>
      </c>
      <c r="U976" s="51">
        <v>1</v>
      </c>
      <c r="V976" s="51">
        <f>O976*4</f>
        <v>0</v>
      </c>
      <c r="W976" s="51">
        <f>IF(L976&gt;O976,0.1,0)</f>
        <v>0</v>
      </c>
      <c r="X976" s="51">
        <f>IF(L976&gt;O976,2,0)</f>
        <v>0</v>
      </c>
    </row>
    <row r="977" spans="1:24" ht="25.5" x14ac:dyDescent="0.2">
      <c r="A977" s="77">
        <v>2006766</v>
      </c>
      <c r="B977" s="78" t="s">
        <v>4199</v>
      </c>
      <c r="C977" s="79" t="s">
        <v>936</v>
      </c>
      <c r="D977" s="80">
        <v>188124</v>
      </c>
      <c r="E977" s="81" t="s">
        <v>64</v>
      </c>
      <c r="F977" s="82" t="s">
        <v>52</v>
      </c>
      <c r="G977" s="83">
        <v>41973</v>
      </c>
      <c r="H977" s="83">
        <v>41152</v>
      </c>
      <c r="I977" s="87">
        <v>46996</v>
      </c>
      <c r="J977" s="86"/>
      <c r="K977" s="82">
        <v>1</v>
      </c>
      <c r="L977" s="51">
        <v>0</v>
      </c>
      <c r="M977" s="51">
        <f>L977</f>
        <v>0</v>
      </c>
      <c r="N977" s="51">
        <f>L977</f>
        <v>0</v>
      </c>
      <c r="O977" s="51">
        <v>0</v>
      </c>
      <c r="P977" s="51">
        <f>L977</f>
        <v>0</v>
      </c>
      <c r="Q977" s="51">
        <f>IF(L977&gt;O977,2,0)</f>
        <v>0</v>
      </c>
      <c r="R977" s="51">
        <f>O977*1</f>
        <v>0</v>
      </c>
      <c r="S977" s="51">
        <v>0</v>
      </c>
      <c r="T977" s="51">
        <f>IF(O977=1,4,0)</f>
        <v>0</v>
      </c>
      <c r="U977" s="51">
        <v>1</v>
      </c>
      <c r="V977" s="51">
        <f>O977*4</f>
        <v>0</v>
      </c>
      <c r="W977" s="51">
        <f>IF(L977&gt;O977,0.1,0)</f>
        <v>0</v>
      </c>
      <c r="X977" s="51">
        <f>IF(L977&gt;O977,2,0)</f>
        <v>0</v>
      </c>
    </row>
    <row r="978" spans="1:24" ht="25.5" x14ac:dyDescent="0.2">
      <c r="A978" s="77">
        <v>2006819</v>
      </c>
      <c r="B978" s="78" t="s">
        <v>4190</v>
      </c>
      <c r="C978" s="79" t="s">
        <v>931</v>
      </c>
      <c r="D978" s="80">
        <v>188099</v>
      </c>
      <c r="E978" s="81" t="s">
        <v>64</v>
      </c>
      <c r="F978" s="82" t="s">
        <v>52</v>
      </c>
      <c r="G978" s="83">
        <v>41973</v>
      </c>
      <c r="H978" s="83">
        <v>40909</v>
      </c>
      <c r="I978" s="87">
        <v>46753</v>
      </c>
      <c r="J978" s="86"/>
      <c r="K978" s="82">
        <v>1</v>
      </c>
      <c r="L978" s="51">
        <v>0</v>
      </c>
      <c r="M978" s="51">
        <f>L978</f>
        <v>0</v>
      </c>
      <c r="N978" s="51">
        <f>L978</f>
        <v>0</v>
      </c>
      <c r="O978" s="51">
        <v>0</v>
      </c>
      <c r="P978" s="51">
        <f>L978</f>
        <v>0</v>
      </c>
      <c r="Q978" s="51">
        <f>IF(L978&gt;O978,2,0)</f>
        <v>0</v>
      </c>
      <c r="R978" s="51">
        <f>O978*1</f>
        <v>0</v>
      </c>
      <c r="S978" s="51">
        <v>0</v>
      </c>
      <c r="T978" s="51">
        <f>IF(O978=1,4,0)</f>
        <v>0</v>
      </c>
      <c r="U978" s="51">
        <v>1</v>
      </c>
      <c r="V978" s="51">
        <f>O978*4</f>
        <v>0</v>
      </c>
      <c r="W978" s="51">
        <f>IF(L978&gt;O978,0.1,0)</f>
        <v>0</v>
      </c>
      <c r="X978" s="51">
        <f>IF(L978&gt;O978,2,0)</f>
        <v>0</v>
      </c>
    </row>
    <row r="979" spans="1:24" ht="25.5" x14ac:dyDescent="0.2">
      <c r="A979" s="77">
        <v>2006820</v>
      </c>
      <c r="B979" s="78" t="s">
        <v>4191</v>
      </c>
      <c r="C979" s="79" t="s">
        <v>932</v>
      </c>
      <c r="D979" s="80">
        <v>188077</v>
      </c>
      <c r="E979" s="81" t="s">
        <v>64</v>
      </c>
      <c r="F979" s="82" t="s">
        <v>52</v>
      </c>
      <c r="G979" s="83">
        <v>41973</v>
      </c>
      <c r="H979" s="83">
        <v>40909</v>
      </c>
      <c r="I979" s="87">
        <v>46753</v>
      </c>
      <c r="J979" s="86"/>
      <c r="K979" s="82">
        <v>1</v>
      </c>
      <c r="L979" s="51">
        <v>0</v>
      </c>
      <c r="M979" s="51">
        <f>L979</f>
        <v>0</v>
      </c>
      <c r="N979" s="51">
        <f>L979</f>
        <v>0</v>
      </c>
      <c r="O979" s="51">
        <v>0</v>
      </c>
      <c r="P979" s="51">
        <f>L979</f>
        <v>0</v>
      </c>
      <c r="Q979" s="51">
        <f>IF(L979&gt;O979,2,0)</f>
        <v>0</v>
      </c>
      <c r="R979" s="51">
        <f>O979*1</f>
        <v>0</v>
      </c>
      <c r="S979" s="51">
        <v>0</v>
      </c>
      <c r="T979" s="51">
        <f>IF(O979=1,4,0)</f>
        <v>0</v>
      </c>
      <c r="U979" s="51">
        <v>1</v>
      </c>
      <c r="V979" s="51">
        <f>O979*4</f>
        <v>0</v>
      </c>
      <c r="W979" s="51">
        <f>IF(L979&gt;O979,0.1,0)</f>
        <v>0</v>
      </c>
      <c r="X979" s="51">
        <f>IF(L979&gt;O979,2,0)</f>
        <v>0</v>
      </c>
    </row>
    <row r="980" spans="1:24" ht="25.5" x14ac:dyDescent="0.2">
      <c r="A980" s="77">
        <v>2006821</v>
      </c>
      <c r="B980" s="78" t="s">
        <v>4192</v>
      </c>
      <c r="C980" s="79" t="s">
        <v>4550</v>
      </c>
      <c r="D980" s="80">
        <v>188575</v>
      </c>
      <c r="E980" s="81" t="s">
        <v>64</v>
      </c>
      <c r="F980" s="82" t="s">
        <v>52</v>
      </c>
      <c r="G980" s="83">
        <v>41973</v>
      </c>
      <c r="H980" s="83">
        <v>40909</v>
      </c>
      <c r="I980" s="87">
        <v>46753</v>
      </c>
      <c r="J980" s="86"/>
      <c r="K980" s="82">
        <v>1</v>
      </c>
      <c r="L980" s="51">
        <v>1</v>
      </c>
      <c r="M980" s="51">
        <f>L980</f>
        <v>1</v>
      </c>
      <c r="N980" s="51">
        <f>L980</f>
        <v>1</v>
      </c>
      <c r="O980" s="51">
        <v>0</v>
      </c>
      <c r="P980" s="51">
        <f>L980</f>
        <v>1</v>
      </c>
      <c r="Q980" s="51">
        <f>IF(L980&gt;O980,2,0)</f>
        <v>2</v>
      </c>
      <c r="R980" s="51">
        <f>O980*1</f>
        <v>0</v>
      </c>
      <c r="S980" s="51">
        <v>2</v>
      </c>
      <c r="T980" s="51">
        <f>IF(O980=1,4,0)</f>
        <v>0</v>
      </c>
      <c r="U980" s="51">
        <v>1</v>
      </c>
      <c r="V980" s="51">
        <f>O980*4</f>
        <v>0</v>
      </c>
      <c r="W980" s="51">
        <f>IF(L980&gt;O980,0.1,0)</f>
        <v>0.1</v>
      </c>
      <c r="X980" s="51">
        <f>IF(L980&gt;O980,2,0)</f>
        <v>2</v>
      </c>
    </row>
    <row r="981" spans="1:24" ht="25.5" x14ac:dyDescent="0.2">
      <c r="A981" s="77">
        <v>2006822</v>
      </c>
      <c r="B981" s="78" t="s">
        <v>4193</v>
      </c>
      <c r="C981" s="79" t="s">
        <v>933</v>
      </c>
      <c r="D981" s="80">
        <v>187952</v>
      </c>
      <c r="E981" s="81" t="s">
        <v>64</v>
      </c>
      <c r="F981" s="82" t="s">
        <v>52</v>
      </c>
      <c r="G981" s="83">
        <v>41973</v>
      </c>
      <c r="H981" s="83">
        <v>40909</v>
      </c>
      <c r="I981" s="87">
        <v>46753</v>
      </c>
      <c r="J981" s="86"/>
      <c r="K981" s="82">
        <v>1</v>
      </c>
      <c r="L981" s="51">
        <v>0</v>
      </c>
      <c r="M981" s="51">
        <f>L981</f>
        <v>0</v>
      </c>
      <c r="N981" s="51">
        <f>L981</f>
        <v>0</v>
      </c>
      <c r="O981" s="51">
        <v>0</v>
      </c>
      <c r="P981" s="51">
        <f>L981</f>
        <v>0</v>
      </c>
      <c r="Q981" s="51">
        <f>IF(L981&gt;O981,2,0)</f>
        <v>0</v>
      </c>
      <c r="R981" s="51">
        <f>O981*1</f>
        <v>0</v>
      </c>
      <c r="S981" s="51">
        <v>0</v>
      </c>
      <c r="T981" s="51">
        <f>IF(O981=1,4,0)</f>
        <v>0</v>
      </c>
      <c r="U981" s="51">
        <v>1</v>
      </c>
      <c r="V981" s="51">
        <f>O981*4</f>
        <v>0</v>
      </c>
      <c r="W981" s="51">
        <f>IF(L981&gt;O981,0.1,0)</f>
        <v>0</v>
      </c>
      <c r="X981" s="51">
        <f>IF(L981&gt;O981,2,0)</f>
        <v>0</v>
      </c>
    </row>
    <row r="982" spans="1:24" ht="25.5" x14ac:dyDescent="0.2">
      <c r="A982" s="77">
        <v>2006823</v>
      </c>
      <c r="B982" s="78" t="s">
        <v>4194</v>
      </c>
      <c r="C982" s="79" t="s">
        <v>934</v>
      </c>
      <c r="D982" s="80">
        <v>188703</v>
      </c>
      <c r="E982" s="81" t="s">
        <v>64</v>
      </c>
      <c r="F982" s="82" t="s">
        <v>52</v>
      </c>
      <c r="G982" s="83">
        <v>41973</v>
      </c>
      <c r="H982" s="83">
        <v>40909</v>
      </c>
      <c r="I982" s="87">
        <v>46753</v>
      </c>
      <c r="J982" s="86"/>
      <c r="K982" s="82">
        <v>1</v>
      </c>
      <c r="L982" s="51">
        <v>0</v>
      </c>
      <c r="M982" s="51">
        <f>L982</f>
        <v>0</v>
      </c>
      <c r="N982" s="51">
        <f>L982</f>
        <v>0</v>
      </c>
      <c r="O982" s="51">
        <v>0</v>
      </c>
      <c r="P982" s="51">
        <f>L982</f>
        <v>0</v>
      </c>
      <c r="Q982" s="51">
        <f>IF(L982&gt;O982,2,0)</f>
        <v>0</v>
      </c>
      <c r="R982" s="51">
        <f>O982*1</f>
        <v>0</v>
      </c>
      <c r="S982" s="51">
        <v>0</v>
      </c>
      <c r="T982" s="51">
        <f>IF(O982=1,4,0)</f>
        <v>0</v>
      </c>
      <c r="U982" s="51">
        <v>1</v>
      </c>
      <c r="V982" s="51">
        <f>O982*4</f>
        <v>0</v>
      </c>
      <c r="W982" s="51">
        <f>IF(L982&gt;O982,0.1,0)</f>
        <v>0</v>
      </c>
      <c r="X982" s="51">
        <f>IF(L982&gt;O982,2,0)</f>
        <v>0</v>
      </c>
    </row>
    <row r="983" spans="1:24" ht="25.5" x14ac:dyDescent="0.2">
      <c r="A983" s="77">
        <v>2006824</v>
      </c>
      <c r="B983" s="78" t="s">
        <v>4195</v>
      </c>
      <c r="C983" s="79" t="s">
        <v>4551</v>
      </c>
      <c r="D983" s="80">
        <v>188010</v>
      </c>
      <c r="E983" s="81" t="s">
        <v>64</v>
      </c>
      <c r="F983" s="82" t="s">
        <v>52</v>
      </c>
      <c r="G983" s="83">
        <v>41973</v>
      </c>
      <c r="H983" s="83">
        <v>40909</v>
      </c>
      <c r="I983" s="87">
        <v>46753</v>
      </c>
      <c r="J983" s="86"/>
      <c r="K983" s="82">
        <v>1</v>
      </c>
      <c r="L983" s="51">
        <v>0</v>
      </c>
      <c r="M983" s="51">
        <f>L983</f>
        <v>0</v>
      </c>
      <c r="N983" s="51">
        <f>L983</f>
        <v>0</v>
      </c>
      <c r="O983" s="51">
        <v>0</v>
      </c>
      <c r="P983" s="51">
        <f>L983</f>
        <v>0</v>
      </c>
      <c r="Q983" s="51">
        <f>IF(L983&gt;O983,2,0)</f>
        <v>0</v>
      </c>
      <c r="R983" s="51">
        <f>O983*1</f>
        <v>0</v>
      </c>
      <c r="S983" s="51">
        <v>0</v>
      </c>
      <c r="T983" s="51">
        <f>IF(O983=1,4,0)</f>
        <v>0</v>
      </c>
      <c r="U983" s="51">
        <v>1</v>
      </c>
      <c r="V983" s="51">
        <f>O983*4</f>
        <v>0</v>
      </c>
      <c r="W983" s="51">
        <f>IF(L983&gt;O983,0.1,0)</f>
        <v>0</v>
      </c>
      <c r="X983" s="51">
        <f>IF(L983&gt;O983,2,0)</f>
        <v>0</v>
      </c>
    </row>
    <row r="984" spans="1:24" ht="25.5" x14ac:dyDescent="0.2">
      <c r="A984" s="77">
        <v>2006826</v>
      </c>
      <c r="B984" s="78" t="s">
        <v>4196</v>
      </c>
      <c r="C984" s="79" t="s">
        <v>4552</v>
      </c>
      <c r="D984" s="80">
        <v>188012</v>
      </c>
      <c r="E984" s="81" t="s">
        <v>64</v>
      </c>
      <c r="F984" s="82" t="s">
        <v>52</v>
      </c>
      <c r="G984" s="83">
        <v>42003</v>
      </c>
      <c r="H984" s="83">
        <v>40909</v>
      </c>
      <c r="I984" s="87">
        <v>46753</v>
      </c>
      <c r="J984" s="86"/>
      <c r="K984" s="82">
        <v>1</v>
      </c>
      <c r="L984" s="51">
        <v>0</v>
      </c>
      <c r="M984" s="51">
        <f>L984</f>
        <v>0</v>
      </c>
      <c r="N984" s="51">
        <f>L984</f>
        <v>0</v>
      </c>
      <c r="O984" s="51">
        <v>0</v>
      </c>
      <c r="P984" s="51">
        <f>L984</f>
        <v>0</v>
      </c>
      <c r="Q984" s="51">
        <f>IF(L984&gt;O984,2,0)</f>
        <v>0</v>
      </c>
      <c r="R984" s="51">
        <f>O984*1</f>
        <v>0</v>
      </c>
      <c r="S984" s="51">
        <v>2</v>
      </c>
      <c r="T984" s="51">
        <f>IF(O984=1,4,0)</f>
        <v>0</v>
      </c>
      <c r="U984" s="51">
        <v>1</v>
      </c>
      <c r="V984" s="51">
        <f>O984*4</f>
        <v>0</v>
      </c>
      <c r="W984" s="51">
        <f>IF(L984&gt;O984,0.1,0)</f>
        <v>0</v>
      </c>
      <c r="X984" s="51">
        <f>IF(L984&gt;O984,2,0)</f>
        <v>0</v>
      </c>
    </row>
    <row r="985" spans="1:24" ht="25.5" x14ac:dyDescent="0.2">
      <c r="A985" s="77">
        <v>2006827</v>
      </c>
      <c r="B985" s="78" t="s">
        <v>4197</v>
      </c>
      <c r="C985" s="79" t="s">
        <v>935</v>
      </c>
      <c r="D985" s="80">
        <v>188726</v>
      </c>
      <c r="E985" s="81" t="s">
        <v>64</v>
      </c>
      <c r="F985" s="82" t="s">
        <v>52</v>
      </c>
      <c r="G985" s="83">
        <v>41973</v>
      </c>
      <c r="H985" s="83">
        <v>40909</v>
      </c>
      <c r="I985" s="87">
        <v>46753</v>
      </c>
      <c r="J985" s="86"/>
      <c r="K985" s="82">
        <v>1</v>
      </c>
      <c r="L985" s="51">
        <v>0</v>
      </c>
      <c r="M985" s="51">
        <f>L985</f>
        <v>0</v>
      </c>
      <c r="N985" s="51">
        <f>L985</f>
        <v>0</v>
      </c>
      <c r="O985" s="51">
        <v>0</v>
      </c>
      <c r="P985" s="51">
        <f>L985</f>
        <v>0</v>
      </c>
      <c r="Q985" s="51">
        <f>IF(L985&gt;O985,2,0)</f>
        <v>0</v>
      </c>
      <c r="R985" s="51">
        <f>O985*1</f>
        <v>0</v>
      </c>
      <c r="S985" s="51">
        <v>0</v>
      </c>
      <c r="T985" s="51">
        <f>IF(O985=1,4,0)</f>
        <v>0</v>
      </c>
      <c r="U985" s="51">
        <v>1</v>
      </c>
      <c r="V985" s="51">
        <f>O985*4</f>
        <v>0</v>
      </c>
      <c r="W985" s="51">
        <f>IF(L985&gt;O985,0.1,0)</f>
        <v>0</v>
      </c>
      <c r="X985" s="51">
        <f>IF(L985&gt;O985,2,0)</f>
        <v>0</v>
      </c>
    </row>
    <row r="986" spans="1:24" ht="25.5" x14ac:dyDescent="0.2">
      <c r="A986" s="77">
        <v>2006828</v>
      </c>
      <c r="B986" s="78" t="s">
        <v>4198</v>
      </c>
      <c r="C986" s="79" t="s">
        <v>4553</v>
      </c>
      <c r="D986" s="80">
        <v>188055</v>
      </c>
      <c r="E986" s="81" t="s">
        <v>64</v>
      </c>
      <c r="F986" s="82" t="s">
        <v>52</v>
      </c>
      <c r="G986" s="83">
        <v>41973</v>
      </c>
      <c r="H986" s="83">
        <v>40909</v>
      </c>
      <c r="I986" s="87">
        <v>46753</v>
      </c>
      <c r="J986" s="86"/>
      <c r="K986" s="82">
        <v>1</v>
      </c>
      <c r="L986" s="51">
        <v>0</v>
      </c>
      <c r="M986" s="51">
        <f>L986</f>
        <v>0</v>
      </c>
      <c r="N986" s="51">
        <f>L986</f>
        <v>0</v>
      </c>
      <c r="O986" s="51">
        <v>0</v>
      </c>
      <c r="P986" s="51">
        <f>L986</f>
        <v>0</v>
      </c>
      <c r="Q986" s="51">
        <f>IF(L986&gt;O986,2,0)</f>
        <v>0</v>
      </c>
      <c r="R986" s="51">
        <f>O986*1</f>
        <v>0</v>
      </c>
      <c r="S986" s="51">
        <v>0</v>
      </c>
      <c r="T986" s="51">
        <f>IF(O986=1,4,0)</f>
        <v>0</v>
      </c>
      <c r="U986" s="51">
        <v>1</v>
      </c>
      <c r="V986" s="51">
        <f>O986*4</f>
        <v>0</v>
      </c>
      <c r="W986" s="51">
        <f>IF(L986&gt;O986,0.1,0)</f>
        <v>0</v>
      </c>
      <c r="X986" s="51">
        <f>IF(L986&gt;O986,2,0)</f>
        <v>0</v>
      </c>
    </row>
    <row r="987" spans="1:24" ht="25.5" x14ac:dyDescent="0.2">
      <c r="A987" s="77">
        <v>2006767</v>
      </c>
      <c r="B987" s="78" t="s">
        <v>4208</v>
      </c>
      <c r="C987" s="79" t="s">
        <v>943</v>
      </c>
      <c r="D987" s="80">
        <v>188079</v>
      </c>
      <c r="E987" s="81" t="s">
        <v>64</v>
      </c>
      <c r="F987" s="82" t="s">
        <v>52</v>
      </c>
      <c r="G987" s="83">
        <v>41973</v>
      </c>
      <c r="H987" s="83">
        <v>40909</v>
      </c>
      <c r="I987" s="87">
        <v>46753</v>
      </c>
      <c r="J987" s="86"/>
      <c r="K987" s="82">
        <v>1</v>
      </c>
      <c r="L987" s="51">
        <v>0</v>
      </c>
      <c r="M987" s="51">
        <f>L987</f>
        <v>0</v>
      </c>
      <c r="N987" s="51">
        <f>L987</f>
        <v>0</v>
      </c>
      <c r="O987" s="51">
        <v>0</v>
      </c>
      <c r="P987" s="51">
        <f>L987</f>
        <v>0</v>
      </c>
      <c r="Q987" s="51">
        <f>IF(L987&gt;O987,2,0)</f>
        <v>0</v>
      </c>
      <c r="R987" s="51">
        <f>O987*1</f>
        <v>0</v>
      </c>
      <c r="S987" s="51">
        <v>0</v>
      </c>
      <c r="T987" s="51">
        <f>IF(O987=1,4,0)</f>
        <v>0</v>
      </c>
      <c r="U987" s="51">
        <v>1</v>
      </c>
      <c r="V987" s="51">
        <f>O987*4</f>
        <v>0</v>
      </c>
      <c r="W987" s="51">
        <f>IF(L987&gt;O987,0.1,0)</f>
        <v>0</v>
      </c>
      <c r="X987" s="51">
        <f>IF(L987&gt;O987,2,0)</f>
        <v>0</v>
      </c>
    </row>
    <row r="988" spans="1:24" ht="25.5" x14ac:dyDescent="0.2">
      <c r="A988" s="77">
        <v>2012942</v>
      </c>
      <c r="B988" s="78" t="s">
        <v>4200</v>
      </c>
      <c r="C988" s="79" t="s">
        <v>937</v>
      </c>
      <c r="D988" s="80">
        <v>188112</v>
      </c>
      <c r="E988" s="81" t="s">
        <v>64</v>
      </c>
      <c r="F988" s="82" t="s">
        <v>52</v>
      </c>
      <c r="G988" s="83">
        <v>41973</v>
      </c>
      <c r="H988" s="83">
        <v>40909</v>
      </c>
      <c r="I988" s="87">
        <v>46753</v>
      </c>
      <c r="J988" s="86"/>
      <c r="K988" s="82">
        <v>1</v>
      </c>
      <c r="L988" s="51">
        <v>0</v>
      </c>
      <c r="M988" s="51">
        <f>L988</f>
        <v>0</v>
      </c>
      <c r="N988" s="51">
        <f>L988</f>
        <v>0</v>
      </c>
      <c r="O988" s="51">
        <v>0</v>
      </c>
      <c r="P988" s="51">
        <f>L988</f>
        <v>0</v>
      </c>
      <c r="Q988" s="51">
        <f>IF(L988&gt;O988,2,0)</f>
        <v>0</v>
      </c>
      <c r="R988" s="51">
        <f>O988*1</f>
        <v>0</v>
      </c>
      <c r="S988" s="51">
        <v>0</v>
      </c>
      <c r="T988" s="51">
        <f>IF(O988=1,4,0)</f>
        <v>0</v>
      </c>
      <c r="U988" s="51">
        <v>1</v>
      </c>
      <c r="V988" s="51">
        <f>O988*4</f>
        <v>0</v>
      </c>
      <c r="W988" s="51">
        <f>IF(L988&gt;O988,0.1,0)</f>
        <v>0</v>
      </c>
      <c r="X988" s="51">
        <f>IF(L988&gt;O988,2,0)</f>
        <v>0</v>
      </c>
    </row>
    <row r="989" spans="1:24" ht="25.5" x14ac:dyDescent="0.2">
      <c r="A989" s="77">
        <v>2006830</v>
      </c>
      <c r="B989" s="78" t="s">
        <v>4201</v>
      </c>
      <c r="C989" s="79" t="s">
        <v>9</v>
      </c>
      <c r="D989" s="80">
        <v>188508</v>
      </c>
      <c r="E989" s="81" t="s">
        <v>64</v>
      </c>
      <c r="F989" s="82" t="s">
        <v>52</v>
      </c>
      <c r="G989" s="83">
        <v>41973</v>
      </c>
      <c r="H989" s="83">
        <v>40909</v>
      </c>
      <c r="I989" s="87">
        <v>46753</v>
      </c>
      <c r="J989" s="86"/>
      <c r="K989" s="82">
        <v>1</v>
      </c>
      <c r="L989" s="51">
        <v>0</v>
      </c>
      <c r="M989" s="51">
        <f>L989</f>
        <v>0</v>
      </c>
      <c r="N989" s="51">
        <f>L989</f>
        <v>0</v>
      </c>
      <c r="O989" s="51">
        <v>0</v>
      </c>
      <c r="P989" s="51">
        <f>L989</f>
        <v>0</v>
      </c>
      <c r="Q989" s="51">
        <f>IF(L989&gt;O989,2,0)</f>
        <v>0</v>
      </c>
      <c r="R989" s="51">
        <f>O989*1</f>
        <v>0</v>
      </c>
      <c r="S989" s="51">
        <v>0</v>
      </c>
      <c r="T989" s="51">
        <f>IF(O989=1,4,0)</f>
        <v>0</v>
      </c>
      <c r="U989" s="51">
        <v>1</v>
      </c>
      <c r="V989" s="51">
        <f>O989*4</f>
        <v>0</v>
      </c>
      <c r="W989" s="51">
        <f>IF(L989&gt;O989,0.1,0)</f>
        <v>0</v>
      </c>
      <c r="X989" s="51">
        <f>IF(L989&gt;O989,2,0)</f>
        <v>0</v>
      </c>
    </row>
    <row r="990" spans="1:24" ht="25.5" x14ac:dyDescent="0.2">
      <c r="A990" s="77">
        <v>2009660</v>
      </c>
      <c r="B990" s="78" t="s">
        <v>4202</v>
      </c>
      <c r="C990" s="79" t="s">
        <v>938</v>
      </c>
      <c r="D990" s="80">
        <v>188078</v>
      </c>
      <c r="E990" s="81" t="s">
        <v>64</v>
      </c>
      <c r="F990" s="82" t="s">
        <v>52</v>
      </c>
      <c r="G990" s="83">
        <v>42681</v>
      </c>
      <c r="H990" s="83">
        <v>41248</v>
      </c>
      <c r="I990" s="87">
        <v>47092</v>
      </c>
      <c r="J990" s="86"/>
      <c r="K990" s="82">
        <v>1</v>
      </c>
      <c r="L990" s="51">
        <v>0</v>
      </c>
      <c r="M990" s="51">
        <f>L990</f>
        <v>0</v>
      </c>
      <c r="N990" s="51">
        <f>L990</f>
        <v>0</v>
      </c>
      <c r="O990" s="51">
        <v>0</v>
      </c>
      <c r="P990" s="51">
        <f>L990</f>
        <v>0</v>
      </c>
      <c r="Q990" s="51">
        <f>IF(L990&gt;O990,2,0)</f>
        <v>0</v>
      </c>
      <c r="R990" s="51">
        <f>O990*1</f>
        <v>0</v>
      </c>
      <c r="S990" s="51">
        <v>2</v>
      </c>
      <c r="T990" s="51">
        <f>IF(O990=1,4,0)</f>
        <v>0</v>
      </c>
      <c r="U990" s="51">
        <v>1</v>
      </c>
      <c r="V990" s="51">
        <f>O990*4</f>
        <v>0</v>
      </c>
      <c r="W990" s="51">
        <f>IF(L990&gt;O990,0.1,0)</f>
        <v>0</v>
      </c>
      <c r="X990" s="51">
        <f>IF(L990&gt;O990,2,0)</f>
        <v>0</v>
      </c>
    </row>
    <row r="991" spans="1:24" x14ac:dyDescent="0.2">
      <c r="A991" s="77">
        <v>400012835</v>
      </c>
      <c r="B991" s="78" t="s">
        <v>4203</v>
      </c>
      <c r="C991" s="79" t="s">
        <v>939</v>
      </c>
      <c r="D991" s="80">
        <v>11839260</v>
      </c>
      <c r="E991" s="81" t="s">
        <v>58</v>
      </c>
      <c r="F991" s="82" t="s">
        <v>52</v>
      </c>
      <c r="G991" s="83">
        <v>41973</v>
      </c>
      <c r="H991" s="83">
        <v>40909</v>
      </c>
      <c r="I991" s="87">
        <v>46753</v>
      </c>
      <c r="J991" s="86"/>
      <c r="K991" s="82">
        <v>1</v>
      </c>
      <c r="L991" s="51">
        <v>0</v>
      </c>
      <c r="M991" s="51">
        <f>L991</f>
        <v>0</v>
      </c>
      <c r="N991" s="51">
        <f>L991</f>
        <v>0</v>
      </c>
      <c r="O991" s="51">
        <v>0</v>
      </c>
      <c r="P991" s="51">
        <f>L991</f>
        <v>0</v>
      </c>
      <c r="Q991" s="51">
        <f>IF(L991&gt;O991,2,0)</f>
        <v>0</v>
      </c>
      <c r="R991" s="51">
        <f>O991*1</f>
        <v>0</v>
      </c>
      <c r="S991" s="51">
        <v>0</v>
      </c>
      <c r="T991" s="51">
        <f>IF(O991=1,4,0)</f>
        <v>0</v>
      </c>
      <c r="U991" s="51">
        <v>1</v>
      </c>
      <c r="V991" s="51">
        <f>O991*4</f>
        <v>0</v>
      </c>
      <c r="W991" s="51">
        <f>IF(L991&gt;O991,0.1,0)</f>
        <v>0</v>
      </c>
      <c r="X991" s="51">
        <f>IF(L991&gt;O991,2,0)</f>
        <v>0</v>
      </c>
    </row>
    <row r="992" spans="1:24" ht="25.5" x14ac:dyDescent="0.2">
      <c r="A992" s="77">
        <v>2025491</v>
      </c>
      <c r="B992" s="78" t="s">
        <v>4204</v>
      </c>
      <c r="C992" s="79" t="s">
        <v>4554</v>
      </c>
      <c r="D992" s="80">
        <v>188715</v>
      </c>
      <c r="E992" s="81" t="s">
        <v>64</v>
      </c>
      <c r="F992" s="82" t="s">
        <v>52</v>
      </c>
      <c r="G992" s="83">
        <v>45833</v>
      </c>
      <c r="H992" s="83">
        <v>40909</v>
      </c>
      <c r="I992" s="87">
        <v>46753</v>
      </c>
      <c r="J992" s="86"/>
      <c r="K992" s="82">
        <v>1</v>
      </c>
      <c r="L992" s="51">
        <v>0</v>
      </c>
      <c r="M992" s="51">
        <f>L992</f>
        <v>0</v>
      </c>
      <c r="N992" s="51">
        <f>L992</f>
        <v>0</v>
      </c>
      <c r="O992" s="51">
        <v>0</v>
      </c>
      <c r="P992" s="51">
        <f>L992</f>
        <v>0</v>
      </c>
      <c r="Q992" s="51">
        <f>IF(L992&gt;O992,2,0)</f>
        <v>0</v>
      </c>
      <c r="R992" s="51">
        <f>O992*1</f>
        <v>0</v>
      </c>
      <c r="S992" s="51">
        <v>0</v>
      </c>
      <c r="T992" s="51">
        <f>IF(O992=1,4,0)</f>
        <v>0</v>
      </c>
      <c r="U992" s="51">
        <v>1</v>
      </c>
      <c r="V992" s="51">
        <f>O992*4</f>
        <v>0</v>
      </c>
      <c r="W992" s="51">
        <f>IF(L992&gt;O992,0.1,0)</f>
        <v>0</v>
      </c>
      <c r="X992" s="51">
        <f>IF(L992&gt;O992,2,0)</f>
        <v>0</v>
      </c>
    </row>
    <row r="993" spans="1:24" ht="25.5" x14ac:dyDescent="0.2">
      <c r="A993" s="77">
        <v>400013276</v>
      </c>
      <c r="B993" s="78" t="s">
        <v>4205</v>
      </c>
      <c r="C993" s="79" t="s">
        <v>940</v>
      </c>
      <c r="D993" s="80">
        <v>188098</v>
      </c>
      <c r="E993" s="81" t="s">
        <v>64</v>
      </c>
      <c r="F993" s="82" t="s">
        <v>52</v>
      </c>
      <c r="G993" s="83">
        <v>41973</v>
      </c>
      <c r="H993" s="83">
        <v>40909</v>
      </c>
      <c r="I993" s="87">
        <v>46753</v>
      </c>
      <c r="J993" s="86"/>
      <c r="K993" s="82">
        <v>1</v>
      </c>
      <c r="L993" s="51">
        <v>0</v>
      </c>
      <c r="M993" s="51">
        <f>L993</f>
        <v>0</v>
      </c>
      <c r="N993" s="51">
        <f>L993</f>
        <v>0</v>
      </c>
      <c r="O993" s="51">
        <v>0</v>
      </c>
      <c r="P993" s="51">
        <f>L993</f>
        <v>0</v>
      </c>
      <c r="Q993" s="51">
        <f>IF(L993&gt;O993,2,0)</f>
        <v>0</v>
      </c>
      <c r="R993" s="51">
        <f>O993*1</f>
        <v>0</v>
      </c>
      <c r="S993" s="51">
        <v>0</v>
      </c>
      <c r="T993" s="51">
        <f>IF(O993=1,4,0)</f>
        <v>0</v>
      </c>
      <c r="U993" s="51">
        <v>1</v>
      </c>
      <c r="V993" s="51">
        <f>O993*4</f>
        <v>0</v>
      </c>
      <c r="W993" s="51">
        <f>IF(L993&gt;O993,0.1,0)</f>
        <v>0</v>
      </c>
      <c r="X993" s="51">
        <f>IF(L993&gt;O993,2,0)</f>
        <v>0</v>
      </c>
    </row>
    <row r="994" spans="1:24" ht="25.5" x14ac:dyDescent="0.2">
      <c r="A994" s="77">
        <v>400016922</v>
      </c>
      <c r="B994" s="78" t="s">
        <v>4206</v>
      </c>
      <c r="C994" s="79" t="s">
        <v>941</v>
      </c>
      <c r="D994" s="80">
        <v>188350</v>
      </c>
      <c r="E994" s="81" t="s">
        <v>64</v>
      </c>
      <c r="F994" s="82" t="s">
        <v>52</v>
      </c>
      <c r="G994" s="83">
        <v>41973</v>
      </c>
      <c r="H994" s="83">
        <v>40909</v>
      </c>
      <c r="I994" s="87">
        <v>46753</v>
      </c>
      <c r="J994" s="86"/>
      <c r="K994" s="82">
        <v>1</v>
      </c>
      <c r="L994" s="51">
        <v>0</v>
      </c>
      <c r="M994" s="51">
        <f>L994</f>
        <v>0</v>
      </c>
      <c r="N994" s="51">
        <f>L994</f>
        <v>0</v>
      </c>
      <c r="O994" s="51">
        <v>0</v>
      </c>
      <c r="P994" s="51">
        <f>L994</f>
        <v>0</v>
      </c>
      <c r="Q994" s="51">
        <f>IF(L994&gt;O994,2,0)</f>
        <v>0</v>
      </c>
      <c r="R994" s="51">
        <f>O994*1</f>
        <v>0</v>
      </c>
      <c r="S994" s="51">
        <v>0</v>
      </c>
      <c r="T994" s="51">
        <f>IF(O994=1,4,0)</f>
        <v>0</v>
      </c>
      <c r="U994" s="51">
        <v>1</v>
      </c>
      <c r="V994" s="51">
        <f>O994*4</f>
        <v>0</v>
      </c>
      <c r="W994" s="51">
        <f>IF(L994&gt;O994,0.1,0)</f>
        <v>0</v>
      </c>
      <c r="X994" s="51">
        <f>IF(L994&gt;O994,2,0)</f>
        <v>0</v>
      </c>
    </row>
    <row r="995" spans="1:24" ht="25.5" x14ac:dyDescent="0.2">
      <c r="A995" s="77">
        <v>2006837</v>
      </c>
      <c r="B995" s="78" t="s">
        <v>4207</v>
      </c>
      <c r="C995" s="79" t="s">
        <v>942</v>
      </c>
      <c r="D995" s="80">
        <v>188566</v>
      </c>
      <c r="E995" s="81" t="s">
        <v>64</v>
      </c>
      <c r="F995" s="82" t="s">
        <v>52</v>
      </c>
      <c r="G995" s="83">
        <v>41973</v>
      </c>
      <c r="H995" s="83">
        <v>40909</v>
      </c>
      <c r="I995" s="87">
        <v>46753</v>
      </c>
      <c r="J995" s="86"/>
      <c r="K995" s="82">
        <v>1</v>
      </c>
      <c r="L995" s="51">
        <v>0</v>
      </c>
      <c r="M995" s="51">
        <f>L995</f>
        <v>0</v>
      </c>
      <c r="N995" s="51">
        <f>L995</f>
        <v>0</v>
      </c>
      <c r="O995" s="51">
        <v>0</v>
      </c>
      <c r="P995" s="51">
        <f>L995</f>
        <v>0</v>
      </c>
      <c r="Q995" s="51">
        <f>IF(L995&gt;O995,2,0)</f>
        <v>0</v>
      </c>
      <c r="R995" s="51">
        <f>O995*1</f>
        <v>0</v>
      </c>
      <c r="S995" s="51">
        <v>0</v>
      </c>
      <c r="T995" s="51">
        <f>IF(O995=1,4,0)</f>
        <v>0</v>
      </c>
      <c r="U995" s="51">
        <v>1</v>
      </c>
      <c r="V995" s="51">
        <f>O995*4</f>
        <v>0</v>
      </c>
      <c r="W995" s="51">
        <f>IF(L995&gt;O995,0.1,0)</f>
        <v>0</v>
      </c>
      <c r="X995" s="51">
        <f>IF(L995&gt;O995,2,0)</f>
        <v>0</v>
      </c>
    </row>
    <row r="996" spans="1:24" ht="25.5" x14ac:dyDescent="0.2">
      <c r="A996" s="77">
        <v>2006768</v>
      </c>
      <c r="B996" s="78" t="s">
        <v>4219</v>
      </c>
      <c r="C996" s="79" t="s">
        <v>954</v>
      </c>
      <c r="D996" s="80">
        <v>188520</v>
      </c>
      <c r="E996" s="81" t="s">
        <v>64</v>
      </c>
      <c r="F996" s="82" t="s">
        <v>52</v>
      </c>
      <c r="G996" s="83">
        <v>41973</v>
      </c>
      <c r="H996" s="83">
        <v>41101</v>
      </c>
      <c r="I996" s="87">
        <v>46945</v>
      </c>
      <c r="J996" s="86"/>
      <c r="K996" s="82">
        <v>1</v>
      </c>
      <c r="L996" s="51">
        <v>0</v>
      </c>
      <c r="M996" s="51">
        <f>L996</f>
        <v>0</v>
      </c>
      <c r="N996" s="51">
        <f>L996</f>
        <v>0</v>
      </c>
      <c r="O996" s="51">
        <v>0</v>
      </c>
      <c r="P996" s="51">
        <f>L996</f>
        <v>0</v>
      </c>
      <c r="Q996" s="51">
        <f>IF(L996&gt;O996,2,0)</f>
        <v>0</v>
      </c>
      <c r="R996" s="51">
        <f>O996*1</f>
        <v>0</v>
      </c>
      <c r="S996" s="51">
        <v>0</v>
      </c>
      <c r="T996" s="51">
        <f>IF(O996=1,4,0)</f>
        <v>0</v>
      </c>
      <c r="U996" s="51">
        <v>1</v>
      </c>
      <c r="V996" s="51">
        <f>O996*4</f>
        <v>0</v>
      </c>
      <c r="W996" s="51">
        <f>IF(L996&gt;O996,0.1,0)</f>
        <v>0</v>
      </c>
      <c r="X996" s="51">
        <f>IF(L996&gt;O996,2,0)</f>
        <v>0</v>
      </c>
    </row>
    <row r="997" spans="1:24" ht="25.5" x14ac:dyDescent="0.2">
      <c r="A997" s="77">
        <v>2006839</v>
      </c>
      <c r="B997" s="78" t="s">
        <v>4209</v>
      </c>
      <c r="C997" s="79" t="s">
        <v>944</v>
      </c>
      <c r="D997" s="80">
        <v>187991</v>
      </c>
      <c r="E997" s="81" t="s">
        <v>64</v>
      </c>
      <c r="F997" s="82" t="s">
        <v>52</v>
      </c>
      <c r="G997" s="83">
        <v>41973</v>
      </c>
      <c r="H997" s="83">
        <v>40970</v>
      </c>
      <c r="I997" s="87">
        <v>46814</v>
      </c>
      <c r="J997" s="86"/>
      <c r="K997" s="82">
        <v>1</v>
      </c>
      <c r="L997" s="51">
        <v>1</v>
      </c>
      <c r="M997" s="51">
        <f>L997</f>
        <v>1</v>
      </c>
      <c r="N997" s="51">
        <f>L997</f>
        <v>1</v>
      </c>
      <c r="O997" s="51">
        <v>0</v>
      </c>
      <c r="P997" s="51">
        <f>L997</f>
        <v>1</v>
      </c>
      <c r="Q997" s="51">
        <f>IF(L997&gt;O997,2,0)</f>
        <v>2</v>
      </c>
      <c r="R997" s="51">
        <f>O997*1</f>
        <v>0</v>
      </c>
      <c r="S997" s="51">
        <v>2</v>
      </c>
      <c r="T997" s="51">
        <f>IF(O997=1,4,0)</f>
        <v>0</v>
      </c>
      <c r="U997" s="51">
        <v>1</v>
      </c>
      <c r="V997" s="51">
        <f>O997*4</f>
        <v>0</v>
      </c>
      <c r="W997" s="51">
        <f>IF(L997&gt;O997,0.1,0)</f>
        <v>0.1</v>
      </c>
      <c r="X997" s="51">
        <f>IF(L997&gt;O997,2,0)</f>
        <v>2</v>
      </c>
    </row>
    <row r="998" spans="1:24" ht="25.5" x14ac:dyDescent="0.2">
      <c r="A998" s="77">
        <v>2006840</v>
      </c>
      <c r="B998" s="78" t="s">
        <v>4210</v>
      </c>
      <c r="C998" s="79" t="s">
        <v>945</v>
      </c>
      <c r="D998" s="80">
        <v>188453</v>
      </c>
      <c r="E998" s="81" t="s">
        <v>64</v>
      </c>
      <c r="F998" s="82" t="s">
        <v>52</v>
      </c>
      <c r="G998" s="83">
        <v>41973</v>
      </c>
      <c r="H998" s="83">
        <v>40909</v>
      </c>
      <c r="I998" s="87">
        <v>46753</v>
      </c>
      <c r="J998" s="86"/>
      <c r="K998" s="82">
        <v>1</v>
      </c>
      <c r="L998" s="51">
        <v>0</v>
      </c>
      <c r="M998" s="51">
        <f>L998</f>
        <v>0</v>
      </c>
      <c r="N998" s="51">
        <f>L998</f>
        <v>0</v>
      </c>
      <c r="O998" s="51">
        <v>0</v>
      </c>
      <c r="P998" s="51">
        <f>L998</f>
        <v>0</v>
      </c>
      <c r="Q998" s="51">
        <f>IF(L998&gt;O998,2,0)</f>
        <v>0</v>
      </c>
      <c r="R998" s="51">
        <f>O998*1</f>
        <v>0</v>
      </c>
      <c r="S998" s="51">
        <v>0</v>
      </c>
      <c r="T998" s="51">
        <f>IF(O998=1,4,0)</f>
        <v>0</v>
      </c>
      <c r="U998" s="51">
        <v>1</v>
      </c>
      <c r="V998" s="51">
        <f>O998*4</f>
        <v>0</v>
      </c>
      <c r="W998" s="51">
        <f>IF(L998&gt;O998,0.1,0)</f>
        <v>0</v>
      </c>
      <c r="X998" s="51">
        <f>IF(L998&gt;O998,2,0)</f>
        <v>0</v>
      </c>
    </row>
    <row r="999" spans="1:24" ht="25.5" x14ac:dyDescent="0.2">
      <c r="A999" s="77">
        <v>2006841</v>
      </c>
      <c r="B999" s="78" t="s">
        <v>4211</v>
      </c>
      <c r="C999" s="79" t="s">
        <v>946</v>
      </c>
      <c r="D999" s="80">
        <v>188360</v>
      </c>
      <c r="E999" s="81" t="s">
        <v>64</v>
      </c>
      <c r="F999" s="82" t="s">
        <v>52</v>
      </c>
      <c r="G999" s="83">
        <v>41973</v>
      </c>
      <c r="H999" s="83">
        <v>40909</v>
      </c>
      <c r="I999" s="87">
        <v>46753</v>
      </c>
      <c r="J999" s="86"/>
      <c r="K999" s="82">
        <v>1</v>
      </c>
      <c r="L999" s="51">
        <v>0</v>
      </c>
      <c r="M999" s="51">
        <f>L999</f>
        <v>0</v>
      </c>
      <c r="N999" s="51">
        <f>L999</f>
        <v>0</v>
      </c>
      <c r="O999" s="51">
        <v>0</v>
      </c>
      <c r="P999" s="51">
        <f>L999</f>
        <v>0</v>
      </c>
      <c r="Q999" s="51">
        <f>IF(L999&gt;O999,2,0)</f>
        <v>0</v>
      </c>
      <c r="R999" s="51">
        <f>O999*1</f>
        <v>0</v>
      </c>
      <c r="S999" s="51">
        <v>0</v>
      </c>
      <c r="T999" s="51">
        <f>IF(O999=1,4,0)</f>
        <v>0</v>
      </c>
      <c r="U999" s="51">
        <v>1</v>
      </c>
      <c r="V999" s="51">
        <f>O999*4</f>
        <v>0</v>
      </c>
      <c r="W999" s="51">
        <f>IF(L999&gt;O999,0.1,0)</f>
        <v>0</v>
      </c>
      <c r="X999" s="51">
        <f>IF(L999&gt;O999,2,0)</f>
        <v>0</v>
      </c>
    </row>
    <row r="1000" spans="1:24" ht="25.5" x14ac:dyDescent="0.2">
      <c r="A1000" s="77">
        <v>400013284</v>
      </c>
      <c r="B1000" s="78" t="s">
        <v>4212</v>
      </c>
      <c r="C1000" s="79" t="s">
        <v>947</v>
      </c>
      <c r="D1000" s="80">
        <v>187937</v>
      </c>
      <c r="E1000" s="81" t="s">
        <v>64</v>
      </c>
      <c r="F1000" s="82" t="s">
        <v>52</v>
      </c>
      <c r="G1000" s="83">
        <v>41973</v>
      </c>
      <c r="H1000" s="83">
        <v>40909</v>
      </c>
      <c r="I1000" s="87">
        <v>46753</v>
      </c>
      <c r="J1000" s="86"/>
      <c r="K1000" s="82">
        <v>1</v>
      </c>
      <c r="L1000" s="51">
        <v>0</v>
      </c>
      <c r="M1000" s="51">
        <f>L1000</f>
        <v>0</v>
      </c>
      <c r="N1000" s="51">
        <f>L1000</f>
        <v>0</v>
      </c>
      <c r="O1000" s="51">
        <v>0</v>
      </c>
      <c r="P1000" s="51">
        <f>L1000</f>
        <v>0</v>
      </c>
      <c r="Q1000" s="51">
        <f>IF(L1000&gt;O1000,2,0)</f>
        <v>0</v>
      </c>
      <c r="R1000" s="51">
        <f>O1000*1</f>
        <v>0</v>
      </c>
      <c r="S1000" s="51">
        <v>0</v>
      </c>
      <c r="T1000" s="51">
        <f>IF(O1000=1,4,0)</f>
        <v>0</v>
      </c>
      <c r="U1000" s="51">
        <v>1</v>
      </c>
      <c r="V1000" s="51">
        <f>O1000*4</f>
        <v>0</v>
      </c>
      <c r="W1000" s="51">
        <f>IF(L1000&gt;O1000,0.1,0)</f>
        <v>0</v>
      </c>
      <c r="X1000" s="51">
        <f>IF(L1000&gt;O1000,2,0)</f>
        <v>0</v>
      </c>
    </row>
    <row r="1001" spans="1:24" ht="25.5" x14ac:dyDescent="0.2">
      <c r="A1001" s="77">
        <v>2006843</v>
      </c>
      <c r="B1001" s="78" t="s">
        <v>4213</v>
      </c>
      <c r="C1001" s="79" t="s">
        <v>948</v>
      </c>
      <c r="D1001" s="80">
        <v>187978</v>
      </c>
      <c r="E1001" s="81" t="s">
        <v>64</v>
      </c>
      <c r="F1001" s="82" t="s">
        <v>52</v>
      </c>
      <c r="G1001" s="83">
        <v>41973</v>
      </c>
      <c r="H1001" s="83">
        <v>40909</v>
      </c>
      <c r="I1001" s="87">
        <v>46753</v>
      </c>
      <c r="J1001" s="86"/>
      <c r="K1001" s="82">
        <v>1</v>
      </c>
      <c r="L1001" s="51">
        <v>0</v>
      </c>
      <c r="M1001" s="51">
        <f>L1001</f>
        <v>0</v>
      </c>
      <c r="N1001" s="51">
        <f>L1001</f>
        <v>0</v>
      </c>
      <c r="O1001" s="51">
        <v>0</v>
      </c>
      <c r="P1001" s="51">
        <f>L1001</f>
        <v>0</v>
      </c>
      <c r="Q1001" s="51">
        <f>IF(L1001&gt;O1001,2,0)</f>
        <v>0</v>
      </c>
      <c r="R1001" s="51">
        <f>O1001*1</f>
        <v>0</v>
      </c>
      <c r="S1001" s="51">
        <v>0</v>
      </c>
      <c r="T1001" s="51">
        <f>IF(O1001=1,4,0)</f>
        <v>0</v>
      </c>
      <c r="U1001" s="51">
        <v>1</v>
      </c>
      <c r="V1001" s="51">
        <f>O1001*4</f>
        <v>0</v>
      </c>
      <c r="W1001" s="51">
        <f>IF(L1001&gt;O1001,0.1,0)</f>
        <v>0</v>
      </c>
      <c r="X1001" s="51">
        <f>IF(L1001&gt;O1001,2,0)</f>
        <v>0</v>
      </c>
    </row>
    <row r="1002" spans="1:24" ht="25.5" x14ac:dyDescent="0.2">
      <c r="A1002" s="77">
        <v>2006844</v>
      </c>
      <c r="B1002" s="78" t="s">
        <v>4214</v>
      </c>
      <c r="C1002" s="79" t="s">
        <v>949</v>
      </c>
      <c r="D1002" s="80">
        <v>188480</v>
      </c>
      <c r="E1002" s="81" t="s">
        <v>64</v>
      </c>
      <c r="F1002" s="82" t="s">
        <v>52</v>
      </c>
      <c r="G1002" s="83">
        <v>41973</v>
      </c>
      <c r="H1002" s="83">
        <v>40909</v>
      </c>
      <c r="I1002" s="87">
        <v>46753</v>
      </c>
      <c r="J1002" s="86"/>
      <c r="K1002" s="82">
        <v>1</v>
      </c>
      <c r="L1002" s="51">
        <v>0</v>
      </c>
      <c r="M1002" s="51">
        <f>L1002</f>
        <v>0</v>
      </c>
      <c r="N1002" s="51">
        <f>L1002</f>
        <v>0</v>
      </c>
      <c r="O1002" s="51">
        <v>0</v>
      </c>
      <c r="P1002" s="51">
        <f>L1002</f>
        <v>0</v>
      </c>
      <c r="Q1002" s="51">
        <f>IF(L1002&gt;O1002,2,0)</f>
        <v>0</v>
      </c>
      <c r="R1002" s="51">
        <f>O1002*1</f>
        <v>0</v>
      </c>
      <c r="S1002" s="51">
        <v>0</v>
      </c>
      <c r="T1002" s="51">
        <f>IF(O1002=1,4,0)</f>
        <v>0</v>
      </c>
      <c r="U1002" s="51">
        <v>1</v>
      </c>
      <c r="V1002" s="51">
        <f>O1002*4</f>
        <v>0</v>
      </c>
      <c r="W1002" s="51">
        <f>IF(L1002&gt;O1002,0.1,0)</f>
        <v>0</v>
      </c>
      <c r="X1002" s="51">
        <f>IF(L1002&gt;O1002,2,0)</f>
        <v>0</v>
      </c>
    </row>
    <row r="1003" spans="1:24" ht="25.5" x14ac:dyDescent="0.2">
      <c r="A1003" s="77">
        <v>2006845</v>
      </c>
      <c r="B1003" s="78" t="s">
        <v>4215</v>
      </c>
      <c r="C1003" s="79" t="s">
        <v>950</v>
      </c>
      <c r="D1003" s="80">
        <v>188513</v>
      </c>
      <c r="E1003" s="81" t="s">
        <v>64</v>
      </c>
      <c r="F1003" s="82" t="s">
        <v>52</v>
      </c>
      <c r="G1003" s="83">
        <v>41973</v>
      </c>
      <c r="H1003" s="83">
        <v>40909</v>
      </c>
      <c r="I1003" s="87">
        <v>46753</v>
      </c>
      <c r="J1003" s="86"/>
      <c r="K1003" s="82">
        <v>1</v>
      </c>
      <c r="L1003" s="51">
        <v>1</v>
      </c>
      <c r="M1003" s="51">
        <f>L1003</f>
        <v>1</v>
      </c>
      <c r="N1003" s="51">
        <f>L1003</f>
        <v>1</v>
      </c>
      <c r="O1003" s="51">
        <v>0</v>
      </c>
      <c r="P1003" s="51">
        <f>L1003</f>
        <v>1</v>
      </c>
      <c r="Q1003" s="51">
        <f>IF(L1003&gt;O1003,2,0)</f>
        <v>2</v>
      </c>
      <c r="R1003" s="51">
        <f>O1003*1</f>
        <v>0</v>
      </c>
      <c r="S1003" s="51">
        <v>2</v>
      </c>
      <c r="T1003" s="51">
        <f>IF(O1003=1,4,0)</f>
        <v>0</v>
      </c>
      <c r="U1003" s="51">
        <v>1</v>
      </c>
      <c r="V1003" s="51">
        <f>O1003*4</f>
        <v>0</v>
      </c>
      <c r="W1003" s="51">
        <f>IF(L1003&gt;O1003,0.1,0)</f>
        <v>0.1</v>
      </c>
      <c r="X1003" s="51">
        <f>IF(L1003&gt;O1003,2,0)</f>
        <v>2</v>
      </c>
    </row>
    <row r="1004" spans="1:24" ht="25.5" x14ac:dyDescent="0.2">
      <c r="A1004" s="77">
        <v>400015118</v>
      </c>
      <c r="B1004" s="78" t="s">
        <v>4216</v>
      </c>
      <c r="C1004" s="79" t="s">
        <v>951</v>
      </c>
      <c r="D1004" s="80">
        <v>188451</v>
      </c>
      <c r="E1004" s="81" t="s">
        <v>64</v>
      </c>
      <c r="F1004" s="82" t="s">
        <v>52</v>
      </c>
      <c r="G1004" s="83">
        <v>41973</v>
      </c>
      <c r="H1004" s="83">
        <v>40909</v>
      </c>
      <c r="I1004" s="87">
        <v>46753</v>
      </c>
      <c r="J1004" s="86"/>
      <c r="K1004" s="82">
        <v>1</v>
      </c>
      <c r="L1004" s="51">
        <v>0</v>
      </c>
      <c r="M1004" s="51">
        <f>L1004</f>
        <v>0</v>
      </c>
      <c r="N1004" s="51">
        <f>L1004</f>
        <v>0</v>
      </c>
      <c r="O1004" s="51">
        <v>0</v>
      </c>
      <c r="P1004" s="51">
        <f>L1004</f>
        <v>0</v>
      </c>
      <c r="Q1004" s="51">
        <f>IF(L1004&gt;O1004,2,0)</f>
        <v>0</v>
      </c>
      <c r="R1004" s="51">
        <f>O1004*1</f>
        <v>0</v>
      </c>
      <c r="S1004" s="51">
        <v>0</v>
      </c>
      <c r="T1004" s="51">
        <f>IF(O1004=1,4,0)</f>
        <v>0</v>
      </c>
      <c r="U1004" s="51">
        <v>1</v>
      </c>
      <c r="V1004" s="51">
        <f>O1004*4</f>
        <v>0</v>
      </c>
      <c r="W1004" s="51">
        <f>IF(L1004&gt;O1004,0.1,0)</f>
        <v>0</v>
      </c>
      <c r="X1004" s="51">
        <f>IF(L1004&gt;O1004,2,0)</f>
        <v>0</v>
      </c>
    </row>
    <row r="1005" spans="1:24" ht="25.5" x14ac:dyDescent="0.2">
      <c r="A1005" s="77">
        <v>2006847</v>
      </c>
      <c r="B1005" s="78" t="s">
        <v>4217</v>
      </c>
      <c r="C1005" s="79" t="s">
        <v>952</v>
      </c>
      <c r="D1005" s="80">
        <v>188428</v>
      </c>
      <c r="E1005" s="81" t="s">
        <v>64</v>
      </c>
      <c r="F1005" s="82" t="s">
        <v>52</v>
      </c>
      <c r="G1005" s="83">
        <v>41973</v>
      </c>
      <c r="H1005" s="83">
        <v>41101</v>
      </c>
      <c r="I1005" s="87">
        <v>46945</v>
      </c>
      <c r="J1005" s="86"/>
      <c r="K1005" s="82">
        <v>1</v>
      </c>
      <c r="L1005" s="51">
        <v>0</v>
      </c>
      <c r="M1005" s="51">
        <f>L1005</f>
        <v>0</v>
      </c>
      <c r="N1005" s="51">
        <f>L1005</f>
        <v>0</v>
      </c>
      <c r="O1005" s="51">
        <v>0</v>
      </c>
      <c r="P1005" s="51">
        <f>L1005</f>
        <v>0</v>
      </c>
      <c r="Q1005" s="51">
        <f>IF(L1005&gt;O1005,2,0)</f>
        <v>0</v>
      </c>
      <c r="R1005" s="51">
        <f>O1005*1</f>
        <v>0</v>
      </c>
      <c r="S1005" s="51">
        <v>0</v>
      </c>
      <c r="T1005" s="51">
        <f>IF(O1005=1,4,0)</f>
        <v>0</v>
      </c>
      <c r="U1005" s="51">
        <v>1</v>
      </c>
      <c r="V1005" s="51">
        <f>O1005*4</f>
        <v>0</v>
      </c>
      <c r="W1005" s="51">
        <f>IF(L1005&gt;O1005,0.1,0)</f>
        <v>0</v>
      </c>
      <c r="X1005" s="51">
        <f>IF(L1005&gt;O1005,2,0)</f>
        <v>0</v>
      </c>
    </row>
    <row r="1006" spans="1:24" ht="25.5" x14ac:dyDescent="0.2">
      <c r="A1006" s="77">
        <v>2006848</v>
      </c>
      <c r="B1006" s="78" t="s">
        <v>4218</v>
      </c>
      <c r="C1006" s="79" t="s">
        <v>953</v>
      </c>
      <c r="D1006" s="80">
        <v>188399</v>
      </c>
      <c r="E1006" s="81" t="s">
        <v>64</v>
      </c>
      <c r="F1006" s="82" t="s">
        <v>52</v>
      </c>
      <c r="G1006" s="83">
        <v>41973</v>
      </c>
      <c r="H1006" s="83">
        <v>40909</v>
      </c>
      <c r="I1006" s="87">
        <v>46753</v>
      </c>
      <c r="J1006" s="86"/>
      <c r="K1006" s="82">
        <v>1</v>
      </c>
      <c r="L1006" s="51">
        <v>0</v>
      </c>
      <c r="M1006" s="51">
        <f>L1006</f>
        <v>0</v>
      </c>
      <c r="N1006" s="51">
        <f>L1006</f>
        <v>0</v>
      </c>
      <c r="O1006" s="51">
        <v>0</v>
      </c>
      <c r="P1006" s="51">
        <f>L1006</f>
        <v>0</v>
      </c>
      <c r="Q1006" s="51">
        <f>IF(L1006&gt;O1006,2,0)</f>
        <v>0</v>
      </c>
      <c r="R1006" s="51">
        <f>O1006*1</f>
        <v>0</v>
      </c>
      <c r="S1006" s="51">
        <v>0</v>
      </c>
      <c r="T1006" s="51">
        <f>IF(O1006=1,4,0)</f>
        <v>0</v>
      </c>
      <c r="U1006" s="51">
        <v>1</v>
      </c>
      <c r="V1006" s="51">
        <f>O1006*4</f>
        <v>0</v>
      </c>
      <c r="W1006" s="51">
        <f>IF(L1006&gt;O1006,0.1,0)</f>
        <v>0</v>
      </c>
      <c r="X1006" s="51">
        <f>IF(L1006&gt;O1006,2,0)</f>
        <v>0</v>
      </c>
    </row>
    <row r="1007" spans="1:24" ht="25.5" x14ac:dyDescent="0.2">
      <c r="A1007" s="77">
        <v>2006769</v>
      </c>
      <c r="B1007" s="78" t="s">
        <v>4230</v>
      </c>
      <c r="C1007" s="79" t="s">
        <v>965</v>
      </c>
      <c r="D1007" s="80">
        <v>188067</v>
      </c>
      <c r="E1007" s="81" t="s">
        <v>64</v>
      </c>
      <c r="F1007" s="82" t="s">
        <v>52</v>
      </c>
      <c r="G1007" s="83">
        <v>41973</v>
      </c>
      <c r="H1007" s="83">
        <v>40909</v>
      </c>
      <c r="I1007" s="87">
        <v>46753</v>
      </c>
      <c r="J1007" s="86"/>
      <c r="K1007" s="82">
        <v>1</v>
      </c>
      <c r="L1007" s="51">
        <v>0</v>
      </c>
      <c r="M1007" s="51">
        <f>L1007</f>
        <v>0</v>
      </c>
      <c r="N1007" s="51">
        <f>L1007</f>
        <v>0</v>
      </c>
      <c r="O1007" s="51">
        <v>0</v>
      </c>
      <c r="P1007" s="51">
        <f>L1007</f>
        <v>0</v>
      </c>
      <c r="Q1007" s="51">
        <f>IF(L1007&gt;O1007,2,0)</f>
        <v>0</v>
      </c>
      <c r="R1007" s="51">
        <f>O1007*1</f>
        <v>0</v>
      </c>
      <c r="S1007" s="51">
        <v>0</v>
      </c>
      <c r="T1007" s="51">
        <f>IF(O1007=1,4,0)</f>
        <v>0</v>
      </c>
      <c r="U1007" s="51">
        <v>1</v>
      </c>
      <c r="V1007" s="51">
        <f>O1007*4</f>
        <v>0</v>
      </c>
      <c r="W1007" s="51">
        <f>IF(L1007&gt;O1007,0.1,0)</f>
        <v>0</v>
      </c>
      <c r="X1007" s="51">
        <f>IF(L1007&gt;O1007,2,0)</f>
        <v>0</v>
      </c>
    </row>
    <row r="1008" spans="1:24" ht="25.5" x14ac:dyDescent="0.2">
      <c r="A1008" s="77">
        <v>2006849</v>
      </c>
      <c r="B1008" s="78" t="s">
        <v>4220</v>
      </c>
      <c r="C1008" s="79" t="s">
        <v>955</v>
      </c>
      <c r="D1008" s="80">
        <v>187976</v>
      </c>
      <c r="E1008" s="81" t="s">
        <v>64</v>
      </c>
      <c r="F1008" s="82" t="s">
        <v>52</v>
      </c>
      <c r="G1008" s="83">
        <v>41973</v>
      </c>
      <c r="H1008" s="83">
        <v>40909</v>
      </c>
      <c r="I1008" s="87">
        <v>46753</v>
      </c>
      <c r="J1008" s="86"/>
      <c r="K1008" s="82">
        <v>1</v>
      </c>
      <c r="L1008" s="51">
        <v>0</v>
      </c>
      <c r="M1008" s="51">
        <f>L1008</f>
        <v>0</v>
      </c>
      <c r="N1008" s="51">
        <f>L1008</f>
        <v>0</v>
      </c>
      <c r="O1008" s="51">
        <v>0</v>
      </c>
      <c r="P1008" s="51">
        <f>L1008</f>
        <v>0</v>
      </c>
      <c r="Q1008" s="51">
        <f>IF(L1008&gt;O1008,2,0)</f>
        <v>0</v>
      </c>
      <c r="R1008" s="51">
        <f>O1008*1</f>
        <v>0</v>
      </c>
      <c r="S1008" s="51">
        <v>0</v>
      </c>
      <c r="T1008" s="51">
        <f>IF(O1008=1,4,0)</f>
        <v>0</v>
      </c>
      <c r="U1008" s="51">
        <v>1</v>
      </c>
      <c r="V1008" s="51">
        <f>O1008*4</f>
        <v>0</v>
      </c>
      <c r="W1008" s="51">
        <f>IF(L1008&gt;O1008,0.1,0)</f>
        <v>0</v>
      </c>
      <c r="X1008" s="51">
        <f>IF(L1008&gt;O1008,2,0)</f>
        <v>0</v>
      </c>
    </row>
    <row r="1009" spans="1:24" ht="25.5" x14ac:dyDescent="0.2">
      <c r="A1009" s="77">
        <v>2006850</v>
      </c>
      <c r="B1009" s="78" t="s">
        <v>4221</v>
      </c>
      <c r="C1009" s="79" t="s">
        <v>956</v>
      </c>
      <c r="D1009" s="80">
        <v>188462</v>
      </c>
      <c r="E1009" s="81" t="s">
        <v>64</v>
      </c>
      <c r="F1009" s="82" t="s">
        <v>52</v>
      </c>
      <c r="G1009" s="83">
        <v>41973</v>
      </c>
      <c r="H1009" s="83">
        <v>40909</v>
      </c>
      <c r="I1009" s="87">
        <v>46753</v>
      </c>
      <c r="J1009" s="86"/>
      <c r="K1009" s="82">
        <v>1</v>
      </c>
      <c r="L1009" s="51">
        <v>0</v>
      </c>
      <c r="M1009" s="51">
        <f>L1009</f>
        <v>0</v>
      </c>
      <c r="N1009" s="51">
        <f>L1009</f>
        <v>0</v>
      </c>
      <c r="O1009" s="51">
        <v>0</v>
      </c>
      <c r="P1009" s="51">
        <f>L1009</f>
        <v>0</v>
      </c>
      <c r="Q1009" s="51">
        <f>IF(L1009&gt;O1009,2,0)</f>
        <v>0</v>
      </c>
      <c r="R1009" s="51">
        <f>O1009*1</f>
        <v>0</v>
      </c>
      <c r="S1009" s="51">
        <v>0</v>
      </c>
      <c r="T1009" s="51">
        <f>IF(O1009=1,4,0)</f>
        <v>0</v>
      </c>
      <c r="U1009" s="51">
        <v>1</v>
      </c>
      <c r="V1009" s="51">
        <f>O1009*4</f>
        <v>0</v>
      </c>
      <c r="W1009" s="51">
        <f>IF(L1009&gt;O1009,0.1,0)</f>
        <v>0</v>
      </c>
      <c r="X1009" s="51">
        <f>IF(L1009&gt;O1009,2,0)</f>
        <v>0</v>
      </c>
    </row>
    <row r="1010" spans="1:24" ht="25.5" x14ac:dyDescent="0.2">
      <c r="A1010" s="77">
        <v>2006851</v>
      </c>
      <c r="B1010" s="78" t="s">
        <v>4222</v>
      </c>
      <c r="C1010" s="79" t="s">
        <v>957</v>
      </c>
      <c r="D1010" s="80">
        <v>187975</v>
      </c>
      <c r="E1010" s="81" t="s">
        <v>64</v>
      </c>
      <c r="F1010" s="82" t="s">
        <v>52</v>
      </c>
      <c r="G1010" s="83">
        <v>41973</v>
      </c>
      <c r="H1010" s="83">
        <v>40909</v>
      </c>
      <c r="I1010" s="87">
        <v>46753</v>
      </c>
      <c r="J1010" s="86"/>
      <c r="K1010" s="82">
        <v>1</v>
      </c>
      <c r="L1010" s="51">
        <v>0</v>
      </c>
      <c r="M1010" s="51">
        <f>L1010</f>
        <v>0</v>
      </c>
      <c r="N1010" s="51">
        <f>L1010</f>
        <v>0</v>
      </c>
      <c r="O1010" s="51">
        <v>0</v>
      </c>
      <c r="P1010" s="51">
        <f>L1010</f>
        <v>0</v>
      </c>
      <c r="Q1010" s="51">
        <f>IF(L1010&gt;O1010,2,0)</f>
        <v>0</v>
      </c>
      <c r="R1010" s="51">
        <f>O1010*1</f>
        <v>0</v>
      </c>
      <c r="S1010" s="51">
        <v>0</v>
      </c>
      <c r="T1010" s="51">
        <f>IF(O1010=1,4,0)</f>
        <v>0</v>
      </c>
      <c r="U1010" s="51">
        <v>1</v>
      </c>
      <c r="V1010" s="51">
        <f>O1010*4</f>
        <v>0</v>
      </c>
      <c r="W1010" s="51">
        <f>IF(L1010&gt;O1010,0.1,0)</f>
        <v>0</v>
      </c>
      <c r="X1010" s="51">
        <f>IF(L1010&gt;O1010,2,0)</f>
        <v>0</v>
      </c>
    </row>
    <row r="1011" spans="1:24" ht="25.5" x14ac:dyDescent="0.2">
      <c r="A1011" s="77">
        <v>2006852</v>
      </c>
      <c r="B1011" s="78" t="s">
        <v>4223</v>
      </c>
      <c r="C1011" s="79" t="s">
        <v>958</v>
      </c>
      <c r="D1011" s="80">
        <v>188406</v>
      </c>
      <c r="E1011" s="81" t="s">
        <v>64</v>
      </c>
      <c r="F1011" s="82" t="s">
        <v>52</v>
      </c>
      <c r="G1011" s="83">
        <v>41973</v>
      </c>
      <c r="H1011" s="83">
        <v>40909</v>
      </c>
      <c r="I1011" s="87">
        <v>46753</v>
      </c>
      <c r="J1011" s="86"/>
      <c r="K1011" s="82">
        <v>1</v>
      </c>
      <c r="L1011" s="51">
        <v>0</v>
      </c>
      <c r="M1011" s="51">
        <f>L1011</f>
        <v>0</v>
      </c>
      <c r="N1011" s="51">
        <f>L1011</f>
        <v>0</v>
      </c>
      <c r="O1011" s="51">
        <v>0</v>
      </c>
      <c r="P1011" s="51">
        <f>L1011</f>
        <v>0</v>
      </c>
      <c r="Q1011" s="51">
        <f>IF(L1011&gt;O1011,2,0)</f>
        <v>0</v>
      </c>
      <c r="R1011" s="51">
        <f>O1011*1</f>
        <v>0</v>
      </c>
      <c r="S1011" s="51">
        <v>0</v>
      </c>
      <c r="T1011" s="51">
        <f>IF(O1011=1,4,0)</f>
        <v>0</v>
      </c>
      <c r="U1011" s="51">
        <v>1</v>
      </c>
      <c r="V1011" s="51">
        <f>O1011*4</f>
        <v>0</v>
      </c>
      <c r="W1011" s="51">
        <f>IF(L1011&gt;O1011,0.1,0)</f>
        <v>0</v>
      </c>
      <c r="X1011" s="51">
        <f>IF(L1011&gt;O1011,2,0)</f>
        <v>0</v>
      </c>
    </row>
    <row r="1012" spans="1:24" ht="25.5" x14ac:dyDescent="0.2">
      <c r="A1012" s="77">
        <v>2013761</v>
      </c>
      <c r="B1012" s="78" t="s">
        <v>4224</v>
      </c>
      <c r="C1012" s="79" t="s">
        <v>959</v>
      </c>
      <c r="D1012" s="80">
        <v>188491</v>
      </c>
      <c r="E1012" s="81" t="s">
        <v>64</v>
      </c>
      <c r="F1012" s="82" t="s">
        <v>52</v>
      </c>
      <c r="G1012" s="83">
        <v>41973</v>
      </c>
      <c r="H1012" s="83">
        <v>40909</v>
      </c>
      <c r="I1012" s="87">
        <v>46753</v>
      </c>
      <c r="J1012" s="86"/>
      <c r="K1012" s="82">
        <v>1</v>
      </c>
      <c r="L1012" s="51">
        <v>0</v>
      </c>
      <c r="M1012" s="51">
        <f>L1012</f>
        <v>0</v>
      </c>
      <c r="N1012" s="51">
        <f>L1012</f>
        <v>0</v>
      </c>
      <c r="O1012" s="51">
        <v>0</v>
      </c>
      <c r="P1012" s="51">
        <f>L1012</f>
        <v>0</v>
      </c>
      <c r="Q1012" s="51">
        <f>IF(L1012&gt;O1012,2,0)</f>
        <v>0</v>
      </c>
      <c r="R1012" s="51">
        <f>O1012*1</f>
        <v>0</v>
      </c>
      <c r="S1012" s="51">
        <v>0</v>
      </c>
      <c r="T1012" s="51">
        <f>IF(O1012=1,4,0)</f>
        <v>0</v>
      </c>
      <c r="U1012" s="51">
        <v>1</v>
      </c>
      <c r="V1012" s="51">
        <f>O1012*4</f>
        <v>0</v>
      </c>
      <c r="W1012" s="51">
        <f>IF(L1012&gt;O1012,0.1,0)</f>
        <v>0</v>
      </c>
      <c r="X1012" s="51">
        <f>IF(L1012&gt;O1012,2,0)</f>
        <v>0</v>
      </c>
    </row>
    <row r="1013" spans="1:24" ht="25.5" x14ac:dyDescent="0.2">
      <c r="A1013" s="77">
        <v>2008207</v>
      </c>
      <c r="B1013" s="78" t="s">
        <v>4225</v>
      </c>
      <c r="C1013" s="79" t="s">
        <v>960</v>
      </c>
      <c r="D1013" s="80">
        <v>187953</v>
      </c>
      <c r="E1013" s="81" t="s">
        <v>64</v>
      </c>
      <c r="F1013" s="82" t="s">
        <v>52</v>
      </c>
      <c r="G1013" s="83">
        <v>41973</v>
      </c>
      <c r="H1013" s="83">
        <v>40909</v>
      </c>
      <c r="I1013" s="87">
        <v>46753</v>
      </c>
      <c r="J1013" s="86"/>
      <c r="K1013" s="82">
        <v>1</v>
      </c>
      <c r="L1013" s="51">
        <v>0</v>
      </c>
      <c r="M1013" s="51">
        <f>L1013</f>
        <v>0</v>
      </c>
      <c r="N1013" s="51">
        <f>L1013</f>
        <v>0</v>
      </c>
      <c r="O1013" s="51">
        <v>0</v>
      </c>
      <c r="P1013" s="51">
        <f>L1013</f>
        <v>0</v>
      </c>
      <c r="Q1013" s="51">
        <f>IF(L1013&gt;O1013,2,0)</f>
        <v>0</v>
      </c>
      <c r="R1013" s="51">
        <f>O1013*1</f>
        <v>0</v>
      </c>
      <c r="S1013" s="51">
        <v>0</v>
      </c>
      <c r="T1013" s="51">
        <f>IF(O1013=1,4,0)</f>
        <v>0</v>
      </c>
      <c r="U1013" s="51">
        <v>1</v>
      </c>
      <c r="V1013" s="51">
        <f>O1013*4</f>
        <v>0</v>
      </c>
      <c r="W1013" s="51">
        <f>IF(L1013&gt;O1013,0.1,0)</f>
        <v>0</v>
      </c>
      <c r="X1013" s="51">
        <f>IF(L1013&gt;O1013,2,0)</f>
        <v>0</v>
      </c>
    </row>
    <row r="1014" spans="1:24" ht="25.5" x14ac:dyDescent="0.2">
      <c r="A1014" s="77">
        <v>2006855</v>
      </c>
      <c r="B1014" s="78" t="s">
        <v>4226</v>
      </c>
      <c r="C1014" s="79" t="s">
        <v>961</v>
      </c>
      <c r="D1014" s="80">
        <v>187941</v>
      </c>
      <c r="E1014" s="81" t="s">
        <v>64</v>
      </c>
      <c r="F1014" s="82" t="s">
        <v>52</v>
      </c>
      <c r="G1014" s="83">
        <v>41973</v>
      </c>
      <c r="H1014" s="83">
        <v>40909</v>
      </c>
      <c r="I1014" s="87">
        <v>46753</v>
      </c>
      <c r="J1014" s="86"/>
      <c r="K1014" s="82">
        <v>1</v>
      </c>
      <c r="L1014" s="51">
        <v>1</v>
      </c>
      <c r="M1014" s="51">
        <f>L1014</f>
        <v>1</v>
      </c>
      <c r="N1014" s="51">
        <f>L1014</f>
        <v>1</v>
      </c>
      <c r="O1014" s="51">
        <v>0</v>
      </c>
      <c r="P1014" s="51">
        <f>L1014</f>
        <v>1</v>
      </c>
      <c r="Q1014" s="51">
        <f>IF(L1014&gt;O1014,2,0)</f>
        <v>2</v>
      </c>
      <c r="R1014" s="51">
        <f>O1014*1</f>
        <v>0</v>
      </c>
      <c r="S1014" s="51">
        <v>2</v>
      </c>
      <c r="T1014" s="51">
        <f>IF(O1014=1,4,0)</f>
        <v>0</v>
      </c>
      <c r="U1014" s="51">
        <v>1</v>
      </c>
      <c r="V1014" s="51">
        <f>O1014*4</f>
        <v>0</v>
      </c>
      <c r="W1014" s="51">
        <f>IF(L1014&gt;O1014,0.1,0)</f>
        <v>0.1</v>
      </c>
      <c r="X1014" s="51">
        <f>IF(L1014&gt;O1014,2,0)</f>
        <v>2</v>
      </c>
    </row>
    <row r="1015" spans="1:24" ht="25.5" x14ac:dyDescent="0.2">
      <c r="A1015" s="77">
        <v>2006856</v>
      </c>
      <c r="B1015" s="78" t="s">
        <v>4227</v>
      </c>
      <c r="C1015" s="79" t="s">
        <v>962</v>
      </c>
      <c r="D1015" s="80">
        <v>188459</v>
      </c>
      <c r="E1015" s="81" t="s">
        <v>64</v>
      </c>
      <c r="F1015" s="82" t="s">
        <v>52</v>
      </c>
      <c r="G1015" s="83">
        <v>41973</v>
      </c>
      <c r="H1015" s="83">
        <v>40909</v>
      </c>
      <c r="I1015" s="87">
        <v>46753</v>
      </c>
      <c r="J1015" s="86"/>
      <c r="K1015" s="82">
        <v>1</v>
      </c>
      <c r="L1015" s="51">
        <v>0</v>
      </c>
      <c r="M1015" s="51">
        <f>L1015</f>
        <v>0</v>
      </c>
      <c r="N1015" s="51">
        <f>L1015</f>
        <v>0</v>
      </c>
      <c r="O1015" s="51">
        <v>0</v>
      </c>
      <c r="P1015" s="51">
        <f>L1015</f>
        <v>0</v>
      </c>
      <c r="Q1015" s="51">
        <f>IF(L1015&gt;O1015,2,0)</f>
        <v>0</v>
      </c>
      <c r="R1015" s="51">
        <f>O1015*1</f>
        <v>0</v>
      </c>
      <c r="S1015" s="51">
        <v>0</v>
      </c>
      <c r="T1015" s="51">
        <f>IF(O1015=1,4,0)</f>
        <v>0</v>
      </c>
      <c r="U1015" s="51">
        <v>1</v>
      </c>
      <c r="V1015" s="51">
        <f>O1015*4</f>
        <v>0</v>
      </c>
      <c r="W1015" s="51">
        <f>IF(L1015&gt;O1015,0.1,0)</f>
        <v>0</v>
      </c>
      <c r="X1015" s="51">
        <f>IF(L1015&gt;O1015,2,0)</f>
        <v>0</v>
      </c>
    </row>
    <row r="1016" spans="1:24" ht="25.5" x14ac:dyDescent="0.2">
      <c r="A1016" s="77">
        <v>2006857</v>
      </c>
      <c r="B1016" s="78" t="s">
        <v>4228</v>
      </c>
      <c r="C1016" s="79" t="s">
        <v>963</v>
      </c>
      <c r="D1016" s="80">
        <v>187946</v>
      </c>
      <c r="E1016" s="81" t="s">
        <v>64</v>
      </c>
      <c r="F1016" s="82" t="s">
        <v>52</v>
      </c>
      <c r="G1016" s="83">
        <v>41973</v>
      </c>
      <c r="H1016" s="83">
        <v>40909</v>
      </c>
      <c r="I1016" s="87">
        <v>46753</v>
      </c>
      <c r="J1016" s="86"/>
      <c r="K1016" s="82">
        <v>1</v>
      </c>
      <c r="L1016" s="51">
        <v>0</v>
      </c>
      <c r="M1016" s="51">
        <f>L1016</f>
        <v>0</v>
      </c>
      <c r="N1016" s="51">
        <f>L1016</f>
        <v>0</v>
      </c>
      <c r="O1016" s="51">
        <v>0</v>
      </c>
      <c r="P1016" s="51">
        <f>L1016</f>
        <v>0</v>
      </c>
      <c r="Q1016" s="51">
        <f>IF(L1016&gt;O1016,2,0)</f>
        <v>0</v>
      </c>
      <c r="R1016" s="51">
        <f>O1016*1</f>
        <v>0</v>
      </c>
      <c r="S1016" s="51">
        <v>0</v>
      </c>
      <c r="T1016" s="51">
        <f>IF(O1016=1,4,0)</f>
        <v>0</v>
      </c>
      <c r="U1016" s="51">
        <v>1</v>
      </c>
      <c r="V1016" s="51">
        <f>O1016*4</f>
        <v>0</v>
      </c>
      <c r="W1016" s="51">
        <f>IF(L1016&gt;O1016,0.1,0)</f>
        <v>0</v>
      </c>
      <c r="X1016" s="51">
        <f>IF(L1016&gt;O1016,2,0)</f>
        <v>0</v>
      </c>
    </row>
    <row r="1017" spans="1:24" ht="25.5" x14ac:dyDescent="0.2">
      <c r="A1017" s="77">
        <v>2006858</v>
      </c>
      <c r="B1017" s="78" t="s">
        <v>4229</v>
      </c>
      <c r="C1017" s="79" t="s">
        <v>964</v>
      </c>
      <c r="D1017" s="80">
        <v>188347</v>
      </c>
      <c r="E1017" s="81" t="s">
        <v>64</v>
      </c>
      <c r="F1017" s="82" t="s">
        <v>52</v>
      </c>
      <c r="G1017" s="83">
        <v>41973</v>
      </c>
      <c r="H1017" s="83">
        <v>40909</v>
      </c>
      <c r="I1017" s="87">
        <v>46753</v>
      </c>
      <c r="J1017" s="86"/>
      <c r="K1017" s="82">
        <v>1</v>
      </c>
      <c r="L1017" s="51">
        <v>0</v>
      </c>
      <c r="M1017" s="51">
        <f>L1017</f>
        <v>0</v>
      </c>
      <c r="N1017" s="51">
        <f>L1017</f>
        <v>0</v>
      </c>
      <c r="O1017" s="51">
        <v>0</v>
      </c>
      <c r="P1017" s="51">
        <f>L1017</f>
        <v>0</v>
      </c>
      <c r="Q1017" s="51">
        <f>IF(L1017&gt;O1017,2,0)</f>
        <v>0</v>
      </c>
      <c r="R1017" s="51">
        <f>O1017*1</f>
        <v>0</v>
      </c>
      <c r="S1017" s="51">
        <v>0</v>
      </c>
      <c r="T1017" s="51">
        <f>IF(O1017=1,4,0)</f>
        <v>0</v>
      </c>
      <c r="U1017" s="51">
        <v>1</v>
      </c>
      <c r="V1017" s="51">
        <f>O1017*4</f>
        <v>0</v>
      </c>
      <c r="W1017" s="51">
        <f>IF(L1017&gt;O1017,0.1,0)</f>
        <v>0</v>
      </c>
      <c r="X1017" s="51">
        <f>IF(L1017&gt;O1017,2,0)</f>
        <v>0</v>
      </c>
    </row>
    <row r="1018" spans="1:24" ht="25.5" x14ac:dyDescent="0.2">
      <c r="A1018" s="45" t="s">
        <v>967</v>
      </c>
      <c r="B1018" s="88" t="s">
        <v>4580</v>
      </c>
      <c r="C1018" s="16" t="s">
        <v>968</v>
      </c>
      <c r="D1018" s="89">
        <v>7791066145538</v>
      </c>
      <c r="E1018" s="90" t="s">
        <v>969</v>
      </c>
      <c r="F1018" s="91" t="s">
        <v>52</v>
      </c>
      <c r="G1018" s="18">
        <v>41883</v>
      </c>
      <c r="H1018" s="18">
        <v>41153</v>
      </c>
      <c r="I1018" s="92">
        <v>46997</v>
      </c>
      <c r="J1018" s="43"/>
      <c r="K1018" s="82">
        <v>1</v>
      </c>
      <c r="L1018" s="51">
        <v>1</v>
      </c>
      <c r="M1018" s="51">
        <f>L1018</f>
        <v>1</v>
      </c>
      <c r="N1018" s="51">
        <f>L1018</f>
        <v>1</v>
      </c>
      <c r="O1018" s="51">
        <v>1</v>
      </c>
      <c r="P1018" s="51">
        <f>L1018</f>
        <v>1</v>
      </c>
      <c r="Q1018" s="51">
        <f>IF(L1018&gt;O1018,2,0)</f>
        <v>0</v>
      </c>
      <c r="R1018" s="51">
        <f>O1018*1</f>
        <v>1</v>
      </c>
      <c r="S1018" s="64">
        <v>0</v>
      </c>
      <c r="T1018" s="51">
        <f>IF(O1018=1,4,0)</f>
        <v>4</v>
      </c>
      <c r="U1018" s="51">
        <v>1</v>
      </c>
      <c r="V1018" s="51">
        <f>O1018*4</f>
        <v>4</v>
      </c>
      <c r="W1018" s="51">
        <f>IF(L1018&gt;O1018,0.1,0)</f>
        <v>0</v>
      </c>
      <c r="X1018" s="51">
        <f>IF(L1018&gt;O1018,2,0)</f>
        <v>0</v>
      </c>
    </row>
    <row r="1019" spans="1:24" ht="25.5" x14ac:dyDescent="0.2">
      <c r="A1019" s="45" t="s">
        <v>1974</v>
      </c>
      <c r="B1019" s="88" t="s">
        <v>4581</v>
      </c>
      <c r="C1019" s="16" t="s">
        <v>966</v>
      </c>
      <c r="D1019" s="89">
        <v>35957742</v>
      </c>
      <c r="E1019" s="90" t="s">
        <v>159</v>
      </c>
      <c r="F1019" s="91" t="s">
        <v>52</v>
      </c>
      <c r="G1019" s="18">
        <v>43539</v>
      </c>
      <c r="H1019" s="18">
        <v>43324</v>
      </c>
      <c r="I1019" s="92">
        <v>46983</v>
      </c>
      <c r="J1019" s="43"/>
      <c r="K1019" s="82">
        <v>1</v>
      </c>
      <c r="L1019" s="51">
        <v>1</v>
      </c>
      <c r="M1019" s="51">
        <f>L1019</f>
        <v>1</v>
      </c>
      <c r="N1019" s="51">
        <f>L1019</f>
        <v>1</v>
      </c>
      <c r="O1019" s="51">
        <v>1</v>
      </c>
      <c r="P1019" s="51">
        <f>L1019</f>
        <v>1</v>
      </c>
      <c r="Q1019" s="51">
        <f>IF(L1019&gt;O1019,2,0)</f>
        <v>0</v>
      </c>
      <c r="R1019" s="51">
        <f>O1019*1</f>
        <v>1</v>
      </c>
      <c r="S1019" s="64">
        <v>0</v>
      </c>
      <c r="T1019" s="51">
        <f>IF(O1019=1,4,0)</f>
        <v>4</v>
      </c>
      <c r="U1019" s="51">
        <v>1</v>
      </c>
      <c r="V1019" s="51">
        <f>O1019*4</f>
        <v>4</v>
      </c>
      <c r="W1019" s="51">
        <f>IF(L1019&gt;O1019,0.1,0)</f>
        <v>0</v>
      </c>
      <c r="X1019" s="51">
        <f>IF(L1019&gt;O1019,2,0)</f>
        <v>0</v>
      </c>
    </row>
    <row r="1020" spans="1:24" ht="25.5" x14ac:dyDescent="0.2">
      <c r="A1020" s="45" t="s">
        <v>4457</v>
      </c>
      <c r="B1020" s="88" t="s">
        <v>4574</v>
      </c>
      <c r="C1020" s="16" t="s">
        <v>970</v>
      </c>
      <c r="D1020" s="89">
        <v>38226222</v>
      </c>
      <c r="E1020" s="90" t="s">
        <v>971</v>
      </c>
      <c r="F1020" s="91" t="s">
        <v>52</v>
      </c>
      <c r="G1020" s="18">
        <v>43862</v>
      </c>
      <c r="H1020" s="18">
        <v>41029</v>
      </c>
      <c r="I1020" s="92">
        <v>46873</v>
      </c>
      <c r="J1020" s="43"/>
      <c r="K1020" s="82">
        <v>1</v>
      </c>
      <c r="L1020" s="51">
        <v>1</v>
      </c>
      <c r="M1020" s="51">
        <f>L1020</f>
        <v>1</v>
      </c>
      <c r="N1020" s="51">
        <f>L1020</f>
        <v>1</v>
      </c>
      <c r="O1020" s="51">
        <v>1</v>
      </c>
      <c r="P1020" s="51">
        <f>L1020</f>
        <v>1</v>
      </c>
      <c r="Q1020" s="51">
        <f>IF(L1020&gt;O1020,2,0)</f>
        <v>0</v>
      </c>
      <c r="R1020" s="51">
        <f>O1020*1</f>
        <v>1</v>
      </c>
      <c r="S1020" s="64">
        <v>0</v>
      </c>
      <c r="T1020" s="51">
        <f>IF(O1020=1,4,0)</f>
        <v>4</v>
      </c>
      <c r="U1020" s="51">
        <v>1</v>
      </c>
      <c r="V1020" s="51">
        <f>O1020*4</f>
        <v>4</v>
      </c>
      <c r="W1020" s="51">
        <f>IF(L1020&gt;O1020,0.1,0)</f>
        <v>0</v>
      </c>
      <c r="X1020" s="51">
        <f>IF(L1020&gt;O1020,2,0)</f>
        <v>0</v>
      </c>
    </row>
    <row r="1021" spans="1:24" x14ac:dyDescent="0.2">
      <c r="A1021" s="77">
        <v>2556198</v>
      </c>
      <c r="B1021" s="78" t="s">
        <v>4231</v>
      </c>
      <c r="C1021" s="79" t="s">
        <v>972</v>
      </c>
      <c r="D1021" s="80">
        <v>13613</v>
      </c>
      <c r="E1021" s="81" t="s">
        <v>56</v>
      </c>
      <c r="F1021" s="82" t="s">
        <v>52</v>
      </c>
      <c r="G1021" s="83">
        <v>43131</v>
      </c>
      <c r="H1021" s="83">
        <v>41184</v>
      </c>
      <c r="I1021" s="87">
        <v>47028</v>
      </c>
      <c r="J1021" s="86"/>
      <c r="K1021" s="82">
        <v>1</v>
      </c>
      <c r="L1021" s="51">
        <v>0</v>
      </c>
      <c r="M1021" s="51">
        <f>L1021</f>
        <v>0</v>
      </c>
      <c r="N1021" s="51">
        <f>L1021</f>
        <v>0</v>
      </c>
      <c r="O1021" s="51">
        <v>0</v>
      </c>
      <c r="P1021" s="51">
        <f>L1021</f>
        <v>0</v>
      </c>
      <c r="Q1021" s="51">
        <f>IF(L1021&gt;O1021,2,0)</f>
        <v>0</v>
      </c>
      <c r="R1021" s="51">
        <f>O1021*1</f>
        <v>0</v>
      </c>
      <c r="S1021" s="51">
        <v>2</v>
      </c>
      <c r="T1021" s="51">
        <f>IF(O1021=1,4,0)</f>
        <v>0</v>
      </c>
      <c r="U1021" s="51">
        <v>1</v>
      </c>
      <c r="V1021" s="51">
        <f>O1021*4</f>
        <v>0</v>
      </c>
      <c r="W1021" s="51">
        <f>IF(L1021&gt;O1021,0.1,0)</f>
        <v>0</v>
      </c>
      <c r="X1021" s="51">
        <f>IF(L1021&gt;O1021,2,0)</f>
        <v>0</v>
      </c>
    </row>
    <row r="1022" spans="1:24" x14ac:dyDescent="0.2">
      <c r="A1022" s="77">
        <v>2556196</v>
      </c>
      <c r="B1022" s="78" t="s">
        <v>4232</v>
      </c>
      <c r="C1022" s="79" t="s">
        <v>973</v>
      </c>
      <c r="D1022" s="80">
        <v>10541937</v>
      </c>
      <c r="E1022" s="81" t="s">
        <v>58</v>
      </c>
      <c r="F1022" s="82" t="s">
        <v>52</v>
      </c>
      <c r="G1022" s="83">
        <v>43131</v>
      </c>
      <c r="H1022" s="83">
        <v>40976</v>
      </c>
      <c r="I1022" s="87">
        <v>46820</v>
      </c>
      <c r="J1022" s="86"/>
      <c r="K1022" s="82">
        <v>1</v>
      </c>
      <c r="L1022" s="51">
        <v>0</v>
      </c>
      <c r="M1022" s="51">
        <f>L1022</f>
        <v>0</v>
      </c>
      <c r="N1022" s="51">
        <f>L1022</f>
        <v>0</v>
      </c>
      <c r="O1022" s="51">
        <v>0</v>
      </c>
      <c r="P1022" s="51">
        <f>L1022</f>
        <v>0</v>
      </c>
      <c r="Q1022" s="51">
        <f>IF(L1022&gt;O1022,2,0)</f>
        <v>0</v>
      </c>
      <c r="R1022" s="51">
        <f>O1022*1</f>
        <v>0</v>
      </c>
      <c r="S1022" s="51">
        <v>0</v>
      </c>
      <c r="T1022" s="51">
        <f>IF(O1022=1,4,0)</f>
        <v>0</v>
      </c>
      <c r="U1022" s="51">
        <v>1</v>
      </c>
      <c r="V1022" s="51">
        <f>O1022*4</f>
        <v>0</v>
      </c>
      <c r="W1022" s="51">
        <f>IF(L1022&gt;O1022,0.1,0)</f>
        <v>0</v>
      </c>
      <c r="X1022" s="51">
        <f>IF(L1022&gt;O1022,2,0)</f>
        <v>0</v>
      </c>
    </row>
    <row r="1023" spans="1:24" x14ac:dyDescent="0.2">
      <c r="A1023" s="77">
        <v>2025233</v>
      </c>
      <c r="B1023" s="78" t="s">
        <v>4233</v>
      </c>
      <c r="C1023" s="79" t="s">
        <v>4555</v>
      </c>
      <c r="D1023" s="80">
        <v>22338</v>
      </c>
      <c r="E1023" s="81" t="s">
        <v>56</v>
      </c>
      <c r="F1023" s="82" t="s">
        <v>52</v>
      </c>
      <c r="G1023" s="83">
        <v>45803</v>
      </c>
      <c r="H1023" s="83">
        <v>40909</v>
      </c>
      <c r="I1023" s="87">
        <v>46753</v>
      </c>
      <c r="J1023" s="86"/>
      <c r="K1023" s="82">
        <v>1</v>
      </c>
      <c r="L1023" s="51">
        <v>0</v>
      </c>
      <c r="M1023" s="51">
        <f>L1023</f>
        <v>0</v>
      </c>
      <c r="N1023" s="51">
        <f>L1023</f>
        <v>0</v>
      </c>
      <c r="O1023" s="51">
        <v>0</v>
      </c>
      <c r="P1023" s="51">
        <f>L1023</f>
        <v>0</v>
      </c>
      <c r="Q1023" s="51">
        <f>IF(L1023&gt;O1023,2,0)</f>
        <v>0</v>
      </c>
      <c r="R1023" s="51">
        <f>O1023*1</f>
        <v>0</v>
      </c>
      <c r="S1023" s="51">
        <v>2</v>
      </c>
      <c r="T1023" s="51">
        <f>IF(O1023=1,4,0)</f>
        <v>0</v>
      </c>
      <c r="U1023" s="51">
        <v>1</v>
      </c>
      <c r="V1023" s="51">
        <f>O1023*4</f>
        <v>0</v>
      </c>
      <c r="W1023" s="51">
        <f>IF(L1023&gt;O1023,0.1,0)</f>
        <v>0</v>
      </c>
      <c r="X1023" s="51">
        <f>IF(L1023&gt;O1023,2,0)</f>
        <v>0</v>
      </c>
    </row>
    <row r="1024" spans="1:24" x14ac:dyDescent="0.2">
      <c r="A1024" s="77">
        <v>2019123</v>
      </c>
      <c r="B1024" s="78" t="s">
        <v>4234</v>
      </c>
      <c r="C1024" s="79" t="s">
        <v>974</v>
      </c>
      <c r="D1024" s="80">
        <v>11826986</v>
      </c>
      <c r="E1024" s="81" t="s">
        <v>58</v>
      </c>
      <c r="F1024" s="82" t="s">
        <v>52</v>
      </c>
      <c r="G1024" s="83">
        <v>43894</v>
      </c>
      <c r="H1024" s="83">
        <v>40909</v>
      </c>
      <c r="I1024" s="87">
        <v>46753</v>
      </c>
      <c r="J1024" s="86"/>
      <c r="K1024" s="82">
        <v>1</v>
      </c>
      <c r="L1024" s="51">
        <v>1</v>
      </c>
      <c r="M1024" s="51">
        <f>L1024</f>
        <v>1</v>
      </c>
      <c r="N1024" s="51">
        <f>L1024</f>
        <v>1</v>
      </c>
      <c r="O1024" s="51">
        <v>0</v>
      </c>
      <c r="P1024" s="51">
        <f>L1024</f>
        <v>1</v>
      </c>
      <c r="Q1024" s="51">
        <f>IF(L1024&gt;O1024,2,0)</f>
        <v>2</v>
      </c>
      <c r="R1024" s="51">
        <f>O1024*1</f>
        <v>0</v>
      </c>
      <c r="S1024" s="51">
        <v>0</v>
      </c>
      <c r="T1024" s="51">
        <f>IF(O1024=1,4,0)</f>
        <v>0</v>
      </c>
      <c r="U1024" s="51">
        <v>1</v>
      </c>
      <c r="V1024" s="51">
        <f>O1024*4</f>
        <v>0</v>
      </c>
      <c r="W1024" s="51">
        <f>IF(L1024&gt;O1024,0.1,0)</f>
        <v>0.1</v>
      </c>
      <c r="X1024" s="51">
        <f>IF(L1024&gt;O1024,2,0)</f>
        <v>2</v>
      </c>
    </row>
    <row r="1025" spans="1:24" x14ac:dyDescent="0.2">
      <c r="A1025" s="77">
        <v>5016239</v>
      </c>
      <c r="B1025" s="78" t="s">
        <v>4312</v>
      </c>
      <c r="C1025" s="79" t="s">
        <v>1066</v>
      </c>
      <c r="D1025" s="80">
        <v>11523807</v>
      </c>
      <c r="E1025" s="81" t="s">
        <v>74</v>
      </c>
      <c r="F1025" s="82" t="s">
        <v>52</v>
      </c>
      <c r="G1025" s="83">
        <v>41639</v>
      </c>
      <c r="H1025" s="83">
        <v>40909</v>
      </c>
      <c r="I1025" s="87">
        <v>46753</v>
      </c>
      <c r="J1025" s="86"/>
      <c r="K1025" s="82">
        <v>1</v>
      </c>
      <c r="L1025" s="51">
        <v>1</v>
      </c>
      <c r="M1025" s="51">
        <f>L1025</f>
        <v>1</v>
      </c>
      <c r="N1025" s="51">
        <f>L1025</f>
        <v>1</v>
      </c>
      <c r="O1025" s="51">
        <v>0</v>
      </c>
      <c r="P1025" s="51">
        <f>L1025</f>
        <v>1</v>
      </c>
      <c r="Q1025" s="51">
        <f>IF(L1025&gt;O1025,2,0)</f>
        <v>2</v>
      </c>
      <c r="R1025" s="51">
        <f>O1025*1</f>
        <v>0</v>
      </c>
      <c r="S1025" s="51">
        <v>2</v>
      </c>
      <c r="T1025" s="51">
        <f>IF(O1025=1,4,0)</f>
        <v>0</v>
      </c>
      <c r="U1025" s="51">
        <v>1</v>
      </c>
      <c r="V1025" s="51">
        <f>O1025*4</f>
        <v>0</v>
      </c>
      <c r="W1025" s="51">
        <f>IF(L1025&gt;O1025,0.1,0)</f>
        <v>0.1</v>
      </c>
      <c r="X1025" s="51">
        <f>IF(L1025&gt;O1025,2,0)</f>
        <v>2</v>
      </c>
    </row>
    <row r="1026" spans="1:24" x14ac:dyDescent="0.2">
      <c r="A1026" s="77">
        <v>5016247</v>
      </c>
      <c r="B1026" s="78" t="s">
        <v>4243</v>
      </c>
      <c r="C1026" s="79" t="s">
        <v>983</v>
      </c>
      <c r="D1026" s="80" t="s">
        <v>984</v>
      </c>
      <c r="E1026" s="81" t="s">
        <v>74</v>
      </c>
      <c r="F1026" s="82" t="s">
        <v>52</v>
      </c>
      <c r="G1026" s="83">
        <v>41639</v>
      </c>
      <c r="H1026" s="83">
        <v>40909</v>
      </c>
      <c r="I1026" s="87">
        <v>46753</v>
      </c>
      <c r="J1026" s="86"/>
      <c r="K1026" s="82">
        <v>1</v>
      </c>
      <c r="L1026" s="51">
        <v>0</v>
      </c>
      <c r="M1026" s="51">
        <f>L1026</f>
        <v>0</v>
      </c>
      <c r="N1026" s="51">
        <f>L1026</f>
        <v>0</v>
      </c>
      <c r="O1026" s="51">
        <v>0</v>
      </c>
      <c r="P1026" s="51">
        <f>L1026</f>
        <v>0</v>
      </c>
      <c r="Q1026" s="51">
        <f>IF(L1026&gt;O1026,2,0)</f>
        <v>0</v>
      </c>
      <c r="R1026" s="51">
        <f>O1026*1</f>
        <v>0</v>
      </c>
      <c r="S1026" s="51">
        <v>2</v>
      </c>
      <c r="T1026" s="51">
        <f>IF(O1026=1,4,0)</f>
        <v>0</v>
      </c>
      <c r="U1026" s="51">
        <v>1</v>
      </c>
      <c r="V1026" s="51">
        <f>O1026*4</f>
        <v>0</v>
      </c>
      <c r="W1026" s="51">
        <f>IF(L1026&gt;O1026,0.1,0)</f>
        <v>0</v>
      </c>
      <c r="X1026" s="51">
        <f>IF(L1026&gt;O1026,2,0)</f>
        <v>0</v>
      </c>
    </row>
    <row r="1027" spans="1:24" x14ac:dyDescent="0.2">
      <c r="A1027" s="77">
        <v>5016513</v>
      </c>
      <c r="B1027" s="78" t="s">
        <v>4235</v>
      </c>
      <c r="C1027" s="79" t="s">
        <v>242</v>
      </c>
      <c r="D1027" s="80">
        <v>11524547</v>
      </c>
      <c r="E1027" s="81" t="s">
        <v>58</v>
      </c>
      <c r="F1027" s="82" t="s">
        <v>52</v>
      </c>
      <c r="G1027" s="83">
        <v>41639</v>
      </c>
      <c r="H1027" s="83">
        <v>40909</v>
      </c>
      <c r="I1027" s="87">
        <v>46753</v>
      </c>
      <c r="J1027" s="86"/>
      <c r="K1027" s="82">
        <v>1</v>
      </c>
      <c r="L1027" s="51">
        <v>1</v>
      </c>
      <c r="M1027" s="51">
        <f>L1027</f>
        <v>1</v>
      </c>
      <c r="N1027" s="51">
        <f>L1027</f>
        <v>1</v>
      </c>
      <c r="O1027" s="51">
        <v>0</v>
      </c>
      <c r="P1027" s="51">
        <f>L1027</f>
        <v>1</v>
      </c>
      <c r="Q1027" s="51">
        <f>IF(L1027&gt;O1027,2,0)</f>
        <v>2</v>
      </c>
      <c r="R1027" s="51">
        <f>O1027*1</f>
        <v>0</v>
      </c>
      <c r="S1027" s="51">
        <v>2</v>
      </c>
      <c r="T1027" s="51">
        <f>IF(O1027=1,4,0)</f>
        <v>0</v>
      </c>
      <c r="U1027" s="51">
        <v>1</v>
      </c>
      <c r="V1027" s="51">
        <f>O1027*4</f>
        <v>0</v>
      </c>
      <c r="W1027" s="51">
        <f>IF(L1027&gt;O1027,0.1,0)</f>
        <v>0.1</v>
      </c>
      <c r="X1027" s="51">
        <f>IF(L1027&gt;O1027,2,0)</f>
        <v>2</v>
      </c>
    </row>
    <row r="1028" spans="1:24" x14ac:dyDescent="0.2">
      <c r="A1028" s="77">
        <v>5016514</v>
      </c>
      <c r="B1028" s="78" t="s">
        <v>4236</v>
      </c>
      <c r="C1028" s="79" t="s">
        <v>975</v>
      </c>
      <c r="D1028" s="80">
        <v>11536786</v>
      </c>
      <c r="E1028" s="81" t="s">
        <v>58</v>
      </c>
      <c r="F1028" s="82" t="s">
        <v>52</v>
      </c>
      <c r="G1028" s="83">
        <v>41639</v>
      </c>
      <c r="H1028" s="83">
        <v>40909</v>
      </c>
      <c r="I1028" s="87">
        <v>46753</v>
      </c>
      <c r="J1028" s="86"/>
      <c r="K1028" s="82">
        <v>1</v>
      </c>
      <c r="L1028" s="51">
        <v>0</v>
      </c>
      <c r="M1028" s="51">
        <f>L1028</f>
        <v>0</v>
      </c>
      <c r="N1028" s="51">
        <f>L1028</f>
        <v>0</v>
      </c>
      <c r="O1028" s="51">
        <v>0</v>
      </c>
      <c r="P1028" s="51">
        <f>L1028</f>
        <v>0</v>
      </c>
      <c r="Q1028" s="51">
        <f>IF(L1028&gt;O1028,2,0)</f>
        <v>0</v>
      </c>
      <c r="R1028" s="51">
        <f>O1028*1</f>
        <v>0</v>
      </c>
      <c r="S1028" s="51">
        <v>0</v>
      </c>
      <c r="T1028" s="51">
        <f>IF(O1028=1,4,0)</f>
        <v>0</v>
      </c>
      <c r="U1028" s="51">
        <v>1</v>
      </c>
      <c r="V1028" s="51">
        <f>O1028*4</f>
        <v>0</v>
      </c>
      <c r="W1028" s="51">
        <f>IF(L1028&gt;O1028,0.1,0)</f>
        <v>0</v>
      </c>
      <c r="X1028" s="51">
        <f>IF(L1028&gt;O1028,2,0)</f>
        <v>0</v>
      </c>
    </row>
    <row r="1029" spans="1:24" x14ac:dyDescent="0.2">
      <c r="A1029" s="77">
        <v>5016508</v>
      </c>
      <c r="B1029" s="78" t="s">
        <v>4237</v>
      </c>
      <c r="C1029" s="79" t="s">
        <v>976</v>
      </c>
      <c r="D1029" s="80">
        <v>11535823</v>
      </c>
      <c r="E1029" s="81" t="s">
        <v>58</v>
      </c>
      <c r="F1029" s="82" t="s">
        <v>52</v>
      </c>
      <c r="G1029" s="83">
        <v>41639</v>
      </c>
      <c r="H1029" s="83">
        <v>40909</v>
      </c>
      <c r="I1029" s="87">
        <v>46753</v>
      </c>
      <c r="J1029" s="86"/>
      <c r="K1029" s="82">
        <v>1</v>
      </c>
      <c r="L1029" s="51">
        <v>0</v>
      </c>
      <c r="M1029" s="51">
        <f>L1029</f>
        <v>0</v>
      </c>
      <c r="N1029" s="51">
        <f>L1029</f>
        <v>0</v>
      </c>
      <c r="O1029" s="51">
        <v>0</v>
      </c>
      <c r="P1029" s="51">
        <f>L1029</f>
        <v>0</v>
      </c>
      <c r="Q1029" s="51">
        <f>IF(L1029&gt;O1029,2,0)</f>
        <v>0</v>
      </c>
      <c r="R1029" s="51">
        <f>O1029*1</f>
        <v>0</v>
      </c>
      <c r="S1029" s="51">
        <v>0</v>
      </c>
      <c r="T1029" s="51">
        <f>IF(O1029=1,4,0)</f>
        <v>0</v>
      </c>
      <c r="U1029" s="51">
        <v>1</v>
      </c>
      <c r="V1029" s="51">
        <f>O1029*4</f>
        <v>0</v>
      </c>
      <c r="W1029" s="51">
        <f>IF(L1029&gt;O1029,0.1,0)</f>
        <v>0</v>
      </c>
      <c r="X1029" s="51">
        <f>IF(L1029&gt;O1029,2,0)</f>
        <v>0</v>
      </c>
    </row>
    <row r="1030" spans="1:24" x14ac:dyDescent="0.2">
      <c r="A1030" s="77">
        <v>5016515</v>
      </c>
      <c r="B1030" s="78" t="s">
        <v>4238</v>
      </c>
      <c r="C1030" s="79" t="s">
        <v>977</v>
      </c>
      <c r="D1030" s="80">
        <v>11523647</v>
      </c>
      <c r="E1030" s="81" t="s">
        <v>58</v>
      </c>
      <c r="F1030" s="82" t="s">
        <v>52</v>
      </c>
      <c r="G1030" s="83">
        <v>41639</v>
      </c>
      <c r="H1030" s="83">
        <v>40909</v>
      </c>
      <c r="I1030" s="87">
        <v>46753</v>
      </c>
      <c r="J1030" s="86"/>
      <c r="K1030" s="82">
        <v>1</v>
      </c>
      <c r="L1030" s="51">
        <v>1</v>
      </c>
      <c r="M1030" s="51">
        <f>L1030</f>
        <v>1</v>
      </c>
      <c r="N1030" s="51">
        <f>L1030</f>
        <v>1</v>
      </c>
      <c r="O1030" s="51">
        <v>0</v>
      </c>
      <c r="P1030" s="51">
        <f>L1030</f>
        <v>1</v>
      </c>
      <c r="Q1030" s="51">
        <f>IF(L1030&gt;O1030,2,0)</f>
        <v>2</v>
      </c>
      <c r="R1030" s="51">
        <f>O1030*1</f>
        <v>0</v>
      </c>
      <c r="S1030" s="51">
        <v>2</v>
      </c>
      <c r="T1030" s="51">
        <f>IF(O1030=1,4,0)</f>
        <v>0</v>
      </c>
      <c r="U1030" s="51">
        <v>1</v>
      </c>
      <c r="V1030" s="51">
        <f>O1030*4</f>
        <v>0</v>
      </c>
      <c r="W1030" s="51">
        <f>IF(L1030&gt;O1030,0.1,0)</f>
        <v>0.1</v>
      </c>
      <c r="X1030" s="51">
        <f>IF(L1030&gt;O1030,2,0)</f>
        <v>2</v>
      </c>
    </row>
    <row r="1031" spans="1:24" x14ac:dyDescent="0.2">
      <c r="A1031" s="77">
        <v>5016516</v>
      </c>
      <c r="B1031" s="78" t="s">
        <v>4239</v>
      </c>
      <c r="C1031" s="79" t="s">
        <v>978</v>
      </c>
      <c r="D1031" s="80" t="s">
        <v>979</v>
      </c>
      <c r="E1031" s="81" t="s">
        <v>58</v>
      </c>
      <c r="F1031" s="82" t="s">
        <v>52</v>
      </c>
      <c r="G1031" s="83">
        <v>41639</v>
      </c>
      <c r="H1031" s="83">
        <v>40909</v>
      </c>
      <c r="I1031" s="87">
        <v>46753</v>
      </c>
      <c r="J1031" s="86"/>
      <c r="K1031" s="82">
        <v>1</v>
      </c>
      <c r="L1031" s="51">
        <v>0</v>
      </c>
      <c r="M1031" s="51">
        <f>L1031</f>
        <v>0</v>
      </c>
      <c r="N1031" s="51">
        <f>L1031</f>
        <v>0</v>
      </c>
      <c r="O1031" s="51">
        <v>0</v>
      </c>
      <c r="P1031" s="51">
        <f>L1031</f>
        <v>0</v>
      </c>
      <c r="Q1031" s="51">
        <f>IF(L1031&gt;O1031,2,0)</f>
        <v>0</v>
      </c>
      <c r="R1031" s="51">
        <f>O1031*1</f>
        <v>0</v>
      </c>
      <c r="S1031" s="51">
        <v>0</v>
      </c>
      <c r="T1031" s="51">
        <f>IF(O1031=1,4,0)</f>
        <v>0</v>
      </c>
      <c r="U1031" s="51">
        <v>1</v>
      </c>
      <c r="V1031" s="51">
        <f>O1031*4</f>
        <v>0</v>
      </c>
      <c r="W1031" s="51">
        <f>IF(L1031&gt;O1031,0.1,0)</f>
        <v>0</v>
      </c>
      <c r="X1031" s="51">
        <f>IF(L1031&gt;O1031,2,0)</f>
        <v>0</v>
      </c>
    </row>
    <row r="1032" spans="1:24" x14ac:dyDescent="0.2">
      <c r="A1032" s="77">
        <v>5016517</v>
      </c>
      <c r="B1032" s="78" t="s">
        <v>4240</v>
      </c>
      <c r="C1032" s="79" t="s">
        <v>980</v>
      </c>
      <c r="D1032" s="80">
        <v>11524564</v>
      </c>
      <c r="E1032" s="81" t="s">
        <v>58</v>
      </c>
      <c r="F1032" s="82" t="s">
        <v>52</v>
      </c>
      <c r="G1032" s="83">
        <v>41639</v>
      </c>
      <c r="H1032" s="83">
        <v>40909</v>
      </c>
      <c r="I1032" s="87">
        <v>46753</v>
      </c>
      <c r="J1032" s="86"/>
      <c r="K1032" s="82">
        <v>1</v>
      </c>
      <c r="L1032" s="51">
        <v>0</v>
      </c>
      <c r="M1032" s="51">
        <f>L1032</f>
        <v>0</v>
      </c>
      <c r="N1032" s="51">
        <f>L1032</f>
        <v>0</v>
      </c>
      <c r="O1032" s="51">
        <v>0</v>
      </c>
      <c r="P1032" s="51">
        <f>L1032</f>
        <v>0</v>
      </c>
      <c r="Q1032" s="51">
        <f>IF(L1032&gt;O1032,2,0)</f>
        <v>0</v>
      </c>
      <c r="R1032" s="51">
        <f>O1032*1</f>
        <v>0</v>
      </c>
      <c r="S1032" s="51">
        <v>0</v>
      </c>
      <c r="T1032" s="51">
        <f>IF(O1032=1,4,0)</f>
        <v>0</v>
      </c>
      <c r="U1032" s="51">
        <v>1</v>
      </c>
      <c r="V1032" s="51">
        <f>O1032*4</f>
        <v>0</v>
      </c>
      <c r="W1032" s="51">
        <f>IF(L1032&gt;O1032,0.1,0)</f>
        <v>0</v>
      </c>
      <c r="X1032" s="51">
        <f>IF(L1032&gt;O1032,2,0)</f>
        <v>0</v>
      </c>
    </row>
    <row r="1033" spans="1:24" x14ac:dyDescent="0.2">
      <c r="A1033" s="77">
        <v>5016518</v>
      </c>
      <c r="B1033" s="78" t="s">
        <v>4241</v>
      </c>
      <c r="C1033" s="79" t="s">
        <v>981</v>
      </c>
      <c r="D1033" s="80">
        <v>11535805</v>
      </c>
      <c r="E1033" s="81" t="s">
        <v>58</v>
      </c>
      <c r="F1033" s="82" t="s">
        <v>52</v>
      </c>
      <c r="G1033" s="83">
        <v>41639</v>
      </c>
      <c r="H1033" s="83">
        <v>40909</v>
      </c>
      <c r="I1033" s="87">
        <v>46753</v>
      </c>
      <c r="J1033" s="86"/>
      <c r="K1033" s="82">
        <v>1</v>
      </c>
      <c r="L1033" s="51">
        <v>0</v>
      </c>
      <c r="M1033" s="51">
        <f>L1033</f>
        <v>0</v>
      </c>
      <c r="N1033" s="51">
        <f>L1033</f>
        <v>0</v>
      </c>
      <c r="O1033" s="51">
        <v>0</v>
      </c>
      <c r="P1033" s="51">
        <f>L1033</f>
        <v>0</v>
      </c>
      <c r="Q1033" s="51">
        <f>IF(L1033&gt;O1033,2,0)</f>
        <v>0</v>
      </c>
      <c r="R1033" s="51">
        <f>O1033*1</f>
        <v>0</v>
      </c>
      <c r="S1033" s="51">
        <v>0</v>
      </c>
      <c r="T1033" s="51">
        <f>IF(O1033=1,4,0)</f>
        <v>0</v>
      </c>
      <c r="U1033" s="51">
        <v>1</v>
      </c>
      <c r="V1033" s="51">
        <f>O1033*4</f>
        <v>0</v>
      </c>
      <c r="W1033" s="51">
        <f>IF(L1033&gt;O1033,0.1,0)</f>
        <v>0</v>
      </c>
      <c r="X1033" s="51">
        <f>IF(L1033&gt;O1033,2,0)</f>
        <v>0</v>
      </c>
    </row>
    <row r="1034" spans="1:24" x14ac:dyDescent="0.2">
      <c r="A1034" s="77">
        <v>5016519</v>
      </c>
      <c r="B1034" s="78" t="s">
        <v>4242</v>
      </c>
      <c r="C1034" s="79" t="s">
        <v>982</v>
      </c>
      <c r="D1034" s="80">
        <v>11536749</v>
      </c>
      <c r="E1034" s="81" t="s">
        <v>58</v>
      </c>
      <c r="F1034" s="82" t="s">
        <v>52</v>
      </c>
      <c r="G1034" s="83">
        <v>41639</v>
      </c>
      <c r="H1034" s="83">
        <v>40909</v>
      </c>
      <c r="I1034" s="87">
        <v>46753</v>
      </c>
      <c r="J1034" s="86"/>
      <c r="K1034" s="82">
        <v>1</v>
      </c>
      <c r="L1034" s="51">
        <v>1</v>
      </c>
      <c r="M1034" s="51">
        <f>L1034</f>
        <v>1</v>
      </c>
      <c r="N1034" s="51">
        <f>L1034</f>
        <v>1</v>
      </c>
      <c r="O1034" s="51">
        <v>0</v>
      </c>
      <c r="P1034" s="51">
        <f>L1034</f>
        <v>1</v>
      </c>
      <c r="Q1034" s="51">
        <f>IF(L1034&gt;O1034,2,0)</f>
        <v>2</v>
      </c>
      <c r="R1034" s="51">
        <f>O1034*1</f>
        <v>0</v>
      </c>
      <c r="S1034" s="51">
        <v>2</v>
      </c>
      <c r="T1034" s="51">
        <f>IF(O1034=1,4,0)</f>
        <v>0</v>
      </c>
      <c r="U1034" s="51">
        <v>1</v>
      </c>
      <c r="V1034" s="51">
        <f>O1034*4</f>
        <v>0</v>
      </c>
      <c r="W1034" s="51">
        <f>IF(L1034&gt;O1034,0.1,0)</f>
        <v>0.1</v>
      </c>
      <c r="X1034" s="51">
        <f>IF(L1034&gt;O1034,2,0)</f>
        <v>2</v>
      </c>
    </row>
    <row r="1035" spans="1:24" x14ac:dyDescent="0.2">
      <c r="A1035" s="77">
        <v>5016520</v>
      </c>
      <c r="B1035" s="78" t="s">
        <v>4244</v>
      </c>
      <c r="C1035" s="79" t="s">
        <v>985</v>
      </c>
      <c r="D1035" s="80">
        <v>11535647</v>
      </c>
      <c r="E1035" s="81" t="s">
        <v>58</v>
      </c>
      <c r="F1035" s="82" t="s">
        <v>52</v>
      </c>
      <c r="G1035" s="83">
        <v>41639</v>
      </c>
      <c r="H1035" s="83">
        <v>40909</v>
      </c>
      <c r="I1035" s="87">
        <v>46753</v>
      </c>
      <c r="J1035" s="86"/>
      <c r="K1035" s="82">
        <v>1</v>
      </c>
      <c r="L1035" s="51">
        <v>0</v>
      </c>
      <c r="M1035" s="51">
        <f>L1035</f>
        <v>0</v>
      </c>
      <c r="N1035" s="51">
        <f>L1035</f>
        <v>0</v>
      </c>
      <c r="O1035" s="51">
        <v>0</v>
      </c>
      <c r="P1035" s="51">
        <f>L1035</f>
        <v>0</v>
      </c>
      <c r="Q1035" s="51">
        <f>IF(L1035&gt;O1035,2,0)</f>
        <v>0</v>
      </c>
      <c r="R1035" s="51">
        <f>O1035*1</f>
        <v>0</v>
      </c>
      <c r="S1035" s="51">
        <v>0</v>
      </c>
      <c r="T1035" s="51">
        <f>IF(O1035=1,4,0)</f>
        <v>0</v>
      </c>
      <c r="U1035" s="51">
        <v>1</v>
      </c>
      <c r="V1035" s="51">
        <f>O1035*4</f>
        <v>0</v>
      </c>
      <c r="W1035" s="51">
        <f>IF(L1035&gt;O1035,0.1,0)</f>
        <v>0</v>
      </c>
      <c r="X1035" s="51">
        <f>IF(L1035&gt;O1035,2,0)</f>
        <v>0</v>
      </c>
    </row>
    <row r="1036" spans="1:24" x14ac:dyDescent="0.2">
      <c r="A1036" s="77">
        <v>2019656</v>
      </c>
      <c r="B1036" s="78" t="s">
        <v>4245</v>
      </c>
      <c r="C1036" s="79" t="s">
        <v>986</v>
      </c>
      <c r="D1036" s="80">
        <v>11534379</v>
      </c>
      <c r="E1036" s="81" t="s">
        <v>58</v>
      </c>
      <c r="F1036" s="82" t="s">
        <v>52</v>
      </c>
      <c r="G1036" s="83">
        <v>41639</v>
      </c>
      <c r="H1036" s="83">
        <v>40909</v>
      </c>
      <c r="I1036" s="87">
        <v>46753</v>
      </c>
      <c r="J1036" s="86"/>
      <c r="K1036" s="82">
        <v>1</v>
      </c>
      <c r="L1036" s="51">
        <v>0</v>
      </c>
      <c r="M1036" s="51">
        <f>L1036</f>
        <v>0</v>
      </c>
      <c r="N1036" s="51">
        <f>L1036</f>
        <v>0</v>
      </c>
      <c r="O1036" s="51">
        <v>0</v>
      </c>
      <c r="P1036" s="51">
        <f>L1036</f>
        <v>0</v>
      </c>
      <c r="Q1036" s="51">
        <f>IF(L1036&gt;O1036,2,0)</f>
        <v>0</v>
      </c>
      <c r="R1036" s="51">
        <f>O1036*1</f>
        <v>0</v>
      </c>
      <c r="S1036" s="51">
        <v>0</v>
      </c>
      <c r="T1036" s="51">
        <f>IF(O1036=1,4,0)</f>
        <v>0</v>
      </c>
      <c r="U1036" s="51">
        <v>1</v>
      </c>
      <c r="V1036" s="51">
        <f>O1036*4</f>
        <v>0</v>
      </c>
      <c r="W1036" s="51">
        <f>IF(L1036&gt;O1036,0.1,0)</f>
        <v>0</v>
      </c>
      <c r="X1036" s="51">
        <f>IF(L1036&gt;O1036,2,0)</f>
        <v>0</v>
      </c>
    </row>
    <row r="1037" spans="1:24" x14ac:dyDescent="0.2">
      <c r="A1037" s="77">
        <v>5016522</v>
      </c>
      <c r="B1037" s="78" t="s">
        <v>4246</v>
      </c>
      <c r="C1037" s="79" t="s">
        <v>987</v>
      </c>
      <c r="D1037" s="80">
        <v>11536791</v>
      </c>
      <c r="E1037" s="81" t="s">
        <v>58</v>
      </c>
      <c r="F1037" s="82" t="s">
        <v>52</v>
      </c>
      <c r="G1037" s="83">
        <v>41639</v>
      </c>
      <c r="H1037" s="83">
        <v>40909</v>
      </c>
      <c r="I1037" s="87">
        <v>46753</v>
      </c>
      <c r="J1037" s="86"/>
      <c r="K1037" s="82">
        <v>1</v>
      </c>
      <c r="L1037" s="51">
        <v>0</v>
      </c>
      <c r="M1037" s="51">
        <f>L1037</f>
        <v>0</v>
      </c>
      <c r="N1037" s="51">
        <f>L1037</f>
        <v>0</v>
      </c>
      <c r="O1037" s="51">
        <v>0</v>
      </c>
      <c r="P1037" s="51">
        <f>L1037</f>
        <v>0</v>
      </c>
      <c r="Q1037" s="51">
        <f>IF(L1037&gt;O1037,2,0)</f>
        <v>0</v>
      </c>
      <c r="R1037" s="51">
        <f>O1037*1</f>
        <v>0</v>
      </c>
      <c r="S1037" s="51">
        <v>0</v>
      </c>
      <c r="T1037" s="51">
        <f>IF(O1037=1,4,0)</f>
        <v>0</v>
      </c>
      <c r="U1037" s="51">
        <v>1</v>
      </c>
      <c r="V1037" s="51">
        <f>O1037*4</f>
        <v>0</v>
      </c>
      <c r="W1037" s="51">
        <f>IF(L1037&gt;O1037,0.1,0)</f>
        <v>0</v>
      </c>
      <c r="X1037" s="51">
        <f>IF(L1037&gt;O1037,2,0)</f>
        <v>0</v>
      </c>
    </row>
    <row r="1038" spans="1:24" x14ac:dyDescent="0.2">
      <c r="A1038" s="77">
        <v>2020205</v>
      </c>
      <c r="B1038" s="78" t="s">
        <v>4247</v>
      </c>
      <c r="C1038" s="79" t="s">
        <v>988</v>
      </c>
      <c r="D1038" s="80" t="s">
        <v>989</v>
      </c>
      <c r="E1038" s="81" t="s">
        <v>58</v>
      </c>
      <c r="F1038" s="82" t="s">
        <v>52</v>
      </c>
      <c r="G1038" s="83">
        <v>41639</v>
      </c>
      <c r="H1038" s="83">
        <v>40909</v>
      </c>
      <c r="I1038" s="87">
        <v>46753</v>
      </c>
      <c r="J1038" s="86"/>
      <c r="K1038" s="82">
        <v>1</v>
      </c>
      <c r="L1038" s="51">
        <v>1</v>
      </c>
      <c r="M1038" s="51">
        <f>L1038</f>
        <v>1</v>
      </c>
      <c r="N1038" s="51">
        <f>L1038</f>
        <v>1</v>
      </c>
      <c r="O1038" s="51">
        <v>0</v>
      </c>
      <c r="P1038" s="51">
        <f>L1038</f>
        <v>1</v>
      </c>
      <c r="Q1038" s="51">
        <f>IF(L1038&gt;O1038,2,0)</f>
        <v>2</v>
      </c>
      <c r="R1038" s="51">
        <f>O1038*1</f>
        <v>0</v>
      </c>
      <c r="S1038" s="51">
        <v>2</v>
      </c>
      <c r="T1038" s="51">
        <f>IF(O1038=1,4,0)</f>
        <v>0</v>
      </c>
      <c r="U1038" s="51">
        <v>1</v>
      </c>
      <c r="V1038" s="51">
        <f>O1038*4</f>
        <v>0</v>
      </c>
      <c r="W1038" s="51">
        <f>IF(L1038&gt;O1038,0.1,0)</f>
        <v>0.1</v>
      </c>
      <c r="X1038" s="51">
        <f>IF(L1038&gt;O1038,2,0)</f>
        <v>2</v>
      </c>
    </row>
    <row r="1039" spans="1:24" x14ac:dyDescent="0.2">
      <c r="A1039" s="77">
        <v>5016525</v>
      </c>
      <c r="B1039" s="78" t="s">
        <v>4248</v>
      </c>
      <c r="C1039" s="79" t="s">
        <v>990</v>
      </c>
      <c r="D1039" s="80" t="s">
        <v>991</v>
      </c>
      <c r="E1039" s="81" t="s">
        <v>58</v>
      </c>
      <c r="F1039" s="82" t="s">
        <v>52</v>
      </c>
      <c r="G1039" s="83">
        <v>41639</v>
      </c>
      <c r="H1039" s="83">
        <v>40909</v>
      </c>
      <c r="I1039" s="87">
        <v>46753</v>
      </c>
      <c r="J1039" s="86"/>
      <c r="K1039" s="82">
        <v>1</v>
      </c>
      <c r="L1039" s="51">
        <v>0</v>
      </c>
      <c r="M1039" s="51">
        <f>L1039</f>
        <v>0</v>
      </c>
      <c r="N1039" s="51">
        <f>L1039</f>
        <v>0</v>
      </c>
      <c r="O1039" s="51">
        <v>0</v>
      </c>
      <c r="P1039" s="51">
        <f>L1039</f>
        <v>0</v>
      </c>
      <c r="Q1039" s="51">
        <f>IF(L1039&gt;O1039,2,0)</f>
        <v>0</v>
      </c>
      <c r="R1039" s="51">
        <f>O1039*1</f>
        <v>0</v>
      </c>
      <c r="S1039" s="51">
        <v>0</v>
      </c>
      <c r="T1039" s="51">
        <f>IF(O1039=1,4,0)</f>
        <v>0</v>
      </c>
      <c r="U1039" s="51">
        <v>1</v>
      </c>
      <c r="V1039" s="51">
        <f>O1039*4</f>
        <v>0</v>
      </c>
      <c r="W1039" s="51">
        <f>IF(L1039&gt;O1039,0.1,0)</f>
        <v>0</v>
      </c>
      <c r="X1039" s="51">
        <f>IF(L1039&gt;O1039,2,0)</f>
        <v>0</v>
      </c>
    </row>
    <row r="1040" spans="1:24" x14ac:dyDescent="0.2">
      <c r="A1040" s="77">
        <v>5016527</v>
      </c>
      <c r="B1040" s="78" t="s">
        <v>4249</v>
      </c>
      <c r="C1040" s="79" t="s">
        <v>992</v>
      </c>
      <c r="D1040" s="80">
        <v>11536219</v>
      </c>
      <c r="E1040" s="81" t="s">
        <v>58</v>
      </c>
      <c r="F1040" s="82" t="s">
        <v>52</v>
      </c>
      <c r="G1040" s="83">
        <v>41639</v>
      </c>
      <c r="H1040" s="83">
        <v>40909</v>
      </c>
      <c r="I1040" s="87">
        <v>46753</v>
      </c>
      <c r="J1040" s="86"/>
      <c r="K1040" s="82">
        <v>1</v>
      </c>
      <c r="L1040" s="51">
        <v>1</v>
      </c>
      <c r="M1040" s="51">
        <f>L1040</f>
        <v>1</v>
      </c>
      <c r="N1040" s="51">
        <f>L1040</f>
        <v>1</v>
      </c>
      <c r="O1040" s="51">
        <v>0</v>
      </c>
      <c r="P1040" s="51">
        <f>L1040</f>
        <v>1</v>
      </c>
      <c r="Q1040" s="51">
        <f>IF(L1040&gt;O1040,2,0)</f>
        <v>2</v>
      </c>
      <c r="R1040" s="51">
        <f>O1040*1</f>
        <v>0</v>
      </c>
      <c r="S1040" s="51">
        <v>2</v>
      </c>
      <c r="T1040" s="51">
        <f>IF(O1040=1,4,0)</f>
        <v>0</v>
      </c>
      <c r="U1040" s="51">
        <v>1</v>
      </c>
      <c r="V1040" s="51">
        <f>O1040*4</f>
        <v>0</v>
      </c>
      <c r="W1040" s="51">
        <f>IF(L1040&gt;O1040,0.1,0)</f>
        <v>0.1</v>
      </c>
      <c r="X1040" s="51">
        <f>IF(L1040&gt;O1040,2,0)</f>
        <v>2</v>
      </c>
    </row>
    <row r="1041" spans="1:24" x14ac:dyDescent="0.2">
      <c r="A1041" s="77">
        <v>5016528</v>
      </c>
      <c r="B1041" s="78" t="s">
        <v>4250</v>
      </c>
      <c r="C1041" s="79" t="s">
        <v>993</v>
      </c>
      <c r="D1041" s="80">
        <v>11524679</v>
      </c>
      <c r="E1041" s="81" t="s">
        <v>58</v>
      </c>
      <c r="F1041" s="82" t="s">
        <v>52</v>
      </c>
      <c r="G1041" s="83">
        <v>41639</v>
      </c>
      <c r="H1041" s="83">
        <v>40909</v>
      </c>
      <c r="I1041" s="87">
        <v>46753</v>
      </c>
      <c r="J1041" s="86"/>
      <c r="K1041" s="82">
        <v>1</v>
      </c>
      <c r="L1041" s="51">
        <v>0</v>
      </c>
      <c r="M1041" s="51">
        <f>L1041</f>
        <v>0</v>
      </c>
      <c r="N1041" s="51">
        <f>L1041</f>
        <v>0</v>
      </c>
      <c r="O1041" s="51">
        <v>0</v>
      </c>
      <c r="P1041" s="51">
        <f>L1041</f>
        <v>0</v>
      </c>
      <c r="Q1041" s="51">
        <f>IF(L1041&gt;O1041,2,0)</f>
        <v>0</v>
      </c>
      <c r="R1041" s="51">
        <f>O1041*1</f>
        <v>0</v>
      </c>
      <c r="S1041" s="51">
        <v>0</v>
      </c>
      <c r="T1041" s="51">
        <f>IF(O1041=1,4,0)</f>
        <v>0</v>
      </c>
      <c r="U1041" s="51">
        <v>1</v>
      </c>
      <c r="V1041" s="51">
        <f>O1041*4</f>
        <v>0</v>
      </c>
      <c r="W1041" s="51">
        <f>IF(L1041&gt;O1041,0.1,0)</f>
        <v>0</v>
      </c>
      <c r="X1041" s="51">
        <f>IF(L1041&gt;O1041,2,0)</f>
        <v>0</v>
      </c>
    </row>
    <row r="1042" spans="1:24" x14ac:dyDescent="0.2">
      <c r="A1042" s="77">
        <v>5016529</v>
      </c>
      <c r="B1042" s="78" t="s">
        <v>4251</v>
      </c>
      <c r="C1042" s="79" t="s">
        <v>994</v>
      </c>
      <c r="D1042" s="80">
        <v>11535735</v>
      </c>
      <c r="E1042" s="81" t="s">
        <v>58</v>
      </c>
      <c r="F1042" s="82" t="s">
        <v>52</v>
      </c>
      <c r="G1042" s="83">
        <v>41639</v>
      </c>
      <c r="H1042" s="83">
        <v>40909</v>
      </c>
      <c r="I1042" s="87">
        <v>46753</v>
      </c>
      <c r="J1042" s="86"/>
      <c r="K1042" s="82">
        <v>1</v>
      </c>
      <c r="L1042" s="51">
        <v>0</v>
      </c>
      <c r="M1042" s="51">
        <f>L1042</f>
        <v>0</v>
      </c>
      <c r="N1042" s="51">
        <f>L1042</f>
        <v>0</v>
      </c>
      <c r="O1042" s="51">
        <v>0</v>
      </c>
      <c r="P1042" s="51">
        <f>L1042</f>
        <v>0</v>
      </c>
      <c r="Q1042" s="51">
        <f>IF(L1042&gt;O1042,2,0)</f>
        <v>0</v>
      </c>
      <c r="R1042" s="51">
        <f>O1042*1</f>
        <v>0</v>
      </c>
      <c r="S1042" s="51">
        <v>0</v>
      </c>
      <c r="T1042" s="51">
        <f>IF(O1042=1,4,0)</f>
        <v>0</v>
      </c>
      <c r="U1042" s="51">
        <v>1</v>
      </c>
      <c r="V1042" s="51">
        <f>O1042*4</f>
        <v>0</v>
      </c>
      <c r="W1042" s="51">
        <f>IF(L1042&gt;O1042,0.1,0)</f>
        <v>0</v>
      </c>
      <c r="X1042" s="51">
        <f>IF(L1042&gt;O1042,2,0)</f>
        <v>0</v>
      </c>
    </row>
    <row r="1043" spans="1:24" x14ac:dyDescent="0.2">
      <c r="A1043" s="77">
        <v>5016249</v>
      </c>
      <c r="B1043" s="78" t="s">
        <v>4262</v>
      </c>
      <c r="C1043" s="79" t="s">
        <v>1004</v>
      </c>
      <c r="D1043" s="80" t="s">
        <v>1005</v>
      </c>
      <c r="E1043" s="81" t="s">
        <v>74</v>
      </c>
      <c r="F1043" s="82" t="s">
        <v>52</v>
      </c>
      <c r="G1043" s="83">
        <v>41639</v>
      </c>
      <c r="H1043" s="83">
        <v>40909</v>
      </c>
      <c r="I1043" s="87">
        <v>46753</v>
      </c>
      <c r="J1043" s="86"/>
      <c r="K1043" s="82">
        <v>1</v>
      </c>
      <c r="L1043" s="51">
        <v>0</v>
      </c>
      <c r="M1043" s="51">
        <f>L1043</f>
        <v>0</v>
      </c>
      <c r="N1043" s="51">
        <f>L1043</f>
        <v>0</v>
      </c>
      <c r="O1043" s="51">
        <v>0</v>
      </c>
      <c r="P1043" s="51">
        <f>L1043</f>
        <v>0</v>
      </c>
      <c r="Q1043" s="51">
        <f>IF(L1043&gt;O1043,2,0)</f>
        <v>0</v>
      </c>
      <c r="R1043" s="51">
        <f>O1043*1</f>
        <v>0</v>
      </c>
      <c r="S1043" s="51">
        <v>0</v>
      </c>
      <c r="T1043" s="51">
        <f>IF(O1043=1,4,0)</f>
        <v>0</v>
      </c>
      <c r="U1043" s="51">
        <v>1</v>
      </c>
      <c r="V1043" s="51">
        <f>O1043*4</f>
        <v>0</v>
      </c>
      <c r="W1043" s="51">
        <f>IF(L1043&gt;O1043,0.1,0)</f>
        <v>0</v>
      </c>
      <c r="X1043" s="51">
        <f>IF(L1043&gt;O1043,2,0)</f>
        <v>0</v>
      </c>
    </row>
    <row r="1044" spans="1:24" x14ac:dyDescent="0.2">
      <c r="A1044" s="77">
        <v>5016530</v>
      </c>
      <c r="B1044" s="78" t="s">
        <v>4252</v>
      </c>
      <c r="C1044" s="79" t="s">
        <v>995</v>
      </c>
      <c r="D1044" s="80">
        <v>11524011</v>
      </c>
      <c r="E1044" s="81" t="s">
        <v>58</v>
      </c>
      <c r="F1044" s="82" t="s">
        <v>52</v>
      </c>
      <c r="G1044" s="83">
        <v>41639</v>
      </c>
      <c r="H1044" s="83">
        <v>40909</v>
      </c>
      <c r="I1044" s="87">
        <v>46753</v>
      </c>
      <c r="J1044" s="86"/>
      <c r="K1044" s="82">
        <v>1</v>
      </c>
      <c r="L1044" s="51">
        <v>1</v>
      </c>
      <c r="M1044" s="51">
        <f>L1044</f>
        <v>1</v>
      </c>
      <c r="N1044" s="51">
        <f>L1044</f>
        <v>1</v>
      </c>
      <c r="O1044" s="51">
        <v>0</v>
      </c>
      <c r="P1044" s="51">
        <f>L1044</f>
        <v>1</v>
      </c>
      <c r="Q1044" s="51">
        <f>IF(L1044&gt;O1044,2,0)</f>
        <v>2</v>
      </c>
      <c r="R1044" s="51">
        <f>O1044*1</f>
        <v>0</v>
      </c>
      <c r="S1044" s="51">
        <v>2</v>
      </c>
      <c r="T1044" s="51">
        <f>IF(O1044=1,4,0)</f>
        <v>0</v>
      </c>
      <c r="U1044" s="51">
        <v>1</v>
      </c>
      <c r="V1044" s="51">
        <f>O1044*4</f>
        <v>0</v>
      </c>
      <c r="W1044" s="51">
        <f>IF(L1044&gt;O1044,0.1,0)</f>
        <v>0.1</v>
      </c>
      <c r="X1044" s="51">
        <f>IF(L1044&gt;O1044,2,0)</f>
        <v>2</v>
      </c>
    </row>
    <row r="1045" spans="1:24" x14ac:dyDescent="0.2">
      <c r="A1045" s="77">
        <v>2014861</v>
      </c>
      <c r="B1045" s="78" t="s">
        <v>4253</v>
      </c>
      <c r="C1045" s="79" t="s">
        <v>996</v>
      </c>
      <c r="D1045" s="80">
        <v>11536669</v>
      </c>
      <c r="E1045" s="81" t="s">
        <v>58</v>
      </c>
      <c r="F1045" s="82" t="s">
        <v>52</v>
      </c>
      <c r="G1045" s="83">
        <v>41639</v>
      </c>
      <c r="H1045" s="83">
        <v>40909</v>
      </c>
      <c r="I1045" s="87">
        <v>46753</v>
      </c>
      <c r="J1045" s="86"/>
      <c r="K1045" s="82">
        <v>1</v>
      </c>
      <c r="L1045" s="51">
        <v>0</v>
      </c>
      <c r="M1045" s="51">
        <f>L1045</f>
        <v>0</v>
      </c>
      <c r="N1045" s="51">
        <f>L1045</f>
        <v>0</v>
      </c>
      <c r="O1045" s="51">
        <v>0</v>
      </c>
      <c r="P1045" s="51">
        <f>L1045</f>
        <v>0</v>
      </c>
      <c r="Q1045" s="51">
        <f>IF(L1045&gt;O1045,2,0)</f>
        <v>0</v>
      </c>
      <c r="R1045" s="51">
        <f>O1045*1</f>
        <v>0</v>
      </c>
      <c r="S1045" s="51">
        <v>0</v>
      </c>
      <c r="T1045" s="51">
        <f>IF(O1045=1,4,0)</f>
        <v>0</v>
      </c>
      <c r="U1045" s="51">
        <v>1</v>
      </c>
      <c r="V1045" s="51">
        <f>O1045*4</f>
        <v>0</v>
      </c>
      <c r="W1045" s="51">
        <f>IF(L1045&gt;O1045,0.1,0)</f>
        <v>0</v>
      </c>
      <c r="X1045" s="51">
        <f>IF(L1045&gt;O1045,2,0)</f>
        <v>0</v>
      </c>
    </row>
    <row r="1046" spans="1:24" x14ac:dyDescent="0.2">
      <c r="A1046" s="77">
        <v>5016532</v>
      </c>
      <c r="B1046" s="78" t="s">
        <v>4254</v>
      </c>
      <c r="C1046" s="79" t="s">
        <v>997</v>
      </c>
      <c r="D1046" s="80">
        <v>11534398</v>
      </c>
      <c r="E1046" s="81" t="s">
        <v>58</v>
      </c>
      <c r="F1046" s="82" t="s">
        <v>52</v>
      </c>
      <c r="G1046" s="83">
        <v>41639</v>
      </c>
      <c r="H1046" s="83">
        <v>40909</v>
      </c>
      <c r="I1046" s="87">
        <v>46753</v>
      </c>
      <c r="J1046" s="86"/>
      <c r="K1046" s="82">
        <v>1</v>
      </c>
      <c r="L1046" s="51">
        <v>0</v>
      </c>
      <c r="M1046" s="51">
        <f>L1046</f>
        <v>0</v>
      </c>
      <c r="N1046" s="51">
        <f>L1046</f>
        <v>0</v>
      </c>
      <c r="O1046" s="51">
        <v>0</v>
      </c>
      <c r="P1046" s="51">
        <f>L1046</f>
        <v>0</v>
      </c>
      <c r="Q1046" s="51">
        <f>IF(L1046&gt;O1046,2,0)</f>
        <v>0</v>
      </c>
      <c r="R1046" s="51">
        <f>O1046*1</f>
        <v>0</v>
      </c>
      <c r="S1046" s="51">
        <v>0</v>
      </c>
      <c r="T1046" s="51">
        <f>IF(O1046=1,4,0)</f>
        <v>0</v>
      </c>
      <c r="U1046" s="51">
        <v>1</v>
      </c>
      <c r="V1046" s="51">
        <f>O1046*4</f>
        <v>0</v>
      </c>
      <c r="W1046" s="51">
        <f>IF(L1046&gt;O1046,0.1,0)</f>
        <v>0</v>
      </c>
      <c r="X1046" s="51">
        <f>IF(L1046&gt;O1046,2,0)</f>
        <v>0</v>
      </c>
    </row>
    <row r="1047" spans="1:24" x14ac:dyDescent="0.2">
      <c r="A1047" s="77">
        <v>2024031</v>
      </c>
      <c r="B1047" s="78" t="s">
        <v>4255</v>
      </c>
      <c r="C1047" s="79" t="s">
        <v>4556</v>
      </c>
      <c r="D1047" s="80">
        <v>11523681</v>
      </c>
      <c r="E1047" s="81" t="s">
        <v>58</v>
      </c>
      <c r="F1047" s="82" t="s">
        <v>52</v>
      </c>
      <c r="G1047" s="83">
        <v>45653</v>
      </c>
      <c r="H1047" s="83">
        <v>40909</v>
      </c>
      <c r="I1047" s="87">
        <v>46753</v>
      </c>
      <c r="J1047" s="86"/>
      <c r="K1047" s="82">
        <v>1</v>
      </c>
      <c r="L1047" s="51">
        <v>0</v>
      </c>
      <c r="M1047" s="51">
        <f>L1047</f>
        <v>0</v>
      </c>
      <c r="N1047" s="51">
        <f>L1047</f>
        <v>0</v>
      </c>
      <c r="O1047" s="51">
        <v>0</v>
      </c>
      <c r="P1047" s="51">
        <f>L1047</f>
        <v>0</v>
      </c>
      <c r="Q1047" s="51">
        <f>IF(L1047&gt;O1047,2,0)</f>
        <v>0</v>
      </c>
      <c r="R1047" s="51">
        <f>O1047*1</f>
        <v>0</v>
      </c>
      <c r="S1047" s="51">
        <v>0</v>
      </c>
      <c r="T1047" s="51">
        <f>IF(O1047=1,4,0)</f>
        <v>0</v>
      </c>
      <c r="U1047" s="51">
        <v>1</v>
      </c>
      <c r="V1047" s="51">
        <f>O1047*4</f>
        <v>0</v>
      </c>
      <c r="W1047" s="51">
        <f>IF(L1047&gt;O1047,0.1,0)</f>
        <v>0</v>
      </c>
      <c r="X1047" s="51">
        <f>IF(L1047&gt;O1047,2,0)</f>
        <v>0</v>
      </c>
    </row>
    <row r="1048" spans="1:24" x14ac:dyDescent="0.2">
      <c r="A1048" s="77">
        <v>5016534</v>
      </c>
      <c r="B1048" s="78" t="s">
        <v>4256</v>
      </c>
      <c r="C1048" s="79" t="s">
        <v>998</v>
      </c>
      <c r="D1048" s="80">
        <v>11524006</v>
      </c>
      <c r="E1048" s="81" t="s">
        <v>58</v>
      </c>
      <c r="F1048" s="82" t="s">
        <v>52</v>
      </c>
      <c r="G1048" s="83">
        <v>41639</v>
      </c>
      <c r="H1048" s="83">
        <v>40909</v>
      </c>
      <c r="I1048" s="87">
        <v>46753</v>
      </c>
      <c r="J1048" s="86"/>
      <c r="K1048" s="82">
        <v>1</v>
      </c>
      <c r="L1048" s="51">
        <v>1</v>
      </c>
      <c r="M1048" s="51">
        <f>L1048</f>
        <v>1</v>
      </c>
      <c r="N1048" s="51">
        <f>L1048</f>
        <v>1</v>
      </c>
      <c r="O1048" s="51">
        <v>0</v>
      </c>
      <c r="P1048" s="51">
        <f>L1048</f>
        <v>1</v>
      </c>
      <c r="Q1048" s="51">
        <f>IF(L1048&gt;O1048,2,0)</f>
        <v>2</v>
      </c>
      <c r="R1048" s="51">
        <f>O1048*1</f>
        <v>0</v>
      </c>
      <c r="S1048" s="51">
        <v>2</v>
      </c>
      <c r="T1048" s="51">
        <f>IF(O1048=1,4,0)</f>
        <v>0</v>
      </c>
      <c r="U1048" s="51">
        <v>1</v>
      </c>
      <c r="V1048" s="51">
        <f>O1048*4</f>
        <v>0</v>
      </c>
      <c r="W1048" s="51">
        <f>IF(L1048&gt;O1048,0.1,0)</f>
        <v>0.1</v>
      </c>
      <c r="X1048" s="51">
        <f>IF(L1048&gt;O1048,2,0)</f>
        <v>2</v>
      </c>
    </row>
    <row r="1049" spans="1:24" x14ac:dyDescent="0.2">
      <c r="A1049" s="77">
        <v>5016535</v>
      </c>
      <c r="B1049" s="78" t="s">
        <v>4257</v>
      </c>
      <c r="C1049" s="79" t="s">
        <v>999</v>
      </c>
      <c r="D1049" s="80">
        <v>11536776</v>
      </c>
      <c r="E1049" s="81" t="s">
        <v>58</v>
      </c>
      <c r="F1049" s="82" t="s">
        <v>52</v>
      </c>
      <c r="G1049" s="83">
        <v>41300</v>
      </c>
      <c r="H1049" s="83">
        <v>40909</v>
      </c>
      <c r="I1049" s="87">
        <v>46753</v>
      </c>
      <c r="J1049" s="86"/>
      <c r="K1049" s="82">
        <v>1</v>
      </c>
      <c r="L1049" s="51">
        <v>0</v>
      </c>
      <c r="M1049" s="51">
        <f>L1049</f>
        <v>0</v>
      </c>
      <c r="N1049" s="51">
        <f>L1049</f>
        <v>0</v>
      </c>
      <c r="O1049" s="51">
        <v>0</v>
      </c>
      <c r="P1049" s="51">
        <f>L1049</f>
        <v>0</v>
      </c>
      <c r="Q1049" s="51">
        <f>IF(L1049&gt;O1049,2,0)</f>
        <v>0</v>
      </c>
      <c r="R1049" s="51">
        <f>O1049*1</f>
        <v>0</v>
      </c>
      <c r="S1049" s="51">
        <v>0</v>
      </c>
      <c r="T1049" s="51">
        <f>IF(O1049=1,4,0)</f>
        <v>0</v>
      </c>
      <c r="U1049" s="51">
        <v>1</v>
      </c>
      <c r="V1049" s="51">
        <f>O1049*4</f>
        <v>0</v>
      </c>
      <c r="W1049" s="51">
        <f>IF(L1049&gt;O1049,0.1,0)</f>
        <v>0</v>
      </c>
      <c r="X1049" s="51">
        <f>IF(L1049&gt;O1049,2,0)</f>
        <v>0</v>
      </c>
    </row>
    <row r="1050" spans="1:24" x14ac:dyDescent="0.2">
      <c r="A1050" s="77">
        <v>5016536</v>
      </c>
      <c r="B1050" s="78" t="s">
        <v>4258</v>
      </c>
      <c r="C1050" s="79" t="s">
        <v>952</v>
      </c>
      <c r="D1050" s="80">
        <v>11534388</v>
      </c>
      <c r="E1050" s="81" t="s">
        <v>58</v>
      </c>
      <c r="F1050" s="82" t="s">
        <v>52</v>
      </c>
      <c r="G1050" s="83">
        <v>41639</v>
      </c>
      <c r="H1050" s="83">
        <v>40909</v>
      </c>
      <c r="I1050" s="87">
        <v>46753</v>
      </c>
      <c r="J1050" s="86"/>
      <c r="K1050" s="82">
        <v>1</v>
      </c>
      <c r="L1050" s="51">
        <v>0</v>
      </c>
      <c r="M1050" s="51">
        <f>L1050</f>
        <v>0</v>
      </c>
      <c r="N1050" s="51">
        <f>L1050</f>
        <v>0</v>
      </c>
      <c r="O1050" s="51">
        <v>0</v>
      </c>
      <c r="P1050" s="51">
        <f>L1050</f>
        <v>0</v>
      </c>
      <c r="Q1050" s="51">
        <f>IF(L1050&gt;O1050,2,0)</f>
        <v>0</v>
      </c>
      <c r="R1050" s="51">
        <f>O1050*1</f>
        <v>0</v>
      </c>
      <c r="S1050" s="51">
        <v>0</v>
      </c>
      <c r="T1050" s="51">
        <f>IF(O1050=1,4,0)</f>
        <v>0</v>
      </c>
      <c r="U1050" s="51">
        <v>1</v>
      </c>
      <c r="V1050" s="51">
        <f>O1050*4</f>
        <v>0</v>
      </c>
      <c r="W1050" s="51">
        <f>IF(L1050&gt;O1050,0.1,0)</f>
        <v>0</v>
      </c>
      <c r="X1050" s="51">
        <f>IF(L1050&gt;O1050,2,0)</f>
        <v>0</v>
      </c>
    </row>
    <row r="1051" spans="1:24" x14ac:dyDescent="0.2">
      <c r="A1051" s="77">
        <v>5016537</v>
      </c>
      <c r="B1051" s="78" t="s">
        <v>4259</v>
      </c>
      <c r="C1051" s="79" t="s">
        <v>1000</v>
      </c>
      <c r="D1051" s="80">
        <v>11536330</v>
      </c>
      <c r="E1051" s="81" t="s">
        <v>58</v>
      </c>
      <c r="F1051" s="82" t="s">
        <v>52</v>
      </c>
      <c r="G1051" s="83">
        <v>41639</v>
      </c>
      <c r="H1051" s="83">
        <v>40909</v>
      </c>
      <c r="I1051" s="87">
        <v>46753</v>
      </c>
      <c r="J1051" s="86"/>
      <c r="K1051" s="82">
        <v>1</v>
      </c>
      <c r="L1051" s="51">
        <v>1</v>
      </c>
      <c r="M1051" s="51">
        <f>L1051</f>
        <v>1</v>
      </c>
      <c r="N1051" s="51">
        <f>L1051</f>
        <v>1</v>
      </c>
      <c r="O1051" s="51">
        <v>0</v>
      </c>
      <c r="P1051" s="51">
        <f>L1051</f>
        <v>1</v>
      </c>
      <c r="Q1051" s="51">
        <f>IF(L1051&gt;O1051,2,0)</f>
        <v>2</v>
      </c>
      <c r="R1051" s="51">
        <f>O1051*1</f>
        <v>0</v>
      </c>
      <c r="S1051" s="51">
        <v>2</v>
      </c>
      <c r="T1051" s="51">
        <f>IF(O1051=1,4,0)</f>
        <v>0</v>
      </c>
      <c r="U1051" s="51">
        <v>1</v>
      </c>
      <c r="V1051" s="51">
        <f>O1051*4</f>
        <v>0</v>
      </c>
      <c r="W1051" s="51">
        <f>IF(L1051&gt;O1051,0.1,0)</f>
        <v>0.1</v>
      </c>
      <c r="X1051" s="51">
        <f>IF(L1051&gt;O1051,2,0)</f>
        <v>2</v>
      </c>
    </row>
    <row r="1052" spans="1:24" x14ac:dyDescent="0.2">
      <c r="A1052" s="77">
        <v>5016538</v>
      </c>
      <c r="B1052" s="78" t="s">
        <v>4260</v>
      </c>
      <c r="C1052" s="79" t="s">
        <v>1001</v>
      </c>
      <c r="D1052" s="80">
        <v>11536322</v>
      </c>
      <c r="E1052" s="81" t="s">
        <v>58</v>
      </c>
      <c r="F1052" s="82" t="s">
        <v>52</v>
      </c>
      <c r="G1052" s="83">
        <v>41639</v>
      </c>
      <c r="H1052" s="83">
        <v>40909</v>
      </c>
      <c r="I1052" s="87">
        <v>46753</v>
      </c>
      <c r="J1052" s="86"/>
      <c r="K1052" s="82">
        <v>1</v>
      </c>
      <c r="L1052" s="51">
        <v>0</v>
      </c>
      <c r="M1052" s="51">
        <f>L1052</f>
        <v>0</v>
      </c>
      <c r="N1052" s="51">
        <f>L1052</f>
        <v>0</v>
      </c>
      <c r="O1052" s="51">
        <v>0</v>
      </c>
      <c r="P1052" s="51">
        <f>L1052</f>
        <v>0</v>
      </c>
      <c r="Q1052" s="51">
        <f>IF(L1052&gt;O1052,2,0)</f>
        <v>0</v>
      </c>
      <c r="R1052" s="51">
        <f>O1052*1</f>
        <v>0</v>
      </c>
      <c r="S1052" s="51">
        <v>0</v>
      </c>
      <c r="T1052" s="51">
        <f>IF(O1052=1,4,0)</f>
        <v>0</v>
      </c>
      <c r="U1052" s="51">
        <v>1</v>
      </c>
      <c r="V1052" s="51">
        <f>O1052*4</f>
        <v>0</v>
      </c>
      <c r="W1052" s="51">
        <f>IF(L1052&gt;O1052,0.1,0)</f>
        <v>0</v>
      </c>
      <c r="X1052" s="51">
        <f>IF(L1052&gt;O1052,2,0)</f>
        <v>0</v>
      </c>
    </row>
    <row r="1053" spans="1:24" x14ac:dyDescent="0.2">
      <c r="A1053" s="77">
        <v>2016084</v>
      </c>
      <c r="B1053" s="78" t="s">
        <v>4261</v>
      </c>
      <c r="C1053" s="79" t="s">
        <v>1002</v>
      </c>
      <c r="D1053" s="80" t="s">
        <v>1003</v>
      </c>
      <c r="E1053" s="81" t="s">
        <v>58</v>
      </c>
      <c r="F1053" s="82" t="s">
        <v>52</v>
      </c>
      <c r="G1053" s="83">
        <v>41639</v>
      </c>
      <c r="H1053" s="83">
        <v>40909</v>
      </c>
      <c r="I1053" s="87">
        <v>46753</v>
      </c>
      <c r="J1053" s="86"/>
      <c r="K1053" s="82">
        <v>1</v>
      </c>
      <c r="L1053" s="51">
        <v>1</v>
      </c>
      <c r="M1053" s="51">
        <f>L1053</f>
        <v>1</v>
      </c>
      <c r="N1053" s="51">
        <f>L1053</f>
        <v>1</v>
      </c>
      <c r="O1053" s="51">
        <v>0</v>
      </c>
      <c r="P1053" s="51">
        <f>L1053</f>
        <v>1</v>
      </c>
      <c r="Q1053" s="51">
        <f>IF(L1053&gt;O1053,2,0)</f>
        <v>2</v>
      </c>
      <c r="R1053" s="51">
        <f>O1053*1</f>
        <v>0</v>
      </c>
      <c r="S1053" s="51">
        <v>2</v>
      </c>
      <c r="T1053" s="51">
        <f>IF(O1053=1,4,0)</f>
        <v>0</v>
      </c>
      <c r="U1053" s="51">
        <v>1</v>
      </c>
      <c r="V1053" s="51">
        <f>O1053*4</f>
        <v>0</v>
      </c>
      <c r="W1053" s="51">
        <f>IF(L1053&gt;O1053,0.1,0)</f>
        <v>0.1</v>
      </c>
      <c r="X1053" s="51">
        <f>IF(L1053&gt;O1053,2,0)</f>
        <v>2</v>
      </c>
    </row>
    <row r="1054" spans="1:24" x14ac:dyDescent="0.2">
      <c r="A1054" s="77">
        <v>5016250</v>
      </c>
      <c r="B1054" s="78" t="s">
        <v>4272</v>
      </c>
      <c r="C1054" s="79" t="s">
        <v>1014</v>
      </c>
      <c r="D1054" s="80">
        <v>11534393</v>
      </c>
      <c r="E1054" s="81" t="s">
        <v>58</v>
      </c>
      <c r="F1054" s="82" t="s">
        <v>52</v>
      </c>
      <c r="G1054" s="83">
        <v>41639</v>
      </c>
      <c r="H1054" s="83">
        <v>41215</v>
      </c>
      <c r="I1054" s="87">
        <v>47059</v>
      </c>
      <c r="J1054" s="86"/>
      <c r="K1054" s="82">
        <v>1</v>
      </c>
      <c r="L1054" s="51">
        <v>0</v>
      </c>
      <c r="M1054" s="51">
        <f>L1054</f>
        <v>0</v>
      </c>
      <c r="N1054" s="51">
        <f>L1054</f>
        <v>0</v>
      </c>
      <c r="O1054" s="51">
        <v>0</v>
      </c>
      <c r="P1054" s="51">
        <f>L1054</f>
        <v>0</v>
      </c>
      <c r="Q1054" s="51">
        <f>IF(L1054&gt;O1054,2,0)</f>
        <v>0</v>
      </c>
      <c r="R1054" s="51">
        <f>O1054*1</f>
        <v>0</v>
      </c>
      <c r="S1054" s="51">
        <v>0</v>
      </c>
      <c r="T1054" s="51">
        <f>IF(O1054=1,4,0)</f>
        <v>0</v>
      </c>
      <c r="U1054" s="51">
        <v>1</v>
      </c>
      <c r="V1054" s="51">
        <f>O1054*4</f>
        <v>0</v>
      </c>
      <c r="W1054" s="51">
        <f>IF(L1054&gt;O1054,0.1,0)</f>
        <v>0</v>
      </c>
      <c r="X1054" s="51">
        <f>IF(L1054&gt;O1054,2,0)</f>
        <v>0</v>
      </c>
    </row>
    <row r="1055" spans="1:24" x14ac:dyDescent="0.2">
      <c r="A1055" s="77">
        <v>2024119</v>
      </c>
      <c r="B1055" s="78" t="s">
        <v>4263</v>
      </c>
      <c r="C1055" s="79" t="s">
        <v>4557</v>
      </c>
      <c r="D1055" s="80" t="s">
        <v>1006</v>
      </c>
      <c r="E1055" s="81" t="s">
        <v>58</v>
      </c>
      <c r="F1055" s="82" t="s">
        <v>52</v>
      </c>
      <c r="G1055" s="83">
        <v>45721</v>
      </c>
      <c r="H1055" s="83">
        <v>40909</v>
      </c>
      <c r="I1055" s="87">
        <v>46753</v>
      </c>
      <c r="J1055" s="86"/>
      <c r="K1055" s="82">
        <v>1</v>
      </c>
      <c r="L1055" s="51">
        <v>0</v>
      </c>
      <c r="M1055" s="51">
        <f>L1055</f>
        <v>0</v>
      </c>
      <c r="N1055" s="51">
        <f>L1055</f>
        <v>0</v>
      </c>
      <c r="O1055" s="51">
        <v>0</v>
      </c>
      <c r="P1055" s="51">
        <f>L1055</f>
        <v>0</v>
      </c>
      <c r="Q1055" s="51">
        <f>IF(L1055&gt;O1055,2,0)</f>
        <v>0</v>
      </c>
      <c r="R1055" s="51">
        <f>O1055*1</f>
        <v>0</v>
      </c>
      <c r="S1055" s="51">
        <v>0</v>
      </c>
      <c r="T1055" s="51">
        <f>IF(O1055=1,4,0)</f>
        <v>0</v>
      </c>
      <c r="U1055" s="51">
        <v>1</v>
      </c>
      <c r="V1055" s="51">
        <f>O1055*4</f>
        <v>0</v>
      </c>
      <c r="W1055" s="51">
        <f>IF(L1055&gt;O1055,0.1,0)</f>
        <v>0</v>
      </c>
      <c r="X1055" s="51">
        <f>IF(L1055&gt;O1055,2,0)</f>
        <v>0</v>
      </c>
    </row>
    <row r="1056" spans="1:24" x14ac:dyDescent="0.2">
      <c r="A1056" s="77">
        <v>5016542</v>
      </c>
      <c r="B1056" s="78" t="s">
        <v>4264</v>
      </c>
      <c r="C1056" s="79" t="s">
        <v>1007</v>
      </c>
      <c r="D1056" s="80" t="s">
        <v>1008</v>
      </c>
      <c r="E1056" s="81" t="s">
        <v>58</v>
      </c>
      <c r="F1056" s="82" t="s">
        <v>52</v>
      </c>
      <c r="G1056" s="83">
        <v>41639</v>
      </c>
      <c r="H1056" s="83">
        <v>40909</v>
      </c>
      <c r="I1056" s="87">
        <v>46753</v>
      </c>
      <c r="J1056" s="86"/>
      <c r="K1056" s="82">
        <v>1</v>
      </c>
      <c r="L1056" s="51">
        <v>0</v>
      </c>
      <c r="M1056" s="51">
        <f>L1056</f>
        <v>0</v>
      </c>
      <c r="N1056" s="51">
        <f>L1056</f>
        <v>0</v>
      </c>
      <c r="O1056" s="51">
        <v>0</v>
      </c>
      <c r="P1056" s="51">
        <f>L1056</f>
        <v>0</v>
      </c>
      <c r="Q1056" s="51">
        <f>IF(L1056&gt;O1056,2,0)</f>
        <v>0</v>
      </c>
      <c r="R1056" s="51">
        <f>O1056*1</f>
        <v>0</v>
      </c>
      <c r="S1056" s="51">
        <v>0</v>
      </c>
      <c r="T1056" s="51">
        <f>IF(O1056=1,4,0)</f>
        <v>0</v>
      </c>
      <c r="U1056" s="51">
        <v>1</v>
      </c>
      <c r="V1056" s="51">
        <f>O1056*4</f>
        <v>0</v>
      </c>
      <c r="W1056" s="51">
        <f>IF(L1056&gt;O1056,0.1,0)</f>
        <v>0</v>
      </c>
      <c r="X1056" s="51">
        <f>IF(L1056&gt;O1056,2,0)</f>
        <v>0</v>
      </c>
    </row>
    <row r="1057" spans="1:24" x14ac:dyDescent="0.2">
      <c r="A1057" s="77">
        <v>5016562</v>
      </c>
      <c r="B1057" s="78" t="s">
        <v>4265</v>
      </c>
      <c r="C1057" s="79" t="s">
        <v>1009</v>
      </c>
      <c r="D1057" s="80">
        <v>11536748</v>
      </c>
      <c r="E1057" s="81" t="s">
        <v>58</v>
      </c>
      <c r="F1057" s="82" t="s">
        <v>52</v>
      </c>
      <c r="G1057" s="83">
        <v>41639</v>
      </c>
      <c r="H1057" s="83">
        <v>40909</v>
      </c>
      <c r="I1057" s="87">
        <v>46753</v>
      </c>
      <c r="J1057" s="86"/>
      <c r="K1057" s="82">
        <v>1</v>
      </c>
      <c r="L1057" s="51">
        <v>1</v>
      </c>
      <c r="M1057" s="51">
        <f>L1057</f>
        <v>1</v>
      </c>
      <c r="N1057" s="51">
        <f>L1057</f>
        <v>1</v>
      </c>
      <c r="O1057" s="51">
        <v>0</v>
      </c>
      <c r="P1057" s="51">
        <f>L1057</f>
        <v>1</v>
      </c>
      <c r="Q1057" s="51">
        <f>IF(L1057&gt;O1057,2,0)</f>
        <v>2</v>
      </c>
      <c r="R1057" s="51">
        <f>O1057*1</f>
        <v>0</v>
      </c>
      <c r="S1057" s="51">
        <v>2</v>
      </c>
      <c r="T1057" s="51">
        <f>IF(O1057=1,4,0)</f>
        <v>0</v>
      </c>
      <c r="U1057" s="51">
        <v>1</v>
      </c>
      <c r="V1057" s="51">
        <f>O1057*4</f>
        <v>0</v>
      </c>
      <c r="W1057" s="51">
        <f>IF(L1057&gt;O1057,0.1,0)</f>
        <v>0.1</v>
      </c>
      <c r="X1057" s="51">
        <f>IF(L1057&gt;O1057,2,0)</f>
        <v>2</v>
      </c>
    </row>
    <row r="1058" spans="1:24" x14ac:dyDescent="0.2">
      <c r="A1058" s="77">
        <v>5016543</v>
      </c>
      <c r="B1058" s="78" t="s">
        <v>4266</v>
      </c>
      <c r="C1058" s="79" t="s">
        <v>1010</v>
      </c>
      <c r="D1058" s="80">
        <v>11536353</v>
      </c>
      <c r="E1058" s="81" t="s">
        <v>58</v>
      </c>
      <c r="F1058" s="82" t="s">
        <v>52</v>
      </c>
      <c r="G1058" s="83">
        <v>41639</v>
      </c>
      <c r="H1058" s="83">
        <v>40909</v>
      </c>
      <c r="I1058" s="87">
        <v>46753</v>
      </c>
      <c r="J1058" s="86"/>
      <c r="K1058" s="82">
        <v>1</v>
      </c>
      <c r="L1058" s="51">
        <v>0</v>
      </c>
      <c r="M1058" s="51">
        <f>L1058</f>
        <v>0</v>
      </c>
      <c r="N1058" s="51">
        <f>L1058</f>
        <v>0</v>
      </c>
      <c r="O1058" s="51">
        <v>0</v>
      </c>
      <c r="P1058" s="51">
        <f>L1058</f>
        <v>0</v>
      </c>
      <c r="Q1058" s="51">
        <f>IF(L1058&gt;O1058,2,0)</f>
        <v>0</v>
      </c>
      <c r="R1058" s="51">
        <f>O1058*1</f>
        <v>0</v>
      </c>
      <c r="S1058" s="51">
        <v>0</v>
      </c>
      <c r="T1058" s="51">
        <f>IF(O1058=1,4,0)</f>
        <v>0</v>
      </c>
      <c r="U1058" s="51">
        <v>1</v>
      </c>
      <c r="V1058" s="51">
        <f>O1058*4</f>
        <v>0</v>
      </c>
      <c r="W1058" s="51">
        <f>IF(L1058&gt;O1058,0.1,0)</f>
        <v>0</v>
      </c>
      <c r="X1058" s="51">
        <f>IF(L1058&gt;O1058,2,0)</f>
        <v>0</v>
      </c>
    </row>
    <row r="1059" spans="1:24" x14ac:dyDescent="0.2">
      <c r="A1059" s="77">
        <v>5016544</v>
      </c>
      <c r="B1059" s="78" t="s">
        <v>4267</v>
      </c>
      <c r="C1059" s="79" t="s">
        <v>1011</v>
      </c>
      <c r="D1059" s="80">
        <v>11536062</v>
      </c>
      <c r="E1059" s="81" t="s">
        <v>58</v>
      </c>
      <c r="F1059" s="82" t="s">
        <v>52</v>
      </c>
      <c r="G1059" s="83">
        <v>41639</v>
      </c>
      <c r="H1059" s="83">
        <v>40909</v>
      </c>
      <c r="I1059" s="87">
        <v>46753</v>
      </c>
      <c r="J1059" s="86"/>
      <c r="K1059" s="82">
        <v>1</v>
      </c>
      <c r="L1059" s="51">
        <v>1</v>
      </c>
      <c r="M1059" s="51">
        <f>L1059</f>
        <v>1</v>
      </c>
      <c r="N1059" s="51">
        <f>L1059</f>
        <v>1</v>
      </c>
      <c r="O1059" s="51">
        <v>0</v>
      </c>
      <c r="P1059" s="51">
        <f>L1059</f>
        <v>1</v>
      </c>
      <c r="Q1059" s="51">
        <f>IF(L1059&gt;O1059,2,0)</f>
        <v>2</v>
      </c>
      <c r="R1059" s="51">
        <f>O1059*1</f>
        <v>0</v>
      </c>
      <c r="S1059" s="51">
        <v>2</v>
      </c>
      <c r="T1059" s="51">
        <f>IF(O1059=1,4,0)</f>
        <v>0</v>
      </c>
      <c r="U1059" s="51">
        <v>1</v>
      </c>
      <c r="V1059" s="51">
        <f>O1059*4</f>
        <v>0</v>
      </c>
      <c r="W1059" s="51">
        <f>IF(L1059&gt;O1059,0.1,0)</f>
        <v>0.1</v>
      </c>
      <c r="X1059" s="51">
        <f>IF(L1059&gt;O1059,2,0)</f>
        <v>2</v>
      </c>
    </row>
    <row r="1060" spans="1:24" x14ac:dyDescent="0.2">
      <c r="A1060" s="77">
        <v>5016545</v>
      </c>
      <c r="B1060" s="78" t="s">
        <v>4268</v>
      </c>
      <c r="C1060" s="79" t="s">
        <v>1012</v>
      </c>
      <c r="D1060" s="80">
        <v>11536385</v>
      </c>
      <c r="E1060" s="81" t="s">
        <v>58</v>
      </c>
      <c r="F1060" s="82" t="s">
        <v>52</v>
      </c>
      <c r="G1060" s="83">
        <v>41639</v>
      </c>
      <c r="H1060" s="83">
        <v>40909</v>
      </c>
      <c r="I1060" s="87">
        <v>46753</v>
      </c>
      <c r="J1060" s="86"/>
      <c r="K1060" s="82">
        <v>1</v>
      </c>
      <c r="L1060" s="51">
        <v>0</v>
      </c>
      <c r="M1060" s="51">
        <f>L1060</f>
        <v>0</v>
      </c>
      <c r="N1060" s="51">
        <f>L1060</f>
        <v>0</v>
      </c>
      <c r="O1060" s="51">
        <v>0</v>
      </c>
      <c r="P1060" s="51">
        <f>L1060</f>
        <v>0</v>
      </c>
      <c r="Q1060" s="51">
        <f>IF(L1060&gt;O1060,2,0)</f>
        <v>0</v>
      </c>
      <c r="R1060" s="51">
        <f>O1060*1</f>
        <v>0</v>
      </c>
      <c r="S1060" s="51">
        <v>0</v>
      </c>
      <c r="T1060" s="51">
        <f>IF(O1060=1,4,0)</f>
        <v>0</v>
      </c>
      <c r="U1060" s="51">
        <v>1</v>
      </c>
      <c r="V1060" s="51">
        <f>O1060*4</f>
        <v>0</v>
      </c>
      <c r="W1060" s="51">
        <f>IF(L1060&gt;O1060,0.1,0)</f>
        <v>0</v>
      </c>
      <c r="X1060" s="51">
        <f>IF(L1060&gt;O1060,2,0)</f>
        <v>0</v>
      </c>
    </row>
    <row r="1061" spans="1:24" x14ac:dyDescent="0.2">
      <c r="A1061" s="77">
        <v>5016546</v>
      </c>
      <c r="B1061" s="78" t="s">
        <v>4269</v>
      </c>
      <c r="C1061" s="79" t="s">
        <v>277</v>
      </c>
      <c r="D1061" s="80">
        <v>11536795</v>
      </c>
      <c r="E1061" s="81" t="s">
        <v>58</v>
      </c>
      <c r="F1061" s="82" t="s">
        <v>52</v>
      </c>
      <c r="G1061" s="83">
        <v>41639</v>
      </c>
      <c r="H1061" s="83">
        <v>40909</v>
      </c>
      <c r="I1061" s="87">
        <v>46753</v>
      </c>
      <c r="J1061" s="86"/>
      <c r="K1061" s="82">
        <v>1</v>
      </c>
      <c r="L1061" s="51">
        <v>0</v>
      </c>
      <c r="M1061" s="51">
        <f>L1061</f>
        <v>0</v>
      </c>
      <c r="N1061" s="51">
        <f>L1061</f>
        <v>0</v>
      </c>
      <c r="O1061" s="51">
        <v>0</v>
      </c>
      <c r="P1061" s="51">
        <f>L1061</f>
        <v>0</v>
      </c>
      <c r="Q1061" s="51">
        <f>IF(L1061&gt;O1061,2,0)</f>
        <v>0</v>
      </c>
      <c r="R1061" s="51">
        <f>O1061*1</f>
        <v>0</v>
      </c>
      <c r="S1061" s="51">
        <v>0</v>
      </c>
      <c r="T1061" s="51">
        <f>IF(O1061=1,4,0)</f>
        <v>0</v>
      </c>
      <c r="U1061" s="51">
        <v>1</v>
      </c>
      <c r="V1061" s="51">
        <f>O1061*4</f>
        <v>0</v>
      </c>
      <c r="W1061" s="51">
        <f>IF(L1061&gt;O1061,0.1,0)</f>
        <v>0</v>
      </c>
      <c r="X1061" s="51">
        <f>IF(L1061&gt;O1061,2,0)</f>
        <v>0</v>
      </c>
    </row>
    <row r="1062" spans="1:24" x14ac:dyDescent="0.2">
      <c r="A1062" s="77">
        <v>5016547</v>
      </c>
      <c r="B1062" s="78" t="s">
        <v>4270</v>
      </c>
      <c r="C1062" s="79" t="s">
        <v>1013</v>
      </c>
      <c r="D1062" s="80">
        <v>11536769</v>
      </c>
      <c r="E1062" s="81" t="s">
        <v>58</v>
      </c>
      <c r="F1062" s="82" t="s">
        <v>52</v>
      </c>
      <c r="G1062" s="83">
        <v>41639</v>
      </c>
      <c r="H1062" s="83">
        <v>40909</v>
      </c>
      <c r="I1062" s="87">
        <v>46753</v>
      </c>
      <c r="J1062" s="86"/>
      <c r="K1062" s="82">
        <v>1</v>
      </c>
      <c r="L1062" s="51">
        <v>1</v>
      </c>
      <c r="M1062" s="51">
        <f>L1062</f>
        <v>1</v>
      </c>
      <c r="N1062" s="51">
        <f>L1062</f>
        <v>1</v>
      </c>
      <c r="O1062" s="51">
        <v>0</v>
      </c>
      <c r="P1062" s="51">
        <f>L1062</f>
        <v>1</v>
      </c>
      <c r="Q1062" s="51">
        <f>IF(L1062&gt;O1062,2,0)</f>
        <v>2</v>
      </c>
      <c r="R1062" s="51">
        <f>O1062*1</f>
        <v>0</v>
      </c>
      <c r="S1062" s="51">
        <v>2</v>
      </c>
      <c r="T1062" s="51">
        <f>IF(O1062=1,4,0)</f>
        <v>0</v>
      </c>
      <c r="U1062" s="51">
        <v>1</v>
      </c>
      <c r="V1062" s="51">
        <f>O1062*4</f>
        <v>0</v>
      </c>
      <c r="W1062" s="51">
        <f>IF(L1062&gt;O1062,0.1,0)</f>
        <v>0.1</v>
      </c>
      <c r="X1062" s="51">
        <f>IF(L1062&gt;O1062,2,0)</f>
        <v>2</v>
      </c>
    </row>
    <row r="1063" spans="1:24" x14ac:dyDescent="0.2">
      <c r="A1063" s="77">
        <v>5016548</v>
      </c>
      <c r="B1063" s="78" t="s">
        <v>4271</v>
      </c>
      <c r="C1063" s="79" t="s">
        <v>4558</v>
      </c>
      <c r="D1063" s="80">
        <v>11536788</v>
      </c>
      <c r="E1063" s="81" t="s">
        <v>58</v>
      </c>
      <c r="F1063" s="82" t="s">
        <v>52</v>
      </c>
      <c r="G1063" s="83">
        <v>41639</v>
      </c>
      <c r="H1063" s="83">
        <v>40909</v>
      </c>
      <c r="I1063" s="87">
        <v>46753</v>
      </c>
      <c r="J1063" s="86"/>
      <c r="K1063" s="82">
        <v>1</v>
      </c>
      <c r="L1063" s="51">
        <v>0</v>
      </c>
      <c r="M1063" s="51">
        <f>L1063</f>
        <v>0</v>
      </c>
      <c r="N1063" s="51">
        <f>L1063</f>
        <v>0</v>
      </c>
      <c r="O1063" s="51">
        <v>0</v>
      </c>
      <c r="P1063" s="51">
        <f>L1063</f>
        <v>0</v>
      </c>
      <c r="Q1063" s="51">
        <f>IF(L1063&gt;O1063,2,0)</f>
        <v>0</v>
      </c>
      <c r="R1063" s="51">
        <f>O1063*1</f>
        <v>0</v>
      </c>
      <c r="S1063" s="51">
        <v>0</v>
      </c>
      <c r="T1063" s="51">
        <f>IF(O1063=1,4,0)</f>
        <v>0</v>
      </c>
      <c r="U1063" s="51">
        <v>1</v>
      </c>
      <c r="V1063" s="51">
        <f>O1063*4</f>
        <v>0</v>
      </c>
      <c r="W1063" s="51">
        <f>IF(L1063&gt;O1063,0.1,0)</f>
        <v>0</v>
      </c>
      <c r="X1063" s="51">
        <f>IF(L1063&gt;O1063,2,0)</f>
        <v>0</v>
      </c>
    </row>
    <row r="1064" spans="1:24" x14ac:dyDescent="0.2">
      <c r="A1064" s="77">
        <v>5016549</v>
      </c>
      <c r="B1064" s="78" t="s">
        <v>4273</v>
      </c>
      <c r="C1064" s="79" t="s">
        <v>1015</v>
      </c>
      <c r="D1064" s="80">
        <v>11536310</v>
      </c>
      <c r="E1064" s="81" t="s">
        <v>58</v>
      </c>
      <c r="F1064" s="82" t="s">
        <v>52</v>
      </c>
      <c r="G1064" s="83">
        <v>41639</v>
      </c>
      <c r="H1064" s="83">
        <v>40909</v>
      </c>
      <c r="I1064" s="87">
        <v>46753</v>
      </c>
      <c r="J1064" s="86"/>
      <c r="K1064" s="82">
        <v>1</v>
      </c>
      <c r="L1064" s="51">
        <v>0</v>
      </c>
      <c r="M1064" s="51">
        <f>L1064</f>
        <v>0</v>
      </c>
      <c r="N1064" s="51">
        <f>L1064</f>
        <v>0</v>
      </c>
      <c r="O1064" s="51">
        <v>0</v>
      </c>
      <c r="P1064" s="51">
        <f>L1064</f>
        <v>0</v>
      </c>
      <c r="Q1064" s="51">
        <f>IF(L1064&gt;O1064,2,0)</f>
        <v>0</v>
      </c>
      <c r="R1064" s="51">
        <f>O1064*1</f>
        <v>0</v>
      </c>
      <c r="S1064" s="51">
        <v>0</v>
      </c>
      <c r="T1064" s="51">
        <f>IF(O1064=1,4,0)</f>
        <v>0</v>
      </c>
      <c r="U1064" s="51">
        <v>1</v>
      </c>
      <c r="V1064" s="51">
        <f>O1064*4</f>
        <v>0</v>
      </c>
      <c r="W1064" s="51">
        <f>IF(L1064&gt;O1064,0.1,0)</f>
        <v>0</v>
      </c>
      <c r="X1064" s="51">
        <f>IF(L1064&gt;O1064,2,0)</f>
        <v>0</v>
      </c>
    </row>
    <row r="1065" spans="1:24" x14ac:dyDescent="0.2">
      <c r="A1065" s="77">
        <v>5016550</v>
      </c>
      <c r="B1065" s="78" t="s">
        <v>4274</v>
      </c>
      <c r="C1065" s="79" t="s">
        <v>1016</v>
      </c>
      <c r="D1065" s="80">
        <v>11523646</v>
      </c>
      <c r="E1065" s="81" t="s">
        <v>58</v>
      </c>
      <c r="F1065" s="82" t="s">
        <v>52</v>
      </c>
      <c r="G1065" s="83">
        <v>41639</v>
      </c>
      <c r="H1065" s="83">
        <v>40909</v>
      </c>
      <c r="I1065" s="87">
        <v>46753</v>
      </c>
      <c r="J1065" s="86"/>
      <c r="K1065" s="82">
        <v>1</v>
      </c>
      <c r="L1065" s="51">
        <v>1</v>
      </c>
      <c r="M1065" s="51">
        <f>L1065</f>
        <v>1</v>
      </c>
      <c r="N1065" s="51">
        <f>L1065</f>
        <v>1</v>
      </c>
      <c r="O1065" s="51">
        <v>0</v>
      </c>
      <c r="P1065" s="51">
        <f>L1065</f>
        <v>1</v>
      </c>
      <c r="Q1065" s="51">
        <f>IF(L1065&gt;O1065,2,0)</f>
        <v>2</v>
      </c>
      <c r="R1065" s="51">
        <f>O1065*1</f>
        <v>0</v>
      </c>
      <c r="S1065" s="51">
        <v>2</v>
      </c>
      <c r="T1065" s="51">
        <f>IF(O1065=1,4,0)</f>
        <v>0</v>
      </c>
      <c r="U1065" s="51">
        <v>1</v>
      </c>
      <c r="V1065" s="51">
        <f>O1065*4</f>
        <v>0</v>
      </c>
      <c r="W1065" s="51">
        <f>IF(L1065&gt;O1065,0.1,0)</f>
        <v>0.1</v>
      </c>
      <c r="X1065" s="51">
        <f>IF(L1065&gt;O1065,2,0)</f>
        <v>2</v>
      </c>
    </row>
    <row r="1066" spans="1:24" x14ac:dyDescent="0.2">
      <c r="A1066" s="77">
        <v>5016551</v>
      </c>
      <c r="B1066" s="78" t="s">
        <v>4275</v>
      </c>
      <c r="C1066" s="79" t="s">
        <v>1017</v>
      </c>
      <c r="D1066" s="80">
        <v>11533088</v>
      </c>
      <c r="E1066" s="81" t="s">
        <v>58</v>
      </c>
      <c r="F1066" s="82" t="s">
        <v>52</v>
      </c>
      <c r="G1066" s="83">
        <v>41639</v>
      </c>
      <c r="H1066" s="83">
        <v>40909</v>
      </c>
      <c r="I1066" s="87">
        <v>46753</v>
      </c>
      <c r="J1066" s="86"/>
      <c r="K1066" s="82">
        <v>1</v>
      </c>
      <c r="L1066" s="51">
        <v>0</v>
      </c>
      <c r="M1066" s="51">
        <f>L1066</f>
        <v>0</v>
      </c>
      <c r="N1066" s="51">
        <f>L1066</f>
        <v>0</v>
      </c>
      <c r="O1066" s="51">
        <v>0</v>
      </c>
      <c r="P1066" s="51">
        <f>L1066</f>
        <v>0</v>
      </c>
      <c r="Q1066" s="51">
        <f>IF(L1066&gt;O1066,2,0)</f>
        <v>0</v>
      </c>
      <c r="R1066" s="51">
        <f>O1066*1</f>
        <v>0</v>
      </c>
      <c r="S1066" s="51">
        <v>0</v>
      </c>
      <c r="T1066" s="51">
        <f>IF(O1066=1,4,0)</f>
        <v>0</v>
      </c>
      <c r="U1066" s="51">
        <v>1</v>
      </c>
      <c r="V1066" s="51">
        <f>O1066*4</f>
        <v>0</v>
      </c>
      <c r="W1066" s="51">
        <f>IF(L1066&gt;O1066,0.1,0)</f>
        <v>0</v>
      </c>
      <c r="X1066" s="51">
        <f>IF(L1066&gt;O1066,2,0)</f>
        <v>0</v>
      </c>
    </row>
    <row r="1067" spans="1:24" x14ac:dyDescent="0.2">
      <c r="A1067" s="77">
        <v>5016552</v>
      </c>
      <c r="B1067" s="78" t="s">
        <v>4276</v>
      </c>
      <c r="C1067" s="79" t="s">
        <v>1018</v>
      </c>
      <c r="D1067" s="80">
        <v>11534370</v>
      </c>
      <c r="E1067" s="81" t="s">
        <v>58</v>
      </c>
      <c r="F1067" s="82" t="s">
        <v>52</v>
      </c>
      <c r="G1067" s="83">
        <v>41639</v>
      </c>
      <c r="H1067" s="83">
        <v>40909</v>
      </c>
      <c r="I1067" s="87">
        <v>46753</v>
      </c>
      <c r="J1067" s="86"/>
      <c r="K1067" s="82">
        <v>1</v>
      </c>
      <c r="L1067" s="51">
        <v>0</v>
      </c>
      <c r="M1067" s="51">
        <f>L1067</f>
        <v>0</v>
      </c>
      <c r="N1067" s="51">
        <f>L1067</f>
        <v>0</v>
      </c>
      <c r="O1067" s="51">
        <v>0</v>
      </c>
      <c r="P1067" s="51">
        <f>L1067</f>
        <v>0</v>
      </c>
      <c r="Q1067" s="51">
        <f>IF(L1067&gt;O1067,2,0)</f>
        <v>0</v>
      </c>
      <c r="R1067" s="51">
        <f>O1067*1</f>
        <v>0</v>
      </c>
      <c r="S1067" s="51">
        <v>0</v>
      </c>
      <c r="T1067" s="51">
        <f>IF(O1067=1,4,0)</f>
        <v>0</v>
      </c>
      <c r="U1067" s="51">
        <v>1</v>
      </c>
      <c r="V1067" s="51">
        <f>O1067*4</f>
        <v>0</v>
      </c>
      <c r="W1067" s="51">
        <f>IF(L1067&gt;O1067,0.1,0)</f>
        <v>0</v>
      </c>
      <c r="X1067" s="51">
        <f>IF(L1067&gt;O1067,2,0)</f>
        <v>0</v>
      </c>
    </row>
    <row r="1068" spans="1:24" x14ac:dyDescent="0.2">
      <c r="A1068" s="77">
        <v>5016554</v>
      </c>
      <c r="B1068" s="78" t="s">
        <v>4277</v>
      </c>
      <c r="C1068" s="79" t="s">
        <v>1019</v>
      </c>
      <c r="D1068" s="80">
        <v>11536353</v>
      </c>
      <c r="E1068" s="81" t="s">
        <v>58</v>
      </c>
      <c r="F1068" s="82" t="s">
        <v>52</v>
      </c>
      <c r="G1068" s="83">
        <v>41639</v>
      </c>
      <c r="H1068" s="83">
        <v>40909</v>
      </c>
      <c r="I1068" s="87">
        <v>46753</v>
      </c>
      <c r="J1068" s="86"/>
      <c r="K1068" s="82">
        <v>1</v>
      </c>
      <c r="L1068" s="51">
        <v>1</v>
      </c>
      <c r="M1068" s="51">
        <f>L1068</f>
        <v>1</v>
      </c>
      <c r="N1068" s="51">
        <f>L1068</f>
        <v>1</v>
      </c>
      <c r="O1068" s="51">
        <v>0</v>
      </c>
      <c r="P1068" s="51">
        <f>L1068</f>
        <v>1</v>
      </c>
      <c r="Q1068" s="51">
        <f>IF(L1068&gt;O1068,2,0)</f>
        <v>2</v>
      </c>
      <c r="R1068" s="51">
        <f>O1068*1</f>
        <v>0</v>
      </c>
      <c r="S1068" s="51">
        <v>2</v>
      </c>
      <c r="T1068" s="51">
        <f>IF(O1068=1,4,0)</f>
        <v>0</v>
      </c>
      <c r="U1068" s="51">
        <v>1</v>
      </c>
      <c r="V1068" s="51">
        <f>O1068*4</f>
        <v>0</v>
      </c>
      <c r="W1068" s="51">
        <f>IF(L1068&gt;O1068,0.1,0)</f>
        <v>0.1</v>
      </c>
      <c r="X1068" s="51">
        <f>IF(L1068&gt;O1068,2,0)</f>
        <v>2</v>
      </c>
    </row>
    <row r="1069" spans="1:24" x14ac:dyDescent="0.2">
      <c r="A1069" s="77">
        <v>2016872</v>
      </c>
      <c r="B1069" s="78" t="s">
        <v>4278</v>
      </c>
      <c r="C1069" s="79" t="s">
        <v>1020</v>
      </c>
      <c r="D1069" s="80" t="s">
        <v>1021</v>
      </c>
      <c r="E1069" s="81" t="s">
        <v>58</v>
      </c>
      <c r="F1069" s="82" t="s">
        <v>52</v>
      </c>
      <c r="G1069" s="83">
        <v>41639</v>
      </c>
      <c r="H1069" s="83">
        <v>40909</v>
      </c>
      <c r="I1069" s="87">
        <v>46753</v>
      </c>
      <c r="J1069" s="86"/>
      <c r="K1069" s="82">
        <v>1</v>
      </c>
      <c r="L1069" s="51">
        <v>0</v>
      </c>
      <c r="M1069" s="51">
        <f>L1069</f>
        <v>0</v>
      </c>
      <c r="N1069" s="51">
        <f>L1069</f>
        <v>0</v>
      </c>
      <c r="O1069" s="51">
        <v>0</v>
      </c>
      <c r="P1069" s="51">
        <f>L1069</f>
        <v>0</v>
      </c>
      <c r="Q1069" s="51">
        <f>IF(L1069&gt;O1069,2,0)</f>
        <v>0</v>
      </c>
      <c r="R1069" s="51">
        <f>O1069*1</f>
        <v>0</v>
      </c>
      <c r="S1069" s="51">
        <v>0</v>
      </c>
      <c r="T1069" s="51">
        <f>IF(O1069=1,4,0)</f>
        <v>0</v>
      </c>
      <c r="U1069" s="51">
        <v>1</v>
      </c>
      <c r="V1069" s="51">
        <f>O1069*4</f>
        <v>0</v>
      </c>
      <c r="W1069" s="51">
        <f>IF(L1069&gt;O1069,0.1,0)</f>
        <v>0</v>
      </c>
      <c r="X1069" s="51">
        <f>IF(L1069&gt;O1069,2,0)</f>
        <v>0</v>
      </c>
    </row>
    <row r="1070" spans="1:24" x14ac:dyDescent="0.2">
      <c r="A1070" s="77">
        <v>5016558</v>
      </c>
      <c r="B1070" s="78" t="s">
        <v>4279</v>
      </c>
      <c r="C1070" s="79" t="s">
        <v>1022</v>
      </c>
      <c r="D1070" s="80">
        <v>11536681</v>
      </c>
      <c r="E1070" s="81" t="s">
        <v>58</v>
      </c>
      <c r="F1070" s="82" t="s">
        <v>52</v>
      </c>
      <c r="G1070" s="83">
        <v>41639</v>
      </c>
      <c r="H1070" s="83">
        <v>40909</v>
      </c>
      <c r="I1070" s="87">
        <v>46753</v>
      </c>
      <c r="J1070" s="86"/>
      <c r="K1070" s="82">
        <v>1</v>
      </c>
      <c r="L1070" s="51">
        <v>1</v>
      </c>
      <c r="M1070" s="51">
        <f>L1070</f>
        <v>1</v>
      </c>
      <c r="N1070" s="51">
        <f>L1070</f>
        <v>1</v>
      </c>
      <c r="O1070" s="51">
        <v>0</v>
      </c>
      <c r="P1070" s="51">
        <f>L1070</f>
        <v>1</v>
      </c>
      <c r="Q1070" s="51">
        <f>IF(L1070&gt;O1070,2,0)</f>
        <v>2</v>
      </c>
      <c r="R1070" s="51">
        <f>O1070*1</f>
        <v>0</v>
      </c>
      <c r="S1070" s="51">
        <v>2</v>
      </c>
      <c r="T1070" s="51">
        <f>IF(O1070=1,4,0)</f>
        <v>0</v>
      </c>
      <c r="U1070" s="51">
        <v>1</v>
      </c>
      <c r="V1070" s="51">
        <f>O1070*4</f>
        <v>0</v>
      </c>
      <c r="W1070" s="51">
        <f>IF(L1070&gt;O1070,0.1,0)</f>
        <v>0.1</v>
      </c>
      <c r="X1070" s="51">
        <f>IF(L1070&gt;O1070,2,0)</f>
        <v>2</v>
      </c>
    </row>
    <row r="1071" spans="1:24" x14ac:dyDescent="0.2">
      <c r="A1071" s="77">
        <v>5016252</v>
      </c>
      <c r="B1071" s="78" t="s">
        <v>4289</v>
      </c>
      <c r="C1071" s="79" t="s">
        <v>1037</v>
      </c>
      <c r="D1071" s="80" t="s">
        <v>1038</v>
      </c>
      <c r="E1071" s="81" t="s">
        <v>58</v>
      </c>
      <c r="F1071" s="82" t="s">
        <v>52</v>
      </c>
      <c r="G1071" s="83">
        <v>41639</v>
      </c>
      <c r="H1071" s="83">
        <v>40909</v>
      </c>
      <c r="I1071" s="87">
        <v>46753</v>
      </c>
      <c r="J1071" s="86"/>
      <c r="K1071" s="82">
        <v>1</v>
      </c>
      <c r="L1071" s="51">
        <v>0</v>
      </c>
      <c r="M1071" s="51">
        <f>L1071</f>
        <v>0</v>
      </c>
      <c r="N1071" s="51">
        <f>L1071</f>
        <v>0</v>
      </c>
      <c r="O1071" s="51">
        <v>0</v>
      </c>
      <c r="P1071" s="51">
        <f>L1071</f>
        <v>0</v>
      </c>
      <c r="Q1071" s="51">
        <f>IF(L1071&gt;O1071,2,0)</f>
        <v>0</v>
      </c>
      <c r="R1071" s="51">
        <f>O1071*1</f>
        <v>0</v>
      </c>
      <c r="S1071" s="51">
        <v>0</v>
      </c>
      <c r="T1071" s="51">
        <f>IF(O1071=1,4,0)</f>
        <v>0</v>
      </c>
      <c r="U1071" s="51">
        <v>1</v>
      </c>
      <c r="V1071" s="51">
        <f>O1071*4</f>
        <v>0</v>
      </c>
      <c r="W1071" s="51">
        <f>IF(L1071&gt;O1071,0.1,0)</f>
        <v>0</v>
      </c>
      <c r="X1071" s="51">
        <f>IF(L1071&gt;O1071,2,0)</f>
        <v>0</v>
      </c>
    </row>
    <row r="1072" spans="1:24" x14ac:dyDescent="0.2">
      <c r="A1072" s="77">
        <v>5016559</v>
      </c>
      <c r="B1072" s="78" t="s">
        <v>4280</v>
      </c>
      <c r="C1072" s="79" t="s">
        <v>1023</v>
      </c>
      <c r="D1072" s="80" t="s">
        <v>1024</v>
      </c>
      <c r="E1072" s="81" t="s">
        <v>58</v>
      </c>
      <c r="F1072" s="82" t="s">
        <v>52</v>
      </c>
      <c r="G1072" s="83">
        <v>41639</v>
      </c>
      <c r="H1072" s="83">
        <v>40909</v>
      </c>
      <c r="I1072" s="87">
        <v>46753</v>
      </c>
      <c r="J1072" s="86"/>
      <c r="K1072" s="82">
        <v>1</v>
      </c>
      <c r="L1072" s="51">
        <v>0</v>
      </c>
      <c r="M1072" s="51">
        <f>L1072</f>
        <v>0</v>
      </c>
      <c r="N1072" s="51">
        <f>L1072</f>
        <v>0</v>
      </c>
      <c r="O1072" s="51">
        <v>0</v>
      </c>
      <c r="P1072" s="51">
        <f>L1072</f>
        <v>0</v>
      </c>
      <c r="Q1072" s="51">
        <f>IF(L1072&gt;O1072,2,0)</f>
        <v>0</v>
      </c>
      <c r="R1072" s="51">
        <f>O1072*1</f>
        <v>0</v>
      </c>
      <c r="S1072" s="51">
        <v>0</v>
      </c>
      <c r="T1072" s="51">
        <f>IF(O1072=1,4,0)</f>
        <v>0</v>
      </c>
      <c r="U1072" s="51">
        <v>1</v>
      </c>
      <c r="V1072" s="51">
        <f>O1072*4</f>
        <v>0</v>
      </c>
      <c r="W1072" s="51">
        <f>IF(L1072&gt;O1072,0.1,0)</f>
        <v>0</v>
      </c>
      <c r="X1072" s="51">
        <f>IF(L1072&gt;O1072,2,0)</f>
        <v>0</v>
      </c>
    </row>
    <row r="1073" spans="1:24" x14ac:dyDescent="0.2">
      <c r="A1073" s="77">
        <v>5016560</v>
      </c>
      <c r="B1073" s="78" t="s">
        <v>4281</v>
      </c>
      <c r="C1073" s="79" t="s">
        <v>1025</v>
      </c>
      <c r="D1073" s="80">
        <v>11536307</v>
      </c>
      <c r="E1073" s="81" t="s">
        <v>58</v>
      </c>
      <c r="F1073" s="82" t="s">
        <v>52</v>
      </c>
      <c r="G1073" s="83">
        <v>41639</v>
      </c>
      <c r="H1073" s="83">
        <v>40909</v>
      </c>
      <c r="I1073" s="87">
        <v>46753</v>
      </c>
      <c r="J1073" s="86"/>
      <c r="K1073" s="82">
        <v>1</v>
      </c>
      <c r="L1073" s="51">
        <v>1</v>
      </c>
      <c r="M1073" s="51">
        <f>L1073</f>
        <v>1</v>
      </c>
      <c r="N1073" s="51">
        <f>L1073</f>
        <v>1</v>
      </c>
      <c r="O1073" s="51">
        <v>0</v>
      </c>
      <c r="P1073" s="51">
        <f>L1073</f>
        <v>1</v>
      </c>
      <c r="Q1073" s="51">
        <f>IF(L1073&gt;O1073,2,0)</f>
        <v>2</v>
      </c>
      <c r="R1073" s="51">
        <f>O1073*1</f>
        <v>0</v>
      </c>
      <c r="S1073" s="51">
        <v>2</v>
      </c>
      <c r="T1073" s="51">
        <f>IF(O1073=1,4,0)</f>
        <v>0</v>
      </c>
      <c r="U1073" s="51">
        <v>1</v>
      </c>
      <c r="V1073" s="51">
        <f>O1073*4</f>
        <v>0</v>
      </c>
      <c r="W1073" s="51">
        <f>IF(L1073&gt;O1073,0.1,0)</f>
        <v>0.1</v>
      </c>
      <c r="X1073" s="51">
        <f>IF(L1073&gt;O1073,2,0)</f>
        <v>2</v>
      </c>
    </row>
    <row r="1074" spans="1:24" x14ac:dyDescent="0.2">
      <c r="A1074" s="77">
        <v>5016563</v>
      </c>
      <c r="B1074" s="78" t="s">
        <v>4282</v>
      </c>
      <c r="C1074" s="79" t="s">
        <v>1026</v>
      </c>
      <c r="D1074" s="80">
        <v>11524508</v>
      </c>
      <c r="E1074" s="81" t="s">
        <v>58</v>
      </c>
      <c r="F1074" s="82" t="s">
        <v>52</v>
      </c>
      <c r="G1074" s="83">
        <v>41639</v>
      </c>
      <c r="H1074" s="83">
        <v>40909</v>
      </c>
      <c r="I1074" s="87">
        <v>46753</v>
      </c>
      <c r="J1074" s="86"/>
      <c r="K1074" s="82">
        <v>1</v>
      </c>
      <c r="L1074" s="51">
        <v>0</v>
      </c>
      <c r="M1074" s="51">
        <f>L1074</f>
        <v>0</v>
      </c>
      <c r="N1074" s="51">
        <f>L1074</f>
        <v>0</v>
      </c>
      <c r="O1074" s="51">
        <v>0</v>
      </c>
      <c r="P1074" s="51">
        <f>L1074</f>
        <v>0</v>
      </c>
      <c r="Q1074" s="51">
        <f>IF(L1074&gt;O1074,2,0)</f>
        <v>0</v>
      </c>
      <c r="R1074" s="51">
        <f>O1074*1</f>
        <v>0</v>
      </c>
      <c r="S1074" s="51">
        <v>0</v>
      </c>
      <c r="T1074" s="51">
        <f>IF(O1074=1,4,0)</f>
        <v>0</v>
      </c>
      <c r="U1074" s="51">
        <v>1</v>
      </c>
      <c r="V1074" s="51">
        <f>O1074*4</f>
        <v>0</v>
      </c>
      <c r="W1074" s="51">
        <f>IF(L1074&gt;O1074,0.1,0)</f>
        <v>0</v>
      </c>
      <c r="X1074" s="51">
        <f>IF(L1074&gt;O1074,2,0)</f>
        <v>0</v>
      </c>
    </row>
    <row r="1075" spans="1:24" x14ac:dyDescent="0.2">
      <c r="A1075" s="77">
        <v>5016564</v>
      </c>
      <c r="B1075" s="78" t="s">
        <v>4283</v>
      </c>
      <c r="C1075" s="79" t="s">
        <v>1027</v>
      </c>
      <c r="D1075" s="80" t="s">
        <v>1028</v>
      </c>
      <c r="E1075" s="81" t="s">
        <v>58</v>
      </c>
      <c r="F1075" s="82" t="s">
        <v>52</v>
      </c>
      <c r="G1075" s="83">
        <v>41639</v>
      </c>
      <c r="H1075" s="83">
        <v>40909</v>
      </c>
      <c r="I1075" s="87">
        <v>46753</v>
      </c>
      <c r="J1075" s="86"/>
      <c r="K1075" s="82">
        <v>1</v>
      </c>
      <c r="L1075" s="51">
        <v>0</v>
      </c>
      <c r="M1075" s="51">
        <f>L1075</f>
        <v>0</v>
      </c>
      <c r="N1075" s="51">
        <f>L1075</f>
        <v>0</v>
      </c>
      <c r="O1075" s="51">
        <v>0</v>
      </c>
      <c r="P1075" s="51">
        <f>L1075</f>
        <v>0</v>
      </c>
      <c r="Q1075" s="51">
        <f>IF(L1075&gt;O1075,2,0)</f>
        <v>0</v>
      </c>
      <c r="R1075" s="51">
        <f>O1075*1</f>
        <v>0</v>
      </c>
      <c r="S1075" s="51">
        <v>0</v>
      </c>
      <c r="T1075" s="51">
        <f>IF(O1075=1,4,0)</f>
        <v>0</v>
      </c>
      <c r="U1075" s="51">
        <v>1</v>
      </c>
      <c r="V1075" s="51">
        <f>O1075*4</f>
        <v>0</v>
      </c>
      <c r="W1075" s="51">
        <f>IF(L1075&gt;O1075,0.1,0)</f>
        <v>0</v>
      </c>
      <c r="X1075" s="51">
        <f>IF(L1075&gt;O1075,2,0)</f>
        <v>0</v>
      </c>
    </row>
    <row r="1076" spans="1:24" x14ac:dyDescent="0.2">
      <c r="A1076" s="77">
        <v>5016565</v>
      </c>
      <c r="B1076" s="78" t="s">
        <v>4284</v>
      </c>
      <c r="C1076" s="79" t="s">
        <v>1029</v>
      </c>
      <c r="D1076" s="80">
        <v>11536360</v>
      </c>
      <c r="E1076" s="81" t="s">
        <v>58</v>
      </c>
      <c r="F1076" s="82" t="s">
        <v>52</v>
      </c>
      <c r="G1076" s="83">
        <v>41639</v>
      </c>
      <c r="H1076" s="83">
        <v>40909</v>
      </c>
      <c r="I1076" s="87">
        <v>46753</v>
      </c>
      <c r="J1076" s="86"/>
      <c r="K1076" s="82">
        <v>1</v>
      </c>
      <c r="L1076" s="51">
        <v>1</v>
      </c>
      <c r="M1076" s="51">
        <f>L1076</f>
        <v>1</v>
      </c>
      <c r="N1076" s="51">
        <f>L1076</f>
        <v>1</v>
      </c>
      <c r="O1076" s="51">
        <v>0</v>
      </c>
      <c r="P1076" s="51">
        <f>L1076</f>
        <v>1</v>
      </c>
      <c r="Q1076" s="51">
        <f>IF(L1076&gt;O1076,2,0)</f>
        <v>2</v>
      </c>
      <c r="R1076" s="51">
        <f>O1076*1</f>
        <v>0</v>
      </c>
      <c r="S1076" s="51">
        <v>2</v>
      </c>
      <c r="T1076" s="51">
        <f>IF(O1076=1,4,0)</f>
        <v>0</v>
      </c>
      <c r="U1076" s="51">
        <v>1</v>
      </c>
      <c r="V1076" s="51">
        <f>O1076*4</f>
        <v>0</v>
      </c>
      <c r="W1076" s="51">
        <f>IF(L1076&gt;O1076,0.1,0)</f>
        <v>0.1</v>
      </c>
      <c r="X1076" s="51">
        <f>IF(L1076&gt;O1076,2,0)</f>
        <v>2</v>
      </c>
    </row>
    <row r="1077" spans="1:24" x14ac:dyDescent="0.2">
      <c r="A1077" s="77">
        <v>5016566</v>
      </c>
      <c r="B1077" s="78" t="s">
        <v>4285</v>
      </c>
      <c r="C1077" s="79" t="s">
        <v>1030</v>
      </c>
      <c r="D1077" s="80">
        <v>11536096</v>
      </c>
      <c r="E1077" s="81" t="s">
        <v>58</v>
      </c>
      <c r="F1077" s="82" t="s">
        <v>52</v>
      </c>
      <c r="G1077" s="83">
        <v>41639</v>
      </c>
      <c r="H1077" s="83">
        <v>40909</v>
      </c>
      <c r="I1077" s="87">
        <v>46753</v>
      </c>
      <c r="J1077" s="86"/>
      <c r="K1077" s="82">
        <v>1</v>
      </c>
      <c r="L1077" s="51">
        <v>0</v>
      </c>
      <c r="M1077" s="51">
        <f>L1077</f>
        <v>0</v>
      </c>
      <c r="N1077" s="51">
        <f>L1077</f>
        <v>0</v>
      </c>
      <c r="O1077" s="51">
        <v>0</v>
      </c>
      <c r="P1077" s="51">
        <f>L1077</f>
        <v>0</v>
      </c>
      <c r="Q1077" s="51">
        <f>IF(L1077&gt;O1077,2,0)</f>
        <v>0</v>
      </c>
      <c r="R1077" s="51">
        <f>O1077*1</f>
        <v>0</v>
      </c>
      <c r="S1077" s="51">
        <v>0</v>
      </c>
      <c r="T1077" s="51">
        <f>IF(O1077=1,4,0)</f>
        <v>0</v>
      </c>
      <c r="U1077" s="51">
        <v>1</v>
      </c>
      <c r="V1077" s="51">
        <f>O1077*4</f>
        <v>0</v>
      </c>
      <c r="W1077" s="51">
        <f>IF(L1077&gt;O1077,0.1,0)</f>
        <v>0</v>
      </c>
      <c r="X1077" s="51">
        <f>IF(L1077&gt;O1077,2,0)</f>
        <v>0</v>
      </c>
    </row>
    <row r="1078" spans="1:24" x14ac:dyDescent="0.2">
      <c r="A1078" s="77">
        <v>5016567</v>
      </c>
      <c r="B1078" s="78" t="s">
        <v>4286</v>
      </c>
      <c r="C1078" s="79" t="s">
        <v>1031</v>
      </c>
      <c r="D1078" s="80" t="s">
        <v>1032</v>
      </c>
      <c r="E1078" s="81" t="s">
        <v>58</v>
      </c>
      <c r="F1078" s="82" t="s">
        <v>52</v>
      </c>
      <c r="G1078" s="83">
        <v>41639</v>
      </c>
      <c r="H1078" s="83">
        <v>40909</v>
      </c>
      <c r="I1078" s="87">
        <v>46753</v>
      </c>
      <c r="J1078" s="86"/>
      <c r="K1078" s="82">
        <v>1</v>
      </c>
      <c r="L1078" s="51">
        <v>0</v>
      </c>
      <c r="M1078" s="51">
        <f>L1078</f>
        <v>0</v>
      </c>
      <c r="N1078" s="51">
        <f>L1078</f>
        <v>0</v>
      </c>
      <c r="O1078" s="51">
        <v>0</v>
      </c>
      <c r="P1078" s="51">
        <f>L1078</f>
        <v>0</v>
      </c>
      <c r="Q1078" s="51">
        <f>IF(L1078&gt;O1078,2,0)</f>
        <v>0</v>
      </c>
      <c r="R1078" s="51">
        <f>O1078*1</f>
        <v>0</v>
      </c>
      <c r="S1078" s="51">
        <v>0</v>
      </c>
      <c r="T1078" s="51">
        <f>IF(O1078=1,4,0)</f>
        <v>0</v>
      </c>
      <c r="U1078" s="51">
        <v>1</v>
      </c>
      <c r="V1078" s="51">
        <f>O1078*4</f>
        <v>0</v>
      </c>
      <c r="W1078" s="51">
        <f>IF(L1078&gt;O1078,0.1,0)</f>
        <v>0</v>
      </c>
      <c r="X1078" s="51">
        <f>IF(L1078&gt;O1078,2,0)</f>
        <v>0</v>
      </c>
    </row>
    <row r="1079" spans="1:24" x14ac:dyDescent="0.2">
      <c r="A1079" s="77">
        <v>5016568</v>
      </c>
      <c r="B1079" s="78" t="s">
        <v>4287</v>
      </c>
      <c r="C1079" s="79" t="s">
        <v>1033</v>
      </c>
      <c r="D1079" s="80" t="s">
        <v>1034</v>
      </c>
      <c r="E1079" s="81" t="s">
        <v>58</v>
      </c>
      <c r="F1079" s="82" t="s">
        <v>52</v>
      </c>
      <c r="G1079" s="83">
        <v>41639</v>
      </c>
      <c r="H1079" s="83">
        <v>40909</v>
      </c>
      <c r="I1079" s="87">
        <v>46753</v>
      </c>
      <c r="J1079" s="86"/>
      <c r="K1079" s="82">
        <v>1</v>
      </c>
      <c r="L1079" s="51">
        <v>0</v>
      </c>
      <c r="M1079" s="51">
        <f>L1079</f>
        <v>0</v>
      </c>
      <c r="N1079" s="51">
        <f>L1079</f>
        <v>0</v>
      </c>
      <c r="O1079" s="51">
        <v>0</v>
      </c>
      <c r="P1079" s="51">
        <f>L1079</f>
        <v>0</v>
      </c>
      <c r="Q1079" s="51">
        <f>IF(L1079&gt;O1079,2,0)</f>
        <v>0</v>
      </c>
      <c r="R1079" s="51">
        <f>O1079*1</f>
        <v>0</v>
      </c>
      <c r="S1079" s="51">
        <v>0</v>
      </c>
      <c r="T1079" s="51">
        <f>IF(O1079=1,4,0)</f>
        <v>0</v>
      </c>
      <c r="U1079" s="51">
        <v>1</v>
      </c>
      <c r="V1079" s="51">
        <f>O1079*4</f>
        <v>0</v>
      </c>
      <c r="W1079" s="51">
        <f>IF(L1079&gt;O1079,0.1,0)</f>
        <v>0</v>
      </c>
      <c r="X1079" s="51">
        <f>IF(L1079&gt;O1079,2,0)</f>
        <v>0</v>
      </c>
    </row>
    <row r="1080" spans="1:24" x14ac:dyDescent="0.2">
      <c r="A1080" s="77">
        <v>5016569</v>
      </c>
      <c r="B1080" s="78" t="s">
        <v>4288</v>
      </c>
      <c r="C1080" s="79" t="s">
        <v>1035</v>
      </c>
      <c r="D1080" s="80" t="s">
        <v>1036</v>
      </c>
      <c r="E1080" s="81" t="s">
        <v>58</v>
      </c>
      <c r="F1080" s="82" t="s">
        <v>52</v>
      </c>
      <c r="G1080" s="83">
        <v>41639</v>
      </c>
      <c r="H1080" s="83">
        <v>40909</v>
      </c>
      <c r="I1080" s="87">
        <v>46753</v>
      </c>
      <c r="J1080" s="86"/>
      <c r="K1080" s="82">
        <v>1</v>
      </c>
      <c r="L1080" s="51">
        <v>1</v>
      </c>
      <c r="M1080" s="51">
        <f>L1080</f>
        <v>1</v>
      </c>
      <c r="N1080" s="51">
        <f>L1080</f>
        <v>1</v>
      </c>
      <c r="O1080" s="51">
        <v>0</v>
      </c>
      <c r="P1080" s="51">
        <f>L1080</f>
        <v>1</v>
      </c>
      <c r="Q1080" s="51">
        <f>IF(L1080&gt;O1080,2,0)</f>
        <v>2</v>
      </c>
      <c r="R1080" s="51">
        <f>O1080*1</f>
        <v>0</v>
      </c>
      <c r="S1080" s="51">
        <v>2</v>
      </c>
      <c r="T1080" s="51">
        <f>IF(O1080=1,4,0)</f>
        <v>0</v>
      </c>
      <c r="U1080" s="51">
        <v>1</v>
      </c>
      <c r="V1080" s="51">
        <f>O1080*4</f>
        <v>0</v>
      </c>
      <c r="W1080" s="51">
        <f>IF(L1080&gt;O1080,0.1,0)</f>
        <v>0.1</v>
      </c>
      <c r="X1080" s="51">
        <f>IF(L1080&gt;O1080,2,0)</f>
        <v>2</v>
      </c>
    </row>
    <row r="1081" spans="1:24" x14ac:dyDescent="0.2">
      <c r="A1081" s="77">
        <v>5016253</v>
      </c>
      <c r="B1081" s="78" t="s">
        <v>4299</v>
      </c>
      <c r="C1081" s="79" t="s">
        <v>1047</v>
      </c>
      <c r="D1081" s="80">
        <v>11536303</v>
      </c>
      <c r="E1081" s="81" t="s">
        <v>58</v>
      </c>
      <c r="F1081" s="82" t="s">
        <v>52</v>
      </c>
      <c r="G1081" s="83">
        <v>41639</v>
      </c>
      <c r="H1081" s="83">
        <v>40909</v>
      </c>
      <c r="I1081" s="87">
        <v>46753</v>
      </c>
      <c r="J1081" s="86"/>
      <c r="K1081" s="82">
        <v>1</v>
      </c>
      <c r="L1081" s="51">
        <v>0</v>
      </c>
      <c r="M1081" s="51">
        <f>L1081</f>
        <v>0</v>
      </c>
      <c r="N1081" s="51">
        <f>L1081</f>
        <v>0</v>
      </c>
      <c r="O1081" s="51">
        <v>0</v>
      </c>
      <c r="P1081" s="51">
        <f>L1081</f>
        <v>0</v>
      </c>
      <c r="Q1081" s="51">
        <f>IF(L1081&gt;O1081,2,0)</f>
        <v>0</v>
      </c>
      <c r="R1081" s="51">
        <f>O1081*1</f>
        <v>0</v>
      </c>
      <c r="S1081" s="51">
        <v>0</v>
      </c>
      <c r="T1081" s="51">
        <f>IF(O1081=1,4,0)</f>
        <v>0</v>
      </c>
      <c r="U1081" s="51">
        <v>1</v>
      </c>
      <c r="V1081" s="51">
        <f>O1081*4</f>
        <v>0</v>
      </c>
      <c r="W1081" s="51">
        <f>IF(L1081&gt;O1081,0.1,0)</f>
        <v>0</v>
      </c>
      <c r="X1081" s="51">
        <f>IF(L1081&gt;O1081,2,0)</f>
        <v>0</v>
      </c>
    </row>
    <row r="1082" spans="1:24" x14ac:dyDescent="0.2">
      <c r="A1082" s="77">
        <v>5016576</v>
      </c>
      <c r="B1082" s="78" t="s">
        <v>4290</v>
      </c>
      <c r="C1082" s="79" t="s">
        <v>1039</v>
      </c>
      <c r="D1082" s="80">
        <v>11523526</v>
      </c>
      <c r="E1082" s="81" t="s">
        <v>58</v>
      </c>
      <c r="F1082" s="82" t="s">
        <v>52</v>
      </c>
      <c r="G1082" s="83">
        <v>41639</v>
      </c>
      <c r="H1082" s="83">
        <v>40909</v>
      </c>
      <c r="I1082" s="87">
        <v>46753</v>
      </c>
      <c r="J1082" s="86"/>
      <c r="K1082" s="82">
        <v>1</v>
      </c>
      <c r="L1082" s="51">
        <v>0</v>
      </c>
      <c r="M1082" s="51">
        <f>L1082</f>
        <v>0</v>
      </c>
      <c r="N1082" s="51">
        <f>L1082</f>
        <v>0</v>
      </c>
      <c r="O1082" s="51">
        <v>0</v>
      </c>
      <c r="P1082" s="51">
        <f>L1082</f>
        <v>0</v>
      </c>
      <c r="Q1082" s="51">
        <f>IF(L1082&gt;O1082,2,0)</f>
        <v>0</v>
      </c>
      <c r="R1082" s="51">
        <f>O1082*1</f>
        <v>0</v>
      </c>
      <c r="S1082" s="51">
        <v>0</v>
      </c>
      <c r="T1082" s="51">
        <f>IF(O1082=1,4,0)</f>
        <v>0</v>
      </c>
      <c r="U1082" s="51">
        <v>1</v>
      </c>
      <c r="V1082" s="51">
        <f>O1082*4</f>
        <v>0</v>
      </c>
      <c r="W1082" s="51">
        <f>IF(L1082&gt;O1082,0.1,0)</f>
        <v>0</v>
      </c>
      <c r="X1082" s="51">
        <f>IF(L1082&gt;O1082,2,0)</f>
        <v>0</v>
      </c>
    </row>
    <row r="1083" spans="1:24" x14ac:dyDescent="0.2">
      <c r="A1083" s="77">
        <v>5016570</v>
      </c>
      <c r="B1083" s="78" t="s">
        <v>4291</v>
      </c>
      <c r="C1083" s="79" t="s">
        <v>1040</v>
      </c>
      <c r="D1083" s="80">
        <v>115224007</v>
      </c>
      <c r="E1083" s="81" t="s">
        <v>58</v>
      </c>
      <c r="F1083" s="82" t="s">
        <v>52</v>
      </c>
      <c r="G1083" s="83">
        <v>41639</v>
      </c>
      <c r="H1083" s="83">
        <v>40909</v>
      </c>
      <c r="I1083" s="87">
        <v>46753</v>
      </c>
      <c r="J1083" s="86"/>
      <c r="K1083" s="82">
        <v>1</v>
      </c>
      <c r="L1083" s="51">
        <v>0</v>
      </c>
      <c r="M1083" s="51">
        <f>L1083</f>
        <v>0</v>
      </c>
      <c r="N1083" s="51">
        <f>L1083</f>
        <v>0</v>
      </c>
      <c r="O1083" s="51">
        <v>0</v>
      </c>
      <c r="P1083" s="51">
        <f>L1083</f>
        <v>0</v>
      </c>
      <c r="Q1083" s="51">
        <f>IF(L1083&gt;O1083,2,0)</f>
        <v>0</v>
      </c>
      <c r="R1083" s="51">
        <f>O1083*1</f>
        <v>0</v>
      </c>
      <c r="S1083" s="51">
        <v>0</v>
      </c>
      <c r="T1083" s="51">
        <f>IF(O1083=1,4,0)</f>
        <v>0</v>
      </c>
      <c r="U1083" s="51">
        <v>1</v>
      </c>
      <c r="V1083" s="51">
        <f>O1083*4</f>
        <v>0</v>
      </c>
      <c r="W1083" s="51">
        <f>IF(L1083&gt;O1083,0.1,0)</f>
        <v>0</v>
      </c>
      <c r="X1083" s="51">
        <f>IF(L1083&gt;O1083,2,0)</f>
        <v>0</v>
      </c>
    </row>
    <row r="1084" spans="1:24" x14ac:dyDescent="0.2">
      <c r="A1084" s="77">
        <v>5016571</v>
      </c>
      <c r="B1084" s="78" t="s">
        <v>4292</v>
      </c>
      <c r="C1084" s="79" t="s">
        <v>1041</v>
      </c>
      <c r="D1084" s="80">
        <v>11536302</v>
      </c>
      <c r="E1084" s="81" t="s">
        <v>58</v>
      </c>
      <c r="F1084" s="82" t="s">
        <v>52</v>
      </c>
      <c r="G1084" s="83">
        <v>41639</v>
      </c>
      <c r="H1084" s="83">
        <v>40909</v>
      </c>
      <c r="I1084" s="87">
        <v>46753</v>
      </c>
      <c r="J1084" s="86"/>
      <c r="K1084" s="82">
        <v>1</v>
      </c>
      <c r="L1084" s="51">
        <v>1</v>
      </c>
      <c r="M1084" s="51">
        <f>L1084</f>
        <v>1</v>
      </c>
      <c r="N1084" s="51">
        <f>L1084</f>
        <v>1</v>
      </c>
      <c r="O1084" s="51">
        <v>0</v>
      </c>
      <c r="P1084" s="51">
        <f>L1084</f>
        <v>1</v>
      </c>
      <c r="Q1084" s="51">
        <f>IF(L1084&gt;O1084,2,0)</f>
        <v>2</v>
      </c>
      <c r="R1084" s="51">
        <f>O1084*1</f>
        <v>0</v>
      </c>
      <c r="S1084" s="51">
        <v>2</v>
      </c>
      <c r="T1084" s="51">
        <f>IF(O1084=1,4,0)</f>
        <v>0</v>
      </c>
      <c r="U1084" s="51">
        <v>1</v>
      </c>
      <c r="V1084" s="51">
        <f>O1084*4</f>
        <v>0</v>
      </c>
      <c r="W1084" s="51">
        <f>IF(L1084&gt;O1084,0.1,0)</f>
        <v>0.1</v>
      </c>
      <c r="X1084" s="51">
        <f>IF(L1084&gt;O1084,2,0)</f>
        <v>2</v>
      </c>
    </row>
    <row r="1085" spans="1:24" x14ac:dyDescent="0.2">
      <c r="A1085" s="77">
        <v>5016572</v>
      </c>
      <c r="B1085" s="78" t="s">
        <v>4293</v>
      </c>
      <c r="C1085" s="79" t="s">
        <v>4559</v>
      </c>
      <c r="D1085" s="80">
        <v>11524551</v>
      </c>
      <c r="E1085" s="81" t="s">
        <v>58</v>
      </c>
      <c r="F1085" s="82" t="s">
        <v>52</v>
      </c>
      <c r="G1085" s="83">
        <v>41639</v>
      </c>
      <c r="H1085" s="83">
        <v>40909</v>
      </c>
      <c r="I1085" s="87">
        <v>46753</v>
      </c>
      <c r="J1085" s="86"/>
      <c r="K1085" s="82">
        <v>1</v>
      </c>
      <c r="L1085" s="51">
        <v>0</v>
      </c>
      <c r="M1085" s="51">
        <f>L1085</f>
        <v>0</v>
      </c>
      <c r="N1085" s="51">
        <f>L1085</f>
        <v>0</v>
      </c>
      <c r="O1085" s="51">
        <v>0</v>
      </c>
      <c r="P1085" s="51">
        <f>L1085</f>
        <v>0</v>
      </c>
      <c r="Q1085" s="51">
        <f>IF(L1085&gt;O1085,2,0)</f>
        <v>0</v>
      </c>
      <c r="R1085" s="51">
        <f>O1085*1</f>
        <v>0</v>
      </c>
      <c r="S1085" s="51">
        <v>0</v>
      </c>
      <c r="T1085" s="51">
        <f>IF(O1085=1,4,0)</f>
        <v>0</v>
      </c>
      <c r="U1085" s="51">
        <v>1</v>
      </c>
      <c r="V1085" s="51">
        <f>O1085*4</f>
        <v>0</v>
      </c>
      <c r="W1085" s="51">
        <f>IF(L1085&gt;O1085,0.1,0)</f>
        <v>0</v>
      </c>
      <c r="X1085" s="51">
        <f>IF(L1085&gt;O1085,2,0)</f>
        <v>0</v>
      </c>
    </row>
    <row r="1086" spans="1:24" x14ac:dyDescent="0.2">
      <c r="A1086" s="77">
        <v>5016573</v>
      </c>
      <c r="B1086" s="78" t="s">
        <v>4294</v>
      </c>
      <c r="C1086" s="79" t="s">
        <v>1042</v>
      </c>
      <c r="D1086" s="80">
        <v>11163415</v>
      </c>
      <c r="E1086" s="81" t="s">
        <v>58</v>
      </c>
      <c r="F1086" s="82" t="s">
        <v>52</v>
      </c>
      <c r="G1086" s="83">
        <v>41639</v>
      </c>
      <c r="H1086" s="83">
        <v>40909</v>
      </c>
      <c r="I1086" s="87">
        <v>46753</v>
      </c>
      <c r="J1086" s="86"/>
      <c r="K1086" s="82">
        <v>1</v>
      </c>
      <c r="L1086" s="51">
        <v>0</v>
      </c>
      <c r="M1086" s="51">
        <f>L1086</f>
        <v>0</v>
      </c>
      <c r="N1086" s="51">
        <f>L1086</f>
        <v>0</v>
      </c>
      <c r="O1086" s="51">
        <v>0</v>
      </c>
      <c r="P1086" s="51">
        <f>L1086</f>
        <v>0</v>
      </c>
      <c r="Q1086" s="51">
        <f>IF(L1086&gt;O1086,2,0)</f>
        <v>0</v>
      </c>
      <c r="R1086" s="51">
        <f>O1086*1</f>
        <v>0</v>
      </c>
      <c r="S1086" s="51">
        <v>0</v>
      </c>
      <c r="T1086" s="51">
        <f>IF(O1086=1,4,0)</f>
        <v>0</v>
      </c>
      <c r="U1086" s="51">
        <v>1</v>
      </c>
      <c r="V1086" s="51">
        <f>O1086*4</f>
        <v>0</v>
      </c>
      <c r="W1086" s="51">
        <f>IF(L1086&gt;O1086,0.1,0)</f>
        <v>0</v>
      </c>
      <c r="X1086" s="51">
        <f>IF(L1086&gt;O1086,2,0)</f>
        <v>0</v>
      </c>
    </row>
    <row r="1087" spans="1:24" x14ac:dyDescent="0.2">
      <c r="A1087" s="77">
        <v>5016574</v>
      </c>
      <c r="B1087" s="78" t="s">
        <v>4295</v>
      </c>
      <c r="C1087" s="79" t="s">
        <v>1043</v>
      </c>
      <c r="D1087" s="80">
        <v>11523819</v>
      </c>
      <c r="E1087" s="81" t="s">
        <v>58</v>
      </c>
      <c r="F1087" s="82" t="s">
        <v>52</v>
      </c>
      <c r="G1087" s="83">
        <v>41665</v>
      </c>
      <c r="H1087" s="83">
        <v>40909</v>
      </c>
      <c r="I1087" s="87">
        <v>46753</v>
      </c>
      <c r="J1087" s="86"/>
      <c r="K1087" s="82">
        <v>1</v>
      </c>
      <c r="L1087" s="51">
        <v>0</v>
      </c>
      <c r="M1087" s="51">
        <f>L1087</f>
        <v>0</v>
      </c>
      <c r="N1087" s="51">
        <f>L1087</f>
        <v>0</v>
      </c>
      <c r="O1087" s="51">
        <v>0</v>
      </c>
      <c r="P1087" s="51">
        <f>L1087</f>
        <v>0</v>
      </c>
      <c r="Q1087" s="51">
        <f>IF(L1087&gt;O1087,2,0)</f>
        <v>0</v>
      </c>
      <c r="R1087" s="51">
        <f>O1087*1</f>
        <v>0</v>
      </c>
      <c r="S1087" s="51">
        <v>0</v>
      </c>
      <c r="T1087" s="51">
        <f>IF(O1087=1,4,0)</f>
        <v>0</v>
      </c>
      <c r="U1087" s="51">
        <v>1</v>
      </c>
      <c r="V1087" s="51">
        <f>O1087*4</f>
        <v>0</v>
      </c>
      <c r="W1087" s="51">
        <f>IF(L1087&gt;O1087,0.1,0)</f>
        <v>0</v>
      </c>
      <c r="X1087" s="51">
        <f>IF(L1087&gt;O1087,2,0)</f>
        <v>0</v>
      </c>
    </row>
    <row r="1088" spans="1:24" x14ac:dyDescent="0.2">
      <c r="A1088" s="77">
        <v>5016575</v>
      </c>
      <c r="B1088" s="78" t="s">
        <v>4296</v>
      </c>
      <c r="C1088" s="79" t="s">
        <v>1044</v>
      </c>
      <c r="D1088" s="80">
        <v>11524511</v>
      </c>
      <c r="E1088" s="81" t="s">
        <v>58</v>
      </c>
      <c r="F1088" s="82" t="s">
        <v>52</v>
      </c>
      <c r="G1088" s="83">
        <v>41639</v>
      </c>
      <c r="H1088" s="83">
        <v>40909</v>
      </c>
      <c r="I1088" s="87">
        <v>46753</v>
      </c>
      <c r="J1088" s="86"/>
      <c r="K1088" s="82">
        <v>1</v>
      </c>
      <c r="L1088" s="51">
        <v>0</v>
      </c>
      <c r="M1088" s="51">
        <f>L1088</f>
        <v>0</v>
      </c>
      <c r="N1088" s="51">
        <f>L1088</f>
        <v>0</v>
      </c>
      <c r="O1088" s="51">
        <v>0</v>
      </c>
      <c r="P1088" s="51">
        <f>L1088</f>
        <v>0</v>
      </c>
      <c r="Q1088" s="51">
        <f>IF(L1088&gt;O1088,2,0)</f>
        <v>0</v>
      </c>
      <c r="R1088" s="51">
        <f>O1088*1</f>
        <v>0</v>
      </c>
      <c r="S1088" s="51">
        <v>2</v>
      </c>
      <c r="T1088" s="51">
        <f>IF(O1088=1,4,0)</f>
        <v>0</v>
      </c>
      <c r="U1088" s="51">
        <v>1</v>
      </c>
      <c r="V1088" s="51">
        <f>O1088*4</f>
        <v>0</v>
      </c>
      <c r="W1088" s="51">
        <f>IF(L1088&gt;O1088,0.1,0)</f>
        <v>0</v>
      </c>
      <c r="X1088" s="51">
        <f>IF(L1088&gt;O1088,2,0)</f>
        <v>0</v>
      </c>
    </row>
    <row r="1089" spans="1:24" x14ac:dyDescent="0.2">
      <c r="A1089" s="77">
        <v>5016577</v>
      </c>
      <c r="B1089" s="78" t="s">
        <v>4297</v>
      </c>
      <c r="C1089" s="79" t="s">
        <v>1045</v>
      </c>
      <c r="D1089" s="80">
        <v>11535458</v>
      </c>
      <c r="E1089" s="81" t="s">
        <v>58</v>
      </c>
      <c r="F1089" s="82" t="s">
        <v>52</v>
      </c>
      <c r="G1089" s="83">
        <v>41639</v>
      </c>
      <c r="H1089" s="83">
        <v>40909</v>
      </c>
      <c r="I1089" s="87">
        <v>46753</v>
      </c>
      <c r="J1089" s="86"/>
      <c r="K1089" s="82">
        <v>1</v>
      </c>
      <c r="L1089" s="51">
        <v>0</v>
      </c>
      <c r="M1089" s="51">
        <f>L1089</f>
        <v>0</v>
      </c>
      <c r="N1089" s="51">
        <f>L1089</f>
        <v>0</v>
      </c>
      <c r="O1089" s="51">
        <v>0</v>
      </c>
      <c r="P1089" s="51">
        <f>L1089</f>
        <v>0</v>
      </c>
      <c r="Q1089" s="51">
        <f>IF(L1089&gt;O1089,2,0)</f>
        <v>0</v>
      </c>
      <c r="R1089" s="51">
        <f>O1089*1</f>
        <v>0</v>
      </c>
      <c r="S1089" s="51">
        <v>0</v>
      </c>
      <c r="T1089" s="51">
        <f>IF(O1089=1,4,0)</f>
        <v>0</v>
      </c>
      <c r="U1089" s="51">
        <v>1</v>
      </c>
      <c r="V1089" s="51">
        <f>O1089*4</f>
        <v>0</v>
      </c>
      <c r="W1089" s="51">
        <f>IF(L1089&gt;O1089,0.1,0)</f>
        <v>0</v>
      </c>
      <c r="X1089" s="51">
        <f>IF(L1089&gt;O1089,2,0)</f>
        <v>0</v>
      </c>
    </row>
    <row r="1090" spans="1:24" x14ac:dyDescent="0.2">
      <c r="A1090" s="77">
        <v>5016578</v>
      </c>
      <c r="B1090" s="78" t="s">
        <v>4298</v>
      </c>
      <c r="C1090" s="79" t="s">
        <v>1046</v>
      </c>
      <c r="D1090" s="80">
        <v>11524519</v>
      </c>
      <c r="E1090" s="81" t="s">
        <v>58</v>
      </c>
      <c r="F1090" s="82" t="s">
        <v>52</v>
      </c>
      <c r="G1090" s="83">
        <v>41639</v>
      </c>
      <c r="H1090" s="83">
        <v>40909</v>
      </c>
      <c r="I1090" s="87">
        <v>46753</v>
      </c>
      <c r="J1090" s="86"/>
      <c r="K1090" s="82">
        <v>1</v>
      </c>
      <c r="L1090" s="51">
        <v>0</v>
      </c>
      <c r="M1090" s="51">
        <f>L1090</f>
        <v>0</v>
      </c>
      <c r="N1090" s="51">
        <f>L1090</f>
        <v>0</v>
      </c>
      <c r="O1090" s="51">
        <v>0</v>
      </c>
      <c r="P1090" s="51">
        <f>L1090</f>
        <v>0</v>
      </c>
      <c r="Q1090" s="51">
        <f>IF(L1090&gt;O1090,2,0)</f>
        <v>0</v>
      </c>
      <c r="R1090" s="51">
        <f>O1090*1</f>
        <v>0</v>
      </c>
      <c r="S1090" s="51">
        <v>0</v>
      </c>
      <c r="T1090" s="51">
        <f>IF(O1090=1,4,0)</f>
        <v>0</v>
      </c>
      <c r="U1090" s="51">
        <v>1</v>
      </c>
      <c r="V1090" s="51">
        <f>O1090*4</f>
        <v>0</v>
      </c>
      <c r="W1090" s="51">
        <f>IF(L1090&gt;O1090,0.1,0)</f>
        <v>0</v>
      </c>
      <c r="X1090" s="51">
        <f>IF(L1090&gt;O1090,2,0)</f>
        <v>0</v>
      </c>
    </row>
    <row r="1091" spans="1:24" x14ac:dyDescent="0.2">
      <c r="A1091" s="77">
        <v>5016254</v>
      </c>
      <c r="B1091" s="78" t="s">
        <v>4308</v>
      </c>
      <c r="C1091" s="79" t="s">
        <v>1061</v>
      </c>
      <c r="D1091" s="80">
        <v>11536754</v>
      </c>
      <c r="E1091" s="81" t="s">
        <v>58</v>
      </c>
      <c r="F1091" s="82" t="s">
        <v>52</v>
      </c>
      <c r="G1091" s="83">
        <v>41639</v>
      </c>
      <c r="H1091" s="83">
        <v>40909</v>
      </c>
      <c r="I1091" s="87">
        <v>46753</v>
      </c>
      <c r="J1091" s="86"/>
      <c r="K1091" s="82">
        <v>1</v>
      </c>
      <c r="L1091" s="51">
        <v>1</v>
      </c>
      <c r="M1091" s="51">
        <f>L1091</f>
        <v>1</v>
      </c>
      <c r="N1091" s="51">
        <f>L1091</f>
        <v>1</v>
      </c>
      <c r="O1091" s="51">
        <v>0</v>
      </c>
      <c r="P1091" s="51">
        <f>L1091</f>
        <v>1</v>
      </c>
      <c r="Q1091" s="51">
        <f>IF(L1091&gt;O1091,2,0)</f>
        <v>2</v>
      </c>
      <c r="R1091" s="51">
        <f>O1091*1</f>
        <v>0</v>
      </c>
      <c r="S1091" s="51">
        <v>2</v>
      </c>
      <c r="T1091" s="51">
        <f>IF(O1091=1,4,0)</f>
        <v>0</v>
      </c>
      <c r="U1091" s="51">
        <v>1</v>
      </c>
      <c r="V1091" s="51">
        <f>O1091*4</f>
        <v>0</v>
      </c>
      <c r="W1091" s="51">
        <f>IF(L1091&gt;O1091,0.1,0)</f>
        <v>0.1</v>
      </c>
      <c r="X1091" s="51">
        <f>IF(L1091&gt;O1091,2,0)</f>
        <v>2</v>
      </c>
    </row>
    <row r="1092" spans="1:24" x14ac:dyDescent="0.2">
      <c r="A1092" s="77">
        <v>5016580</v>
      </c>
      <c r="B1092" s="78" t="s">
        <v>4300</v>
      </c>
      <c r="C1092" s="79" t="s">
        <v>1048</v>
      </c>
      <c r="D1092" s="80">
        <v>11523815</v>
      </c>
      <c r="E1092" s="81" t="s">
        <v>58</v>
      </c>
      <c r="F1092" s="82" t="s">
        <v>52</v>
      </c>
      <c r="G1092" s="83">
        <v>41639</v>
      </c>
      <c r="H1092" s="83">
        <v>40909</v>
      </c>
      <c r="I1092" s="87">
        <v>46753</v>
      </c>
      <c r="J1092" s="86"/>
      <c r="K1092" s="82">
        <v>1</v>
      </c>
      <c r="L1092" s="51">
        <v>0</v>
      </c>
      <c r="M1092" s="51">
        <f>L1092</f>
        <v>0</v>
      </c>
      <c r="N1092" s="51">
        <f>L1092</f>
        <v>0</v>
      </c>
      <c r="O1092" s="51">
        <v>0</v>
      </c>
      <c r="P1092" s="51">
        <f>L1092</f>
        <v>0</v>
      </c>
      <c r="Q1092" s="51">
        <f>IF(L1092&gt;O1092,2,0)</f>
        <v>0</v>
      </c>
      <c r="R1092" s="51">
        <f>O1092*1</f>
        <v>0</v>
      </c>
      <c r="S1092" s="51">
        <v>0</v>
      </c>
      <c r="T1092" s="51">
        <f>IF(O1092=1,4,0)</f>
        <v>0</v>
      </c>
      <c r="U1092" s="51">
        <v>1</v>
      </c>
      <c r="V1092" s="51">
        <f>O1092*4</f>
        <v>0</v>
      </c>
      <c r="W1092" s="51">
        <f>IF(L1092&gt;O1092,0.1,0)</f>
        <v>0</v>
      </c>
      <c r="X1092" s="51">
        <f>IF(L1092&gt;O1092,2,0)</f>
        <v>0</v>
      </c>
    </row>
    <row r="1093" spans="1:24" x14ac:dyDescent="0.2">
      <c r="A1093" s="77">
        <v>5016581</v>
      </c>
      <c r="B1093" s="78" t="s">
        <v>4301</v>
      </c>
      <c r="C1093" s="79" t="s">
        <v>1049</v>
      </c>
      <c r="D1093" s="80" t="s">
        <v>1050</v>
      </c>
      <c r="E1093" s="81" t="s">
        <v>58</v>
      </c>
      <c r="F1093" s="82" t="s">
        <v>52</v>
      </c>
      <c r="G1093" s="83">
        <v>41639</v>
      </c>
      <c r="H1093" s="83">
        <v>40909</v>
      </c>
      <c r="I1093" s="87">
        <v>46753</v>
      </c>
      <c r="J1093" s="86"/>
      <c r="K1093" s="82">
        <v>1</v>
      </c>
      <c r="L1093" s="51">
        <v>1</v>
      </c>
      <c r="M1093" s="51">
        <f>L1093</f>
        <v>1</v>
      </c>
      <c r="N1093" s="51">
        <f>L1093</f>
        <v>1</v>
      </c>
      <c r="O1093" s="51">
        <v>0</v>
      </c>
      <c r="P1093" s="51">
        <f>L1093</f>
        <v>1</v>
      </c>
      <c r="Q1093" s="51">
        <f>IF(L1093&gt;O1093,2,0)</f>
        <v>2</v>
      </c>
      <c r="R1093" s="51">
        <f>O1093*1</f>
        <v>0</v>
      </c>
      <c r="S1093" s="51">
        <v>2</v>
      </c>
      <c r="T1093" s="51">
        <f>IF(O1093=1,4,0)</f>
        <v>0</v>
      </c>
      <c r="U1093" s="51">
        <v>1</v>
      </c>
      <c r="V1093" s="51">
        <f>O1093*4</f>
        <v>0</v>
      </c>
      <c r="W1093" s="51">
        <f>IF(L1093&gt;O1093,0.1,0)</f>
        <v>0.1</v>
      </c>
      <c r="X1093" s="51">
        <f>IF(L1093&gt;O1093,2,0)</f>
        <v>2</v>
      </c>
    </row>
    <row r="1094" spans="1:24" x14ac:dyDescent="0.2">
      <c r="A1094" s="77">
        <v>2015741</v>
      </c>
      <c r="B1094" s="78" t="s">
        <v>4302</v>
      </c>
      <c r="C1094" s="79" t="s">
        <v>1051</v>
      </c>
      <c r="D1094" s="80" t="s">
        <v>1052</v>
      </c>
      <c r="E1094" s="81" t="s">
        <v>58</v>
      </c>
      <c r="F1094" s="82" t="s">
        <v>52</v>
      </c>
      <c r="G1094" s="83">
        <v>41639</v>
      </c>
      <c r="H1094" s="83">
        <v>40909</v>
      </c>
      <c r="I1094" s="87">
        <v>46753</v>
      </c>
      <c r="J1094" s="86"/>
      <c r="K1094" s="82">
        <v>1</v>
      </c>
      <c r="L1094" s="51">
        <v>0</v>
      </c>
      <c r="M1094" s="51">
        <f>L1094</f>
        <v>0</v>
      </c>
      <c r="N1094" s="51">
        <f>L1094</f>
        <v>0</v>
      </c>
      <c r="O1094" s="51">
        <v>0</v>
      </c>
      <c r="P1094" s="51">
        <f>L1094</f>
        <v>0</v>
      </c>
      <c r="Q1094" s="51">
        <f>IF(L1094&gt;O1094,2,0)</f>
        <v>0</v>
      </c>
      <c r="R1094" s="51">
        <f>O1094*1</f>
        <v>0</v>
      </c>
      <c r="S1094" s="51">
        <v>0</v>
      </c>
      <c r="T1094" s="51">
        <f>IF(O1094=1,4,0)</f>
        <v>0</v>
      </c>
      <c r="U1094" s="51">
        <v>1</v>
      </c>
      <c r="V1094" s="51">
        <f>O1094*4</f>
        <v>0</v>
      </c>
      <c r="W1094" s="51">
        <f>IF(L1094&gt;O1094,0.1,0)</f>
        <v>0</v>
      </c>
      <c r="X1094" s="51">
        <f>IF(L1094&gt;O1094,2,0)</f>
        <v>0</v>
      </c>
    </row>
    <row r="1095" spans="1:24" x14ac:dyDescent="0.2">
      <c r="A1095" s="77">
        <v>2011340</v>
      </c>
      <c r="B1095" s="78" t="s">
        <v>4303</v>
      </c>
      <c r="C1095" s="79" t="s">
        <v>1053</v>
      </c>
      <c r="D1095" s="80" t="s">
        <v>1054</v>
      </c>
      <c r="E1095" s="81" t="s">
        <v>58</v>
      </c>
      <c r="F1095" s="82" t="s">
        <v>52</v>
      </c>
      <c r="G1095" s="83">
        <v>41639</v>
      </c>
      <c r="H1095" s="83">
        <v>40909</v>
      </c>
      <c r="I1095" s="87">
        <v>46753</v>
      </c>
      <c r="J1095" s="86"/>
      <c r="K1095" s="82">
        <v>1</v>
      </c>
      <c r="L1095" s="51">
        <v>0</v>
      </c>
      <c r="M1095" s="51">
        <f>L1095</f>
        <v>0</v>
      </c>
      <c r="N1095" s="51">
        <f>L1095</f>
        <v>0</v>
      </c>
      <c r="O1095" s="51">
        <v>0</v>
      </c>
      <c r="P1095" s="51">
        <f>L1095</f>
        <v>0</v>
      </c>
      <c r="Q1095" s="51">
        <f>IF(L1095&gt;O1095,2,0)</f>
        <v>0</v>
      </c>
      <c r="R1095" s="51">
        <f>O1095*1</f>
        <v>0</v>
      </c>
      <c r="S1095" s="51">
        <v>0</v>
      </c>
      <c r="T1095" s="51">
        <f>IF(O1095=1,4,0)</f>
        <v>0</v>
      </c>
      <c r="U1095" s="51">
        <v>1</v>
      </c>
      <c r="V1095" s="51">
        <f>O1095*4</f>
        <v>0</v>
      </c>
      <c r="W1095" s="51">
        <f>IF(L1095&gt;O1095,0.1,0)</f>
        <v>0</v>
      </c>
      <c r="X1095" s="51">
        <f>IF(L1095&gt;O1095,2,0)</f>
        <v>0</v>
      </c>
    </row>
    <row r="1096" spans="1:24" x14ac:dyDescent="0.2">
      <c r="A1096" s="77">
        <v>5016585</v>
      </c>
      <c r="B1096" s="78" t="s">
        <v>4304</v>
      </c>
      <c r="C1096" s="79" t="s">
        <v>1055</v>
      </c>
      <c r="D1096" s="80" t="s">
        <v>1056</v>
      </c>
      <c r="E1096" s="81" t="s">
        <v>58</v>
      </c>
      <c r="F1096" s="82" t="s">
        <v>52</v>
      </c>
      <c r="G1096" s="83">
        <v>41639</v>
      </c>
      <c r="H1096" s="83">
        <v>40909</v>
      </c>
      <c r="I1096" s="87">
        <v>46753</v>
      </c>
      <c r="J1096" s="86"/>
      <c r="K1096" s="82">
        <v>1</v>
      </c>
      <c r="L1096" s="51">
        <v>1</v>
      </c>
      <c r="M1096" s="51">
        <f>L1096</f>
        <v>1</v>
      </c>
      <c r="N1096" s="51">
        <f>L1096</f>
        <v>1</v>
      </c>
      <c r="O1096" s="51">
        <v>0</v>
      </c>
      <c r="P1096" s="51">
        <f>L1096</f>
        <v>1</v>
      </c>
      <c r="Q1096" s="51">
        <f>IF(L1096&gt;O1096,2,0)</f>
        <v>2</v>
      </c>
      <c r="R1096" s="51">
        <f>O1096*1</f>
        <v>0</v>
      </c>
      <c r="S1096" s="51">
        <v>2</v>
      </c>
      <c r="T1096" s="51">
        <f>IF(O1096=1,4,0)</f>
        <v>0</v>
      </c>
      <c r="U1096" s="51">
        <v>1</v>
      </c>
      <c r="V1096" s="51">
        <f>O1096*4</f>
        <v>0</v>
      </c>
      <c r="W1096" s="51">
        <f>IF(L1096&gt;O1096,0.1,0)</f>
        <v>0.1</v>
      </c>
      <c r="X1096" s="51">
        <f>IF(L1096&gt;O1096,2,0)</f>
        <v>2</v>
      </c>
    </row>
    <row r="1097" spans="1:24" x14ac:dyDescent="0.2">
      <c r="A1097" s="77">
        <v>5016586</v>
      </c>
      <c r="B1097" s="78" t="s">
        <v>4305</v>
      </c>
      <c r="C1097" s="79" t="s">
        <v>1057</v>
      </c>
      <c r="D1097" s="80" t="s">
        <v>1058</v>
      </c>
      <c r="E1097" s="81" t="s">
        <v>58</v>
      </c>
      <c r="F1097" s="82" t="s">
        <v>52</v>
      </c>
      <c r="G1097" s="83">
        <v>41639</v>
      </c>
      <c r="H1097" s="83">
        <v>40909</v>
      </c>
      <c r="I1097" s="87">
        <v>46753</v>
      </c>
      <c r="J1097" s="86"/>
      <c r="K1097" s="82">
        <v>1</v>
      </c>
      <c r="L1097" s="51">
        <v>0</v>
      </c>
      <c r="M1097" s="51">
        <f>L1097</f>
        <v>0</v>
      </c>
      <c r="N1097" s="51">
        <f>L1097</f>
        <v>0</v>
      </c>
      <c r="O1097" s="51">
        <v>0</v>
      </c>
      <c r="P1097" s="51">
        <f>L1097</f>
        <v>0</v>
      </c>
      <c r="Q1097" s="51">
        <f>IF(L1097&gt;O1097,2,0)</f>
        <v>0</v>
      </c>
      <c r="R1097" s="51">
        <f>O1097*1</f>
        <v>0</v>
      </c>
      <c r="S1097" s="51">
        <v>0</v>
      </c>
      <c r="T1097" s="51">
        <f>IF(O1097=1,4,0)</f>
        <v>0</v>
      </c>
      <c r="U1097" s="51">
        <v>1</v>
      </c>
      <c r="V1097" s="51">
        <f>O1097*4</f>
        <v>0</v>
      </c>
      <c r="W1097" s="51">
        <f>IF(L1097&gt;O1097,0.1,0)</f>
        <v>0</v>
      </c>
      <c r="X1097" s="51">
        <f>IF(L1097&gt;O1097,2,0)</f>
        <v>0</v>
      </c>
    </row>
    <row r="1098" spans="1:24" x14ac:dyDescent="0.2">
      <c r="A1098" s="77">
        <v>5016587</v>
      </c>
      <c r="B1098" s="78" t="s">
        <v>4306</v>
      </c>
      <c r="C1098" s="79" t="s">
        <v>1059</v>
      </c>
      <c r="D1098" s="80">
        <v>11536677</v>
      </c>
      <c r="E1098" s="81" t="s">
        <v>58</v>
      </c>
      <c r="F1098" s="82" t="s">
        <v>52</v>
      </c>
      <c r="G1098" s="83">
        <v>41665</v>
      </c>
      <c r="H1098" s="83">
        <v>40909</v>
      </c>
      <c r="I1098" s="87">
        <v>46753</v>
      </c>
      <c r="J1098" s="86"/>
      <c r="K1098" s="82">
        <v>1</v>
      </c>
      <c r="L1098" s="51">
        <v>0</v>
      </c>
      <c r="M1098" s="51">
        <f>L1098</f>
        <v>0</v>
      </c>
      <c r="N1098" s="51">
        <f>L1098</f>
        <v>0</v>
      </c>
      <c r="O1098" s="51">
        <v>0</v>
      </c>
      <c r="P1098" s="51">
        <f>L1098</f>
        <v>0</v>
      </c>
      <c r="Q1098" s="51">
        <f>IF(L1098&gt;O1098,2,0)</f>
        <v>0</v>
      </c>
      <c r="R1098" s="51">
        <f>O1098*1</f>
        <v>0</v>
      </c>
      <c r="S1098" s="51">
        <v>0</v>
      </c>
      <c r="T1098" s="51">
        <f>IF(O1098=1,4,0)</f>
        <v>0</v>
      </c>
      <c r="U1098" s="51">
        <v>1</v>
      </c>
      <c r="V1098" s="51">
        <f>O1098*4</f>
        <v>0</v>
      </c>
      <c r="W1098" s="51">
        <f>IF(L1098&gt;O1098,0.1,0)</f>
        <v>0</v>
      </c>
      <c r="X1098" s="51">
        <f>IF(L1098&gt;O1098,2,0)</f>
        <v>0</v>
      </c>
    </row>
    <row r="1099" spans="1:24" x14ac:dyDescent="0.2">
      <c r="A1099" s="77">
        <v>5016588</v>
      </c>
      <c r="B1099" s="78" t="s">
        <v>4307</v>
      </c>
      <c r="C1099" s="79" t="s">
        <v>1060</v>
      </c>
      <c r="D1099" s="80">
        <v>11536055</v>
      </c>
      <c r="E1099" s="81" t="s">
        <v>58</v>
      </c>
      <c r="F1099" s="82" t="s">
        <v>52</v>
      </c>
      <c r="G1099" s="83">
        <v>41665</v>
      </c>
      <c r="H1099" s="83">
        <v>40909</v>
      </c>
      <c r="I1099" s="87">
        <v>46753</v>
      </c>
      <c r="J1099" s="86"/>
      <c r="K1099" s="82">
        <v>1</v>
      </c>
      <c r="L1099" s="51">
        <v>1</v>
      </c>
      <c r="M1099" s="51">
        <f>L1099</f>
        <v>1</v>
      </c>
      <c r="N1099" s="51">
        <f>L1099</f>
        <v>1</v>
      </c>
      <c r="O1099" s="51">
        <v>0</v>
      </c>
      <c r="P1099" s="51">
        <f>L1099</f>
        <v>1</v>
      </c>
      <c r="Q1099" s="51">
        <f>IF(L1099&gt;O1099,2,0)</f>
        <v>2</v>
      </c>
      <c r="R1099" s="51">
        <f>O1099*1</f>
        <v>0</v>
      </c>
      <c r="S1099" s="51">
        <v>2</v>
      </c>
      <c r="T1099" s="51">
        <f>IF(O1099=1,4,0)</f>
        <v>0</v>
      </c>
      <c r="U1099" s="51">
        <v>1</v>
      </c>
      <c r="V1099" s="51">
        <f>O1099*4</f>
        <v>0</v>
      </c>
      <c r="W1099" s="51">
        <f>IF(L1099&gt;O1099,0.1,0)</f>
        <v>0.1</v>
      </c>
      <c r="X1099" s="51">
        <f>IF(L1099&gt;O1099,2,0)</f>
        <v>2</v>
      </c>
    </row>
    <row r="1100" spans="1:24" x14ac:dyDescent="0.2">
      <c r="A1100" s="77">
        <v>5016255</v>
      </c>
      <c r="B1100" s="78" t="s">
        <v>4310</v>
      </c>
      <c r="C1100" s="79" t="s">
        <v>1064</v>
      </c>
      <c r="D1100" s="80">
        <v>11534373</v>
      </c>
      <c r="E1100" s="81" t="s">
        <v>58</v>
      </c>
      <c r="F1100" s="82" t="s">
        <v>52</v>
      </c>
      <c r="G1100" s="83">
        <v>41639</v>
      </c>
      <c r="H1100" s="83">
        <v>40909</v>
      </c>
      <c r="I1100" s="87">
        <v>46753</v>
      </c>
      <c r="J1100" s="86"/>
      <c r="K1100" s="82">
        <v>1</v>
      </c>
      <c r="L1100" s="51">
        <v>0</v>
      </c>
      <c r="M1100" s="51">
        <f>L1100</f>
        <v>0</v>
      </c>
      <c r="N1100" s="51">
        <f>L1100</f>
        <v>0</v>
      </c>
      <c r="O1100" s="51">
        <v>0</v>
      </c>
      <c r="P1100" s="51">
        <f>L1100</f>
        <v>0</v>
      </c>
      <c r="Q1100" s="51">
        <f>IF(L1100&gt;O1100,2,0)</f>
        <v>0</v>
      </c>
      <c r="R1100" s="51">
        <f>O1100*1</f>
        <v>0</v>
      </c>
      <c r="S1100" s="51">
        <v>0</v>
      </c>
      <c r="T1100" s="51">
        <f>IF(O1100=1,4,0)</f>
        <v>0</v>
      </c>
      <c r="U1100" s="51">
        <v>1</v>
      </c>
      <c r="V1100" s="51">
        <f>O1100*4</f>
        <v>0</v>
      </c>
      <c r="W1100" s="51">
        <f>IF(L1100&gt;O1100,0.1,0)</f>
        <v>0</v>
      </c>
      <c r="X1100" s="51">
        <f>IF(L1100&gt;O1100,2,0)</f>
        <v>0</v>
      </c>
    </row>
    <row r="1101" spans="1:24" x14ac:dyDescent="0.2">
      <c r="A1101" s="77">
        <v>5016591</v>
      </c>
      <c r="B1101" s="78" t="s">
        <v>4309</v>
      </c>
      <c r="C1101" s="79" t="s">
        <v>1062</v>
      </c>
      <c r="D1101" s="80" t="s">
        <v>1063</v>
      </c>
      <c r="E1101" s="81" t="s">
        <v>58</v>
      </c>
      <c r="F1101" s="82" t="s">
        <v>52</v>
      </c>
      <c r="G1101" s="83">
        <v>41639</v>
      </c>
      <c r="H1101" s="83">
        <v>40909</v>
      </c>
      <c r="I1101" s="87">
        <v>46753</v>
      </c>
      <c r="J1101" s="86"/>
      <c r="K1101" s="82">
        <v>1</v>
      </c>
      <c r="L1101" s="51">
        <v>0</v>
      </c>
      <c r="M1101" s="51">
        <f>L1101</f>
        <v>0</v>
      </c>
      <c r="N1101" s="51">
        <f>L1101</f>
        <v>0</v>
      </c>
      <c r="O1101" s="51">
        <v>0</v>
      </c>
      <c r="P1101" s="51">
        <f>L1101</f>
        <v>0</v>
      </c>
      <c r="Q1101" s="51">
        <f>IF(L1101&gt;O1101,2,0)</f>
        <v>0</v>
      </c>
      <c r="R1101" s="51">
        <f>O1101*1</f>
        <v>0</v>
      </c>
      <c r="S1101" s="51">
        <v>0</v>
      </c>
      <c r="T1101" s="51">
        <f>IF(O1101=1,4,0)</f>
        <v>0</v>
      </c>
      <c r="U1101" s="51">
        <v>1</v>
      </c>
      <c r="V1101" s="51">
        <f>O1101*4</f>
        <v>0</v>
      </c>
      <c r="W1101" s="51">
        <f>IF(L1101&gt;O1101,0.1,0)</f>
        <v>0</v>
      </c>
      <c r="X1101" s="51">
        <f>IF(L1101&gt;O1101,2,0)</f>
        <v>0</v>
      </c>
    </row>
    <row r="1102" spans="1:24" x14ac:dyDescent="0.2">
      <c r="A1102" s="77">
        <v>2020207</v>
      </c>
      <c r="B1102" s="78" t="s">
        <v>4311</v>
      </c>
      <c r="C1102" s="79" t="s">
        <v>1065</v>
      </c>
      <c r="D1102" s="80">
        <v>11536705</v>
      </c>
      <c r="E1102" s="81" t="s">
        <v>58</v>
      </c>
      <c r="F1102" s="82" t="s">
        <v>52</v>
      </c>
      <c r="G1102" s="83">
        <v>41639</v>
      </c>
      <c r="H1102" s="83">
        <v>40909</v>
      </c>
      <c r="I1102" s="87">
        <v>46753</v>
      </c>
      <c r="J1102" s="86"/>
      <c r="K1102" s="82">
        <v>1</v>
      </c>
      <c r="L1102" s="51">
        <v>0</v>
      </c>
      <c r="M1102" s="51">
        <f>L1102</f>
        <v>0</v>
      </c>
      <c r="N1102" s="51">
        <f>L1102</f>
        <v>0</v>
      </c>
      <c r="O1102" s="51">
        <v>0</v>
      </c>
      <c r="P1102" s="51">
        <f>L1102</f>
        <v>0</v>
      </c>
      <c r="Q1102" s="51">
        <f>IF(L1102&gt;O1102,2,0)</f>
        <v>0</v>
      </c>
      <c r="R1102" s="51">
        <f>O1102*1</f>
        <v>0</v>
      </c>
      <c r="S1102" s="51">
        <v>0</v>
      </c>
      <c r="T1102" s="51">
        <f>IF(O1102=1,4,0)</f>
        <v>0</v>
      </c>
      <c r="U1102" s="51">
        <v>1</v>
      </c>
      <c r="V1102" s="51">
        <f>O1102*4</f>
        <v>0</v>
      </c>
      <c r="W1102" s="51">
        <f>IF(L1102&gt;O1102,0.1,0)</f>
        <v>0</v>
      </c>
      <c r="X1102" s="51">
        <f>IF(L1102&gt;O1102,2,0)</f>
        <v>0</v>
      </c>
    </row>
    <row r="1103" spans="1:24" ht="25.5" x14ac:dyDescent="0.2">
      <c r="A1103" s="45" t="s">
        <v>4471</v>
      </c>
      <c r="B1103" s="88" t="s">
        <v>4575</v>
      </c>
      <c r="C1103" s="16" t="s">
        <v>1078</v>
      </c>
      <c r="D1103" s="89">
        <v>11536321</v>
      </c>
      <c r="E1103" s="90" t="s">
        <v>542</v>
      </c>
      <c r="F1103" s="91" t="s">
        <v>52</v>
      </c>
      <c r="G1103" s="18">
        <v>42005</v>
      </c>
      <c r="H1103" s="18">
        <v>41000</v>
      </c>
      <c r="I1103" s="92">
        <v>46844</v>
      </c>
      <c r="J1103" s="43"/>
      <c r="K1103" s="82">
        <v>1</v>
      </c>
      <c r="L1103" s="51">
        <v>1</v>
      </c>
      <c r="M1103" s="51">
        <f>L1103</f>
        <v>1</v>
      </c>
      <c r="N1103" s="51">
        <f>L1103</f>
        <v>1</v>
      </c>
      <c r="O1103" s="51">
        <v>1</v>
      </c>
      <c r="P1103" s="51">
        <f>L1103</f>
        <v>1</v>
      </c>
      <c r="Q1103" s="51">
        <f>IF(L1103&gt;O1103,2,0)</f>
        <v>0</v>
      </c>
      <c r="R1103" s="51">
        <f>O1103*1</f>
        <v>1</v>
      </c>
      <c r="S1103" s="64">
        <v>0</v>
      </c>
      <c r="T1103" s="51">
        <f>IF(O1103=1,4,0)</f>
        <v>4</v>
      </c>
      <c r="U1103" s="51">
        <v>1</v>
      </c>
      <c r="V1103" s="51">
        <f>O1103*4</f>
        <v>4</v>
      </c>
      <c r="W1103" s="51">
        <f>IF(L1103&gt;O1103,0.1,0)</f>
        <v>0</v>
      </c>
      <c r="X1103" s="51">
        <f>IF(L1103&gt;O1103,2,0)</f>
        <v>0</v>
      </c>
    </row>
    <row r="1104" spans="1:24" x14ac:dyDescent="0.2">
      <c r="A1104" s="77">
        <v>5016257</v>
      </c>
      <c r="B1104" s="78" t="s">
        <v>4313</v>
      </c>
      <c r="C1104" s="79" t="s">
        <v>1067</v>
      </c>
      <c r="D1104" s="80">
        <v>11535852</v>
      </c>
      <c r="E1104" s="81" t="s">
        <v>58</v>
      </c>
      <c r="F1104" s="82" t="s">
        <v>52</v>
      </c>
      <c r="G1104" s="83">
        <v>41639</v>
      </c>
      <c r="H1104" s="83">
        <v>40909</v>
      </c>
      <c r="I1104" s="87">
        <v>46753</v>
      </c>
      <c r="J1104" s="86"/>
      <c r="K1104" s="82">
        <v>1</v>
      </c>
      <c r="L1104" s="51">
        <v>0</v>
      </c>
      <c r="M1104" s="51">
        <f>L1104</f>
        <v>0</v>
      </c>
      <c r="N1104" s="51">
        <f>L1104</f>
        <v>0</v>
      </c>
      <c r="O1104" s="51">
        <v>0</v>
      </c>
      <c r="P1104" s="51">
        <f>L1104</f>
        <v>0</v>
      </c>
      <c r="Q1104" s="51">
        <f>IF(L1104&gt;O1104,2,0)</f>
        <v>0</v>
      </c>
      <c r="R1104" s="51">
        <f>O1104*1</f>
        <v>0</v>
      </c>
      <c r="S1104" s="51">
        <v>0</v>
      </c>
      <c r="T1104" s="51">
        <f>IF(O1104=1,4,0)</f>
        <v>0</v>
      </c>
      <c r="U1104" s="51">
        <v>1</v>
      </c>
      <c r="V1104" s="51">
        <f>O1104*4</f>
        <v>0</v>
      </c>
      <c r="W1104" s="51">
        <f>IF(L1104&gt;O1104,0.1,0)</f>
        <v>0</v>
      </c>
      <c r="X1104" s="51">
        <f>IF(L1104&gt;O1104,2,0)</f>
        <v>0</v>
      </c>
    </row>
    <row r="1105" spans="1:24" x14ac:dyDescent="0.2">
      <c r="A1105" s="77">
        <v>5016260</v>
      </c>
      <c r="B1105" s="78" t="s">
        <v>4314</v>
      </c>
      <c r="C1105" s="79" t="s">
        <v>1068</v>
      </c>
      <c r="D1105" s="80" t="s">
        <v>1069</v>
      </c>
      <c r="E1105" s="81" t="s">
        <v>58</v>
      </c>
      <c r="F1105" s="82" t="s">
        <v>52</v>
      </c>
      <c r="G1105" s="83">
        <v>41639</v>
      </c>
      <c r="H1105" s="83">
        <v>40909</v>
      </c>
      <c r="I1105" s="87">
        <v>46753</v>
      </c>
      <c r="J1105" s="86"/>
      <c r="K1105" s="82">
        <v>1</v>
      </c>
      <c r="L1105" s="51">
        <v>0</v>
      </c>
      <c r="M1105" s="51">
        <f>L1105</f>
        <v>0</v>
      </c>
      <c r="N1105" s="51">
        <f>L1105</f>
        <v>0</v>
      </c>
      <c r="O1105" s="51">
        <v>0</v>
      </c>
      <c r="P1105" s="51">
        <f>L1105</f>
        <v>0</v>
      </c>
      <c r="Q1105" s="51">
        <f>IF(L1105&gt;O1105,2,0)</f>
        <v>0</v>
      </c>
      <c r="R1105" s="51">
        <f>O1105*1</f>
        <v>0</v>
      </c>
      <c r="S1105" s="51">
        <v>0</v>
      </c>
      <c r="T1105" s="51">
        <f>IF(O1105=1,4,0)</f>
        <v>0</v>
      </c>
      <c r="U1105" s="51">
        <v>1</v>
      </c>
      <c r="V1105" s="51">
        <f>O1105*4</f>
        <v>0</v>
      </c>
      <c r="W1105" s="51">
        <f>IF(L1105&gt;O1105,0.1,0)</f>
        <v>0</v>
      </c>
      <c r="X1105" s="51">
        <f>IF(L1105&gt;O1105,2,0)</f>
        <v>0</v>
      </c>
    </row>
    <row r="1106" spans="1:24" x14ac:dyDescent="0.2">
      <c r="A1106" s="77">
        <v>2019416</v>
      </c>
      <c r="B1106" s="78" t="s">
        <v>4315</v>
      </c>
      <c r="C1106" s="79" t="s">
        <v>1070</v>
      </c>
      <c r="D1106" s="80">
        <v>11536210</v>
      </c>
      <c r="E1106" s="81" t="s">
        <v>58</v>
      </c>
      <c r="F1106" s="82" t="s">
        <v>52</v>
      </c>
      <c r="G1106" s="83">
        <v>41639</v>
      </c>
      <c r="H1106" s="83">
        <v>40909</v>
      </c>
      <c r="I1106" s="87">
        <v>46753</v>
      </c>
      <c r="J1106" s="86"/>
      <c r="K1106" s="82">
        <v>1</v>
      </c>
      <c r="L1106" s="51">
        <v>0</v>
      </c>
      <c r="M1106" s="51">
        <f>L1106</f>
        <v>0</v>
      </c>
      <c r="N1106" s="51">
        <f>L1106</f>
        <v>0</v>
      </c>
      <c r="O1106" s="51">
        <v>0</v>
      </c>
      <c r="P1106" s="51">
        <f>L1106</f>
        <v>0</v>
      </c>
      <c r="Q1106" s="51">
        <f>IF(L1106&gt;O1106,2,0)</f>
        <v>0</v>
      </c>
      <c r="R1106" s="51">
        <f>O1106*1</f>
        <v>0</v>
      </c>
      <c r="S1106" s="51">
        <v>0</v>
      </c>
      <c r="T1106" s="51">
        <f>IF(O1106=1,4,0)</f>
        <v>0</v>
      </c>
      <c r="U1106" s="51">
        <v>1</v>
      </c>
      <c r="V1106" s="51">
        <f>O1106*4</f>
        <v>0</v>
      </c>
      <c r="W1106" s="51">
        <f>IF(L1106&gt;O1106,0.1,0)</f>
        <v>0</v>
      </c>
      <c r="X1106" s="51">
        <f>IF(L1106&gt;O1106,2,0)</f>
        <v>0</v>
      </c>
    </row>
    <row r="1107" spans="1:24" x14ac:dyDescent="0.2">
      <c r="A1107" s="77">
        <v>5016262</v>
      </c>
      <c r="B1107" s="78" t="s">
        <v>4316</v>
      </c>
      <c r="C1107" s="79" t="s">
        <v>1071</v>
      </c>
      <c r="D1107" s="80">
        <v>11535842</v>
      </c>
      <c r="E1107" s="81" t="s">
        <v>58</v>
      </c>
      <c r="F1107" s="82" t="s">
        <v>52</v>
      </c>
      <c r="G1107" s="83">
        <v>41639</v>
      </c>
      <c r="H1107" s="83">
        <v>40909</v>
      </c>
      <c r="I1107" s="87">
        <v>46753</v>
      </c>
      <c r="J1107" s="86"/>
      <c r="K1107" s="82">
        <v>1</v>
      </c>
      <c r="L1107" s="51">
        <v>0</v>
      </c>
      <c r="M1107" s="51">
        <f>L1107</f>
        <v>0</v>
      </c>
      <c r="N1107" s="51">
        <f>L1107</f>
        <v>0</v>
      </c>
      <c r="O1107" s="51">
        <v>0</v>
      </c>
      <c r="P1107" s="51">
        <f>L1107</f>
        <v>0</v>
      </c>
      <c r="Q1107" s="51">
        <f>IF(L1107&gt;O1107,2,0)</f>
        <v>0</v>
      </c>
      <c r="R1107" s="51">
        <f>O1107*1</f>
        <v>0</v>
      </c>
      <c r="S1107" s="51">
        <v>0</v>
      </c>
      <c r="T1107" s="51">
        <f>IF(O1107=1,4,0)</f>
        <v>0</v>
      </c>
      <c r="U1107" s="51">
        <v>1</v>
      </c>
      <c r="V1107" s="51">
        <f>O1107*4</f>
        <v>0</v>
      </c>
      <c r="W1107" s="51">
        <f>IF(L1107&gt;O1107,0.1,0)</f>
        <v>0</v>
      </c>
      <c r="X1107" s="51">
        <f>IF(L1107&gt;O1107,2,0)</f>
        <v>0</v>
      </c>
    </row>
    <row r="1108" spans="1:24" x14ac:dyDescent="0.2">
      <c r="A1108" s="77">
        <v>5016263</v>
      </c>
      <c r="B1108" s="78" t="s">
        <v>4317</v>
      </c>
      <c r="C1108" s="79" t="s">
        <v>1072</v>
      </c>
      <c r="D1108" s="80">
        <v>11535820</v>
      </c>
      <c r="E1108" s="81" t="s">
        <v>58</v>
      </c>
      <c r="F1108" s="82" t="s">
        <v>52</v>
      </c>
      <c r="G1108" s="83">
        <v>41639</v>
      </c>
      <c r="H1108" s="83">
        <v>40909</v>
      </c>
      <c r="I1108" s="87">
        <v>46753</v>
      </c>
      <c r="J1108" s="86"/>
      <c r="K1108" s="82">
        <v>1</v>
      </c>
      <c r="L1108" s="51">
        <v>1</v>
      </c>
      <c r="M1108" s="51">
        <f>L1108</f>
        <v>1</v>
      </c>
      <c r="N1108" s="51">
        <f>L1108</f>
        <v>1</v>
      </c>
      <c r="O1108" s="51">
        <v>0</v>
      </c>
      <c r="P1108" s="51">
        <f>L1108</f>
        <v>1</v>
      </c>
      <c r="Q1108" s="51">
        <f>IF(L1108&gt;O1108,2,0)</f>
        <v>2</v>
      </c>
      <c r="R1108" s="51">
        <f>O1108*1</f>
        <v>0</v>
      </c>
      <c r="S1108" s="51">
        <v>2</v>
      </c>
      <c r="T1108" s="51">
        <f>IF(O1108=1,4,0)</f>
        <v>0</v>
      </c>
      <c r="U1108" s="51">
        <v>1</v>
      </c>
      <c r="V1108" s="51">
        <f>O1108*4</f>
        <v>0</v>
      </c>
      <c r="W1108" s="51">
        <f>IF(L1108&gt;O1108,0.1,0)</f>
        <v>0.1</v>
      </c>
      <c r="X1108" s="51">
        <f>IF(L1108&gt;O1108,2,0)</f>
        <v>2</v>
      </c>
    </row>
    <row r="1109" spans="1:24" x14ac:dyDescent="0.2">
      <c r="A1109" s="77">
        <v>5016264</v>
      </c>
      <c r="B1109" s="78" t="s">
        <v>4318</v>
      </c>
      <c r="C1109" s="79" t="s">
        <v>1073</v>
      </c>
      <c r="D1109" s="80" t="s">
        <v>1074</v>
      </c>
      <c r="E1109" s="81" t="s">
        <v>58</v>
      </c>
      <c r="F1109" s="82" t="s">
        <v>52</v>
      </c>
      <c r="G1109" s="83">
        <v>41639</v>
      </c>
      <c r="H1109" s="83">
        <v>40909</v>
      </c>
      <c r="I1109" s="87">
        <v>46753</v>
      </c>
      <c r="J1109" s="86"/>
      <c r="K1109" s="82">
        <v>1</v>
      </c>
      <c r="L1109" s="51">
        <v>0</v>
      </c>
      <c r="M1109" s="51">
        <f>L1109</f>
        <v>0</v>
      </c>
      <c r="N1109" s="51">
        <f>L1109</f>
        <v>0</v>
      </c>
      <c r="O1109" s="51">
        <v>0</v>
      </c>
      <c r="P1109" s="51">
        <f>L1109</f>
        <v>0</v>
      </c>
      <c r="Q1109" s="51">
        <f>IF(L1109&gt;O1109,2,0)</f>
        <v>0</v>
      </c>
      <c r="R1109" s="51">
        <f>O1109*1</f>
        <v>0</v>
      </c>
      <c r="S1109" s="51">
        <v>0</v>
      </c>
      <c r="T1109" s="51">
        <f>IF(O1109=1,4,0)</f>
        <v>0</v>
      </c>
      <c r="U1109" s="51">
        <v>1</v>
      </c>
      <c r="V1109" s="51">
        <f>O1109*4</f>
        <v>0</v>
      </c>
      <c r="W1109" s="51">
        <f>IF(L1109&gt;O1109,0.1,0)</f>
        <v>0</v>
      </c>
      <c r="X1109" s="51">
        <f>IF(L1109&gt;O1109,2,0)</f>
        <v>0</v>
      </c>
    </row>
    <row r="1110" spans="1:24" x14ac:dyDescent="0.2">
      <c r="A1110" s="77">
        <v>5016265</v>
      </c>
      <c r="B1110" s="78" t="s">
        <v>4319</v>
      </c>
      <c r="C1110" s="79" t="s">
        <v>1075</v>
      </c>
      <c r="D1110" s="80">
        <v>11524644</v>
      </c>
      <c r="E1110" s="81" t="s">
        <v>58</v>
      </c>
      <c r="F1110" s="82" t="s">
        <v>52</v>
      </c>
      <c r="G1110" s="83">
        <v>41639</v>
      </c>
      <c r="H1110" s="83">
        <v>40909</v>
      </c>
      <c r="I1110" s="87">
        <v>46753</v>
      </c>
      <c r="J1110" s="86"/>
      <c r="K1110" s="82">
        <v>1</v>
      </c>
      <c r="L1110" s="51">
        <v>0</v>
      </c>
      <c r="M1110" s="51">
        <f>L1110</f>
        <v>0</v>
      </c>
      <c r="N1110" s="51">
        <f>L1110</f>
        <v>0</v>
      </c>
      <c r="O1110" s="51">
        <v>0</v>
      </c>
      <c r="P1110" s="51">
        <f>L1110</f>
        <v>0</v>
      </c>
      <c r="Q1110" s="51">
        <f>IF(L1110&gt;O1110,2,0)</f>
        <v>0</v>
      </c>
      <c r="R1110" s="51">
        <f>O1110*1</f>
        <v>0</v>
      </c>
      <c r="S1110" s="51">
        <v>0</v>
      </c>
      <c r="T1110" s="51">
        <f>IF(O1110=1,4,0)</f>
        <v>0</v>
      </c>
      <c r="U1110" s="51">
        <v>1</v>
      </c>
      <c r="V1110" s="51">
        <f>O1110*4</f>
        <v>0</v>
      </c>
      <c r="W1110" s="51">
        <f>IF(L1110&gt;O1110,0.1,0)</f>
        <v>0</v>
      </c>
      <c r="X1110" s="51">
        <f>IF(L1110&gt;O1110,2,0)</f>
        <v>0</v>
      </c>
    </row>
    <row r="1111" spans="1:24" x14ac:dyDescent="0.2">
      <c r="A1111" s="77">
        <v>2017658</v>
      </c>
      <c r="B1111" s="78" t="s">
        <v>4320</v>
      </c>
      <c r="C1111" s="79" t="s">
        <v>1076</v>
      </c>
      <c r="D1111" s="80" t="s">
        <v>1077</v>
      </c>
      <c r="E1111" s="81" t="s">
        <v>58</v>
      </c>
      <c r="F1111" s="82" t="s">
        <v>52</v>
      </c>
      <c r="G1111" s="83">
        <v>41639</v>
      </c>
      <c r="H1111" s="83">
        <v>40909</v>
      </c>
      <c r="I1111" s="87">
        <v>46753</v>
      </c>
      <c r="J1111" s="86"/>
      <c r="K1111" s="82">
        <v>1</v>
      </c>
      <c r="L1111" s="51">
        <v>0</v>
      </c>
      <c r="M1111" s="51">
        <f>L1111</f>
        <v>0</v>
      </c>
      <c r="N1111" s="51">
        <f>L1111</f>
        <v>0</v>
      </c>
      <c r="O1111" s="51">
        <v>0</v>
      </c>
      <c r="P1111" s="51">
        <f>L1111</f>
        <v>0</v>
      </c>
      <c r="Q1111" s="51">
        <f>IF(L1111&gt;O1111,2,0)</f>
        <v>0</v>
      </c>
      <c r="R1111" s="51">
        <f>O1111*1</f>
        <v>0</v>
      </c>
      <c r="S1111" s="51">
        <v>0</v>
      </c>
      <c r="T1111" s="51">
        <f>IF(O1111=1,4,0)</f>
        <v>0</v>
      </c>
      <c r="U1111" s="51">
        <v>1</v>
      </c>
      <c r="V1111" s="51">
        <f>O1111*4</f>
        <v>0</v>
      </c>
      <c r="W1111" s="51">
        <f>IF(L1111&gt;O1111,0.1,0)</f>
        <v>0</v>
      </c>
      <c r="X1111" s="51">
        <f>IF(L1111&gt;O1111,2,0)</f>
        <v>0</v>
      </c>
    </row>
    <row r="1112" spans="1:24" ht="25.5" x14ac:dyDescent="0.2">
      <c r="A1112" s="45" t="s">
        <v>4470</v>
      </c>
      <c r="B1112" s="88" t="s">
        <v>4576</v>
      </c>
      <c r="C1112" s="16" t="s">
        <v>1088</v>
      </c>
      <c r="D1112" s="89">
        <v>11536325</v>
      </c>
      <c r="E1112" s="90" t="s">
        <v>101</v>
      </c>
      <c r="F1112" s="91" t="s">
        <v>52</v>
      </c>
      <c r="G1112" s="18">
        <v>42005</v>
      </c>
      <c r="H1112" s="18">
        <v>41030</v>
      </c>
      <c r="I1112" s="92">
        <v>46874</v>
      </c>
      <c r="J1112" s="43"/>
      <c r="K1112" s="82">
        <v>1</v>
      </c>
      <c r="L1112" s="51">
        <v>1</v>
      </c>
      <c r="M1112" s="51">
        <f>L1112</f>
        <v>1</v>
      </c>
      <c r="N1112" s="51">
        <f>L1112</f>
        <v>1</v>
      </c>
      <c r="O1112" s="51">
        <v>1</v>
      </c>
      <c r="P1112" s="51">
        <f>L1112</f>
        <v>1</v>
      </c>
      <c r="Q1112" s="51">
        <f>IF(L1112&gt;O1112,2,0)</f>
        <v>0</v>
      </c>
      <c r="R1112" s="51">
        <f>O1112*1</f>
        <v>1</v>
      </c>
      <c r="S1112" s="64">
        <v>0</v>
      </c>
      <c r="T1112" s="51">
        <f>IF(O1112=1,4,0)</f>
        <v>4</v>
      </c>
      <c r="U1112" s="51">
        <v>1</v>
      </c>
      <c r="V1112" s="51">
        <f>O1112*4</f>
        <v>4</v>
      </c>
      <c r="W1112" s="51">
        <f>IF(L1112&gt;O1112,0.1,0)</f>
        <v>0</v>
      </c>
      <c r="X1112" s="51">
        <f>IF(L1112&gt;O1112,2,0)</f>
        <v>0</v>
      </c>
    </row>
    <row r="1113" spans="1:24" x14ac:dyDescent="0.2">
      <c r="A1113" s="77">
        <v>5016267</v>
      </c>
      <c r="B1113" s="78" t="s">
        <v>4321</v>
      </c>
      <c r="C1113" s="79" t="s">
        <v>1079</v>
      </c>
      <c r="D1113" s="80">
        <v>11530264</v>
      </c>
      <c r="E1113" s="81" t="s">
        <v>148</v>
      </c>
      <c r="F1113" s="82" t="s">
        <v>52</v>
      </c>
      <c r="G1113" s="83">
        <v>41639</v>
      </c>
      <c r="H1113" s="83">
        <v>40909</v>
      </c>
      <c r="I1113" s="87">
        <v>46753</v>
      </c>
      <c r="J1113" s="86"/>
      <c r="K1113" s="82">
        <v>1</v>
      </c>
      <c r="L1113" s="51">
        <v>0</v>
      </c>
      <c r="M1113" s="51">
        <f>L1113</f>
        <v>0</v>
      </c>
      <c r="N1113" s="51">
        <f>L1113</f>
        <v>0</v>
      </c>
      <c r="O1113" s="51">
        <v>0</v>
      </c>
      <c r="P1113" s="51">
        <f>L1113</f>
        <v>0</v>
      </c>
      <c r="Q1113" s="51">
        <f>IF(L1113&gt;O1113,2,0)</f>
        <v>0</v>
      </c>
      <c r="R1113" s="51">
        <f>O1113*1</f>
        <v>0</v>
      </c>
      <c r="S1113" s="51">
        <v>0</v>
      </c>
      <c r="T1113" s="51">
        <f>IF(O1113=1,4,0)</f>
        <v>0</v>
      </c>
      <c r="U1113" s="51">
        <v>1</v>
      </c>
      <c r="V1113" s="51">
        <f>O1113*4</f>
        <v>0</v>
      </c>
      <c r="W1113" s="51">
        <f>IF(L1113&gt;O1113,0.1,0)</f>
        <v>0</v>
      </c>
      <c r="X1113" s="51">
        <f>IF(L1113&gt;O1113,2,0)</f>
        <v>0</v>
      </c>
    </row>
    <row r="1114" spans="1:24" x14ac:dyDescent="0.2">
      <c r="A1114" s="77">
        <v>2017735</v>
      </c>
      <c r="B1114" s="78" t="s">
        <v>4322</v>
      </c>
      <c r="C1114" s="79" t="s">
        <v>1080</v>
      </c>
      <c r="D1114" s="80">
        <v>11536783</v>
      </c>
      <c r="E1114" s="81" t="s">
        <v>58</v>
      </c>
      <c r="F1114" s="82" t="s">
        <v>52</v>
      </c>
      <c r="G1114" s="83">
        <v>41639</v>
      </c>
      <c r="H1114" s="83">
        <v>40909</v>
      </c>
      <c r="I1114" s="87">
        <v>46753</v>
      </c>
      <c r="J1114" s="86"/>
      <c r="K1114" s="82">
        <v>1</v>
      </c>
      <c r="L1114" s="51">
        <v>0</v>
      </c>
      <c r="M1114" s="51">
        <f>L1114</f>
        <v>0</v>
      </c>
      <c r="N1114" s="51">
        <f>L1114</f>
        <v>0</v>
      </c>
      <c r="O1114" s="51">
        <v>0</v>
      </c>
      <c r="P1114" s="51">
        <f>L1114</f>
        <v>0</v>
      </c>
      <c r="Q1114" s="51">
        <f>IF(L1114&gt;O1114,2,0)</f>
        <v>0</v>
      </c>
      <c r="R1114" s="51">
        <f>O1114*1</f>
        <v>0</v>
      </c>
      <c r="S1114" s="51">
        <v>0</v>
      </c>
      <c r="T1114" s="51">
        <f>IF(O1114=1,4,0)</f>
        <v>0</v>
      </c>
      <c r="U1114" s="51">
        <v>1</v>
      </c>
      <c r="V1114" s="51">
        <f>O1114*4</f>
        <v>0</v>
      </c>
      <c r="W1114" s="51">
        <f>IF(L1114&gt;O1114,0.1,0)</f>
        <v>0</v>
      </c>
      <c r="X1114" s="51">
        <f>IF(L1114&gt;O1114,2,0)</f>
        <v>0</v>
      </c>
    </row>
    <row r="1115" spans="1:24" x14ac:dyDescent="0.2">
      <c r="A1115" s="45">
        <v>5016269</v>
      </c>
      <c r="B1115" s="88" t="s">
        <v>4582</v>
      </c>
      <c r="C1115" s="16" t="s">
        <v>1081</v>
      </c>
      <c r="D1115" s="89">
        <v>11521461</v>
      </c>
      <c r="E1115" s="90" t="s">
        <v>58</v>
      </c>
      <c r="F1115" s="91" t="s">
        <v>52</v>
      </c>
      <c r="G1115" s="18">
        <v>41639</v>
      </c>
      <c r="H1115" s="18">
        <v>40909</v>
      </c>
      <c r="I1115" s="92">
        <v>46753</v>
      </c>
      <c r="J1115" s="43"/>
      <c r="K1115" s="82">
        <v>1</v>
      </c>
      <c r="L1115" s="51">
        <v>1</v>
      </c>
      <c r="M1115" s="51">
        <f>L1115</f>
        <v>1</v>
      </c>
      <c r="N1115" s="51">
        <f>L1115</f>
        <v>1</v>
      </c>
      <c r="O1115" s="51">
        <v>0</v>
      </c>
      <c r="P1115" s="51">
        <f>L1115</f>
        <v>1</v>
      </c>
      <c r="Q1115" s="51">
        <f>IF(L1115&gt;O1115,2,0)</f>
        <v>2</v>
      </c>
      <c r="R1115" s="51">
        <f>O1115*1</f>
        <v>0</v>
      </c>
      <c r="S1115" s="64">
        <v>2</v>
      </c>
      <c r="T1115" s="51">
        <f>IF(O1115=1,4,0)</f>
        <v>0</v>
      </c>
      <c r="U1115" s="51">
        <v>1</v>
      </c>
      <c r="V1115" s="51">
        <f>O1115*4</f>
        <v>0</v>
      </c>
      <c r="W1115" s="51">
        <f>IF(L1115&gt;O1115,0.1,0)</f>
        <v>0.1</v>
      </c>
      <c r="X1115" s="51">
        <f>IF(L1115&gt;O1115,2,0)</f>
        <v>2</v>
      </c>
    </row>
    <row r="1116" spans="1:24" x14ac:dyDescent="0.2">
      <c r="A1116" s="77">
        <v>5016270</v>
      </c>
      <c r="B1116" s="78" t="s">
        <v>4323</v>
      </c>
      <c r="C1116" s="79" t="s">
        <v>1082</v>
      </c>
      <c r="D1116" s="80">
        <v>1154005</v>
      </c>
      <c r="E1116" s="81" t="s">
        <v>58</v>
      </c>
      <c r="F1116" s="82" t="s">
        <v>52</v>
      </c>
      <c r="G1116" s="83">
        <v>41639</v>
      </c>
      <c r="H1116" s="83">
        <v>40909</v>
      </c>
      <c r="I1116" s="87">
        <v>46753</v>
      </c>
      <c r="J1116" s="86"/>
      <c r="K1116" s="82">
        <v>1</v>
      </c>
      <c r="L1116" s="51">
        <v>0</v>
      </c>
      <c r="M1116" s="51">
        <f>L1116</f>
        <v>0</v>
      </c>
      <c r="N1116" s="51">
        <f>L1116</f>
        <v>0</v>
      </c>
      <c r="O1116" s="51">
        <v>0</v>
      </c>
      <c r="P1116" s="51">
        <f>L1116</f>
        <v>0</v>
      </c>
      <c r="Q1116" s="51">
        <f>IF(L1116&gt;O1116,2,0)</f>
        <v>0</v>
      </c>
      <c r="R1116" s="51">
        <f>O1116*1</f>
        <v>0</v>
      </c>
      <c r="S1116" s="51">
        <v>0</v>
      </c>
      <c r="T1116" s="51">
        <f>IF(O1116=1,4,0)</f>
        <v>0</v>
      </c>
      <c r="U1116" s="51">
        <v>1</v>
      </c>
      <c r="V1116" s="51">
        <f>O1116*4</f>
        <v>0</v>
      </c>
      <c r="W1116" s="51">
        <f>IF(L1116&gt;O1116,0.1,0)</f>
        <v>0</v>
      </c>
      <c r="X1116" s="51">
        <f>IF(L1116&gt;O1116,2,0)</f>
        <v>0</v>
      </c>
    </row>
    <row r="1117" spans="1:24" x14ac:dyDescent="0.2">
      <c r="A1117" s="77">
        <v>5016271</v>
      </c>
      <c r="B1117" s="78" t="s">
        <v>4324</v>
      </c>
      <c r="C1117" s="79" t="s">
        <v>1083</v>
      </c>
      <c r="D1117" s="80" t="s">
        <v>1084</v>
      </c>
      <c r="E1117" s="81" t="s">
        <v>58</v>
      </c>
      <c r="F1117" s="82" t="s">
        <v>52</v>
      </c>
      <c r="G1117" s="83">
        <v>41639</v>
      </c>
      <c r="H1117" s="83">
        <v>40909</v>
      </c>
      <c r="I1117" s="87">
        <v>46753</v>
      </c>
      <c r="J1117" s="86"/>
      <c r="K1117" s="82">
        <v>1</v>
      </c>
      <c r="L1117" s="51">
        <v>0</v>
      </c>
      <c r="M1117" s="51">
        <f>L1117</f>
        <v>0</v>
      </c>
      <c r="N1117" s="51">
        <f>L1117</f>
        <v>0</v>
      </c>
      <c r="O1117" s="51">
        <v>0</v>
      </c>
      <c r="P1117" s="51">
        <f>L1117</f>
        <v>0</v>
      </c>
      <c r="Q1117" s="51">
        <f>IF(L1117&gt;O1117,2,0)</f>
        <v>0</v>
      </c>
      <c r="R1117" s="51">
        <f>O1117*1</f>
        <v>0</v>
      </c>
      <c r="S1117" s="51">
        <v>0</v>
      </c>
      <c r="T1117" s="51">
        <f>IF(O1117=1,4,0)</f>
        <v>0</v>
      </c>
      <c r="U1117" s="51">
        <v>1</v>
      </c>
      <c r="V1117" s="51">
        <f>O1117*4</f>
        <v>0</v>
      </c>
      <c r="W1117" s="51">
        <f>IF(L1117&gt;O1117,0.1,0)</f>
        <v>0</v>
      </c>
      <c r="X1117" s="51">
        <f>IF(L1117&gt;O1117,2,0)</f>
        <v>0</v>
      </c>
    </row>
    <row r="1118" spans="1:24" x14ac:dyDescent="0.2">
      <c r="A1118" s="77">
        <v>5016274</v>
      </c>
      <c r="B1118" s="78" t="s">
        <v>4325</v>
      </c>
      <c r="C1118" s="79" t="s">
        <v>1085</v>
      </c>
      <c r="D1118" s="80">
        <v>11521474</v>
      </c>
      <c r="E1118" s="81" t="s">
        <v>58</v>
      </c>
      <c r="F1118" s="82" t="s">
        <v>52</v>
      </c>
      <c r="G1118" s="83">
        <v>41639</v>
      </c>
      <c r="H1118" s="83">
        <v>40909</v>
      </c>
      <c r="I1118" s="87">
        <v>46753</v>
      </c>
      <c r="J1118" s="86"/>
      <c r="K1118" s="82">
        <v>1</v>
      </c>
      <c r="L1118" s="51">
        <v>1</v>
      </c>
      <c r="M1118" s="51">
        <f>L1118</f>
        <v>1</v>
      </c>
      <c r="N1118" s="51">
        <f>L1118</f>
        <v>1</v>
      </c>
      <c r="O1118" s="51">
        <v>0</v>
      </c>
      <c r="P1118" s="51">
        <f>L1118</f>
        <v>1</v>
      </c>
      <c r="Q1118" s="51">
        <f>IF(L1118&gt;O1118,2,0)</f>
        <v>2</v>
      </c>
      <c r="R1118" s="51">
        <f>O1118*1</f>
        <v>0</v>
      </c>
      <c r="S1118" s="51">
        <v>2</v>
      </c>
      <c r="T1118" s="51">
        <f>IF(O1118=1,4,0)</f>
        <v>0</v>
      </c>
      <c r="U1118" s="51">
        <v>1</v>
      </c>
      <c r="V1118" s="51">
        <f>O1118*4</f>
        <v>0</v>
      </c>
      <c r="W1118" s="51">
        <f>IF(L1118&gt;O1118,0.1,0)</f>
        <v>0.1</v>
      </c>
      <c r="X1118" s="51">
        <f>IF(L1118&gt;O1118,2,0)</f>
        <v>2</v>
      </c>
    </row>
    <row r="1119" spans="1:24" x14ac:dyDescent="0.2">
      <c r="A1119" s="77">
        <v>5016275</v>
      </c>
      <c r="B1119" s="78" t="s">
        <v>4326</v>
      </c>
      <c r="C1119" s="79" t="s">
        <v>1086</v>
      </c>
      <c r="D1119" s="80">
        <v>11536305</v>
      </c>
      <c r="E1119" s="81" t="s">
        <v>58</v>
      </c>
      <c r="F1119" s="82" t="s">
        <v>52</v>
      </c>
      <c r="G1119" s="83">
        <v>41639</v>
      </c>
      <c r="H1119" s="83">
        <v>40909</v>
      </c>
      <c r="I1119" s="87">
        <v>46753</v>
      </c>
      <c r="J1119" s="86"/>
      <c r="K1119" s="82">
        <v>1</v>
      </c>
      <c r="L1119" s="51">
        <v>0</v>
      </c>
      <c r="M1119" s="51">
        <f>L1119</f>
        <v>0</v>
      </c>
      <c r="N1119" s="51">
        <f>L1119</f>
        <v>0</v>
      </c>
      <c r="O1119" s="51">
        <v>0</v>
      </c>
      <c r="P1119" s="51">
        <f>L1119</f>
        <v>0</v>
      </c>
      <c r="Q1119" s="51">
        <f>IF(L1119&gt;O1119,2,0)</f>
        <v>0</v>
      </c>
      <c r="R1119" s="51">
        <f>O1119*1</f>
        <v>0</v>
      </c>
      <c r="S1119" s="51">
        <v>0</v>
      </c>
      <c r="T1119" s="51">
        <f>IF(O1119=1,4,0)</f>
        <v>0</v>
      </c>
      <c r="U1119" s="51">
        <v>1</v>
      </c>
      <c r="V1119" s="51">
        <f>O1119*4</f>
        <v>0</v>
      </c>
      <c r="W1119" s="51">
        <f>IF(L1119&gt;O1119,0.1,0)</f>
        <v>0</v>
      </c>
      <c r="X1119" s="51">
        <f>IF(L1119&gt;O1119,2,0)</f>
        <v>0</v>
      </c>
    </row>
    <row r="1120" spans="1:24" x14ac:dyDescent="0.2">
      <c r="A1120" s="77">
        <v>5016276</v>
      </c>
      <c r="B1120" s="78" t="s">
        <v>4327</v>
      </c>
      <c r="C1120" s="79" t="s">
        <v>1087</v>
      </c>
      <c r="D1120" s="80">
        <v>11534369</v>
      </c>
      <c r="E1120" s="81" t="s">
        <v>58</v>
      </c>
      <c r="F1120" s="82" t="s">
        <v>52</v>
      </c>
      <c r="G1120" s="83">
        <v>41639</v>
      </c>
      <c r="H1120" s="83">
        <v>40909</v>
      </c>
      <c r="I1120" s="87">
        <v>46753</v>
      </c>
      <c r="J1120" s="86"/>
      <c r="K1120" s="82">
        <v>1</v>
      </c>
      <c r="L1120" s="51">
        <v>0</v>
      </c>
      <c r="M1120" s="51">
        <f>L1120</f>
        <v>0</v>
      </c>
      <c r="N1120" s="51">
        <f>L1120</f>
        <v>0</v>
      </c>
      <c r="O1120" s="51">
        <v>0</v>
      </c>
      <c r="P1120" s="51">
        <f>L1120</f>
        <v>0</v>
      </c>
      <c r="Q1120" s="51">
        <f>IF(L1120&gt;O1120,2,0)</f>
        <v>0</v>
      </c>
      <c r="R1120" s="51">
        <f>O1120*1</f>
        <v>0</v>
      </c>
      <c r="S1120" s="51">
        <v>0</v>
      </c>
      <c r="T1120" s="51">
        <f>IF(O1120=1,4,0)</f>
        <v>0</v>
      </c>
      <c r="U1120" s="51">
        <v>1</v>
      </c>
      <c r="V1120" s="51">
        <f>O1120*4</f>
        <v>0</v>
      </c>
      <c r="W1120" s="51">
        <f>IF(L1120&gt;O1120,0.1,0)</f>
        <v>0</v>
      </c>
      <c r="X1120" s="51">
        <f>IF(L1120&gt;O1120,2,0)</f>
        <v>0</v>
      </c>
    </row>
    <row r="1121" spans="1:24" ht="25.5" x14ac:dyDescent="0.2">
      <c r="A1121" s="45" t="s">
        <v>4456</v>
      </c>
      <c r="B1121" s="88" t="s">
        <v>4577</v>
      </c>
      <c r="C1121" s="16" t="s">
        <v>1098</v>
      </c>
      <c r="D1121" s="89">
        <v>11536798</v>
      </c>
      <c r="E1121" s="90" t="s">
        <v>101</v>
      </c>
      <c r="F1121" s="91" t="s">
        <v>52</v>
      </c>
      <c r="G1121" s="18">
        <v>42005</v>
      </c>
      <c r="H1121" s="18">
        <v>40967</v>
      </c>
      <c r="I1121" s="92">
        <v>46811</v>
      </c>
      <c r="J1121" s="43"/>
      <c r="K1121" s="82">
        <v>1</v>
      </c>
      <c r="L1121" s="51">
        <v>1</v>
      </c>
      <c r="M1121" s="51">
        <f>L1121</f>
        <v>1</v>
      </c>
      <c r="N1121" s="51">
        <f>L1121</f>
        <v>1</v>
      </c>
      <c r="O1121" s="51">
        <v>1</v>
      </c>
      <c r="P1121" s="51">
        <f>L1121</f>
        <v>1</v>
      </c>
      <c r="Q1121" s="51">
        <f>IF(L1121&gt;O1121,2,0)</f>
        <v>0</v>
      </c>
      <c r="R1121" s="51">
        <f>O1121*1</f>
        <v>1</v>
      </c>
      <c r="S1121" s="64">
        <v>0</v>
      </c>
      <c r="T1121" s="51">
        <f>IF(O1121=1,4,0)</f>
        <v>4</v>
      </c>
      <c r="U1121" s="51">
        <v>1</v>
      </c>
      <c r="V1121" s="51">
        <f>O1121*4</f>
        <v>4</v>
      </c>
      <c r="W1121" s="51">
        <f>IF(L1121&gt;O1121,0.1,0)</f>
        <v>0</v>
      </c>
      <c r="X1121" s="51">
        <f>IF(L1121&gt;O1121,2,0)</f>
        <v>0</v>
      </c>
    </row>
    <row r="1122" spans="1:24" x14ac:dyDescent="0.2">
      <c r="A1122" s="77">
        <v>5016279</v>
      </c>
      <c r="B1122" s="78" t="s">
        <v>4328</v>
      </c>
      <c r="C1122" s="79" t="s">
        <v>1089</v>
      </c>
      <c r="D1122" s="80">
        <v>11534385</v>
      </c>
      <c r="E1122" s="81" t="s">
        <v>58</v>
      </c>
      <c r="F1122" s="82" t="s">
        <v>52</v>
      </c>
      <c r="G1122" s="83">
        <v>41639</v>
      </c>
      <c r="H1122" s="83">
        <v>40909</v>
      </c>
      <c r="I1122" s="87">
        <v>46753</v>
      </c>
      <c r="J1122" s="86"/>
      <c r="K1122" s="82">
        <v>1</v>
      </c>
      <c r="L1122" s="51">
        <v>0</v>
      </c>
      <c r="M1122" s="51">
        <f>L1122</f>
        <v>0</v>
      </c>
      <c r="N1122" s="51">
        <f>L1122</f>
        <v>0</v>
      </c>
      <c r="O1122" s="51">
        <v>0</v>
      </c>
      <c r="P1122" s="51">
        <f>L1122</f>
        <v>0</v>
      </c>
      <c r="Q1122" s="51">
        <f>IF(L1122&gt;O1122,2,0)</f>
        <v>0</v>
      </c>
      <c r="R1122" s="51">
        <f>O1122*1</f>
        <v>0</v>
      </c>
      <c r="S1122" s="51">
        <v>0</v>
      </c>
      <c r="T1122" s="51">
        <f>IF(O1122=1,4,0)</f>
        <v>0</v>
      </c>
      <c r="U1122" s="51">
        <v>1</v>
      </c>
      <c r="V1122" s="51">
        <f>O1122*4</f>
        <v>0</v>
      </c>
      <c r="W1122" s="51">
        <f>IF(L1122&gt;O1122,0.1,0)</f>
        <v>0</v>
      </c>
      <c r="X1122" s="51">
        <f>IF(L1122&gt;O1122,2,0)</f>
        <v>0</v>
      </c>
    </row>
    <row r="1123" spans="1:24" x14ac:dyDescent="0.2">
      <c r="A1123" s="77">
        <v>2016716</v>
      </c>
      <c r="B1123" s="78" t="s">
        <v>4329</v>
      </c>
      <c r="C1123" s="79" t="s">
        <v>1090</v>
      </c>
      <c r="D1123" s="80">
        <v>11536792</v>
      </c>
      <c r="E1123" s="81" t="s">
        <v>58</v>
      </c>
      <c r="F1123" s="82" t="s">
        <v>52</v>
      </c>
      <c r="G1123" s="83">
        <v>41639</v>
      </c>
      <c r="H1123" s="83">
        <v>40909</v>
      </c>
      <c r="I1123" s="87">
        <v>46753</v>
      </c>
      <c r="J1123" s="86"/>
      <c r="K1123" s="82">
        <v>1</v>
      </c>
      <c r="L1123" s="51">
        <v>0</v>
      </c>
      <c r="M1123" s="51">
        <f>L1123</f>
        <v>0</v>
      </c>
      <c r="N1123" s="51">
        <f>L1123</f>
        <v>0</v>
      </c>
      <c r="O1123" s="51">
        <v>0</v>
      </c>
      <c r="P1123" s="51">
        <f>L1123</f>
        <v>0</v>
      </c>
      <c r="Q1123" s="51">
        <f>IF(L1123&gt;O1123,2,0)</f>
        <v>0</v>
      </c>
      <c r="R1123" s="51">
        <f>O1123*1</f>
        <v>0</v>
      </c>
      <c r="S1123" s="51">
        <v>0</v>
      </c>
      <c r="T1123" s="51">
        <f>IF(O1123=1,4,0)</f>
        <v>0</v>
      </c>
      <c r="U1123" s="51">
        <v>1</v>
      </c>
      <c r="V1123" s="51">
        <f>O1123*4</f>
        <v>0</v>
      </c>
      <c r="W1123" s="51">
        <f>IF(L1123&gt;O1123,0.1,0)</f>
        <v>0</v>
      </c>
      <c r="X1123" s="51">
        <f>IF(L1123&gt;O1123,2,0)</f>
        <v>0</v>
      </c>
    </row>
    <row r="1124" spans="1:24" x14ac:dyDescent="0.2">
      <c r="A1124" s="77">
        <v>5016281</v>
      </c>
      <c r="B1124" s="78" t="s">
        <v>4330</v>
      </c>
      <c r="C1124" s="79" t="s">
        <v>1091</v>
      </c>
      <c r="D1124" s="80" t="s">
        <v>1092</v>
      </c>
      <c r="E1124" s="81" t="s">
        <v>58</v>
      </c>
      <c r="F1124" s="82" t="s">
        <v>52</v>
      </c>
      <c r="G1124" s="83">
        <v>41639</v>
      </c>
      <c r="H1124" s="83">
        <v>40909</v>
      </c>
      <c r="I1124" s="87">
        <v>46753</v>
      </c>
      <c r="J1124" s="86"/>
      <c r="K1124" s="82">
        <v>1</v>
      </c>
      <c r="L1124" s="51">
        <v>0</v>
      </c>
      <c r="M1124" s="51">
        <f>L1124</f>
        <v>0</v>
      </c>
      <c r="N1124" s="51">
        <f>L1124</f>
        <v>0</v>
      </c>
      <c r="O1124" s="51">
        <v>0</v>
      </c>
      <c r="P1124" s="51">
        <f>L1124</f>
        <v>0</v>
      </c>
      <c r="Q1124" s="51">
        <f>IF(L1124&gt;O1124,2,0)</f>
        <v>0</v>
      </c>
      <c r="R1124" s="51">
        <f>O1124*1</f>
        <v>0</v>
      </c>
      <c r="S1124" s="51">
        <v>0</v>
      </c>
      <c r="T1124" s="51">
        <f>IF(O1124=1,4,0)</f>
        <v>0</v>
      </c>
      <c r="U1124" s="51">
        <v>1</v>
      </c>
      <c r="V1124" s="51">
        <f>O1124*4</f>
        <v>0</v>
      </c>
      <c r="W1124" s="51">
        <f>IF(L1124&gt;O1124,0.1,0)</f>
        <v>0</v>
      </c>
      <c r="X1124" s="51">
        <f>IF(L1124&gt;O1124,2,0)</f>
        <v>0</v>
      </c>
    </row>
    <row r="1125" spans="1:24" x14ac:dyDescent="0.2">
      <c r="A1125" s="77">
        <v>2006146</v>
      </c>
      <c r="B1125" s="78" t="s">
        <v>4331</v>
      </c>
      <c r="C1125" s="79" t="s">
        <v>1093</v>
      </c>
      <c r="D1125" s="80">
        <v>11530252</v>
      </c>
      <c r="E1125" s="81" t="s">
        <v>58</v>
      </c>
      <c r="F1125" s="82" t="s">
        <v>52</v>
      </c>
      <c r="G1125" s="83">
        <v>45370</v>
      </c>
      <c r="H1125" s="83">
        <v>40909</v>
      </c>
      <c r="I1125" s="87">
        <v>46753</v>
      </c>
      <c r="J1125" s="86"/>
      <c r="K1125" s="82">
        <v>1</v>
      </c>
      <c r="L1125" s="51">
        <v>0</v>
      </c>
      <c r="M1125" s="51">
        <f>L1125</f>
        <v>0</v>
      </c>
      <c r="N1125" s="51">
        <f>L1125</f>
        <v>0</v>
      </c>
      <c r="O1125" s="51">
        <v>0</v>
      </c>
      <c r="P1125" s="51">
        <f>L1125</f>
        <v>0</v>
      </c>
      <c r="Q1125" s="51">
        <f>IF(L1125&gt;O1125,2,0)</f>
        <v>0</v>
      </c>
      <c r="R1125" s="51">
        <f>O1125*1</f>
        <v>0</v>
      </c>
      <c r="S1125" s="51">
        <v>0</v>
      </c>
      <c r="T1125" s="51">
        <f>IF(O1125=1,4,0)</f>
        <v>0</v>
      </c>
      <c r="U1125" s="51">
        <v>1</v>
      </c>
      <c r="V1125" s="51">
        <f>O1125*4</f>
        <v>0</v>
      </c>
      <c r="W1125" s="51">
        <f>IF(L1125&gt;O1125,0.1,0)</f>
        <v>0</v>
      </c>
      <c r="X1125" s="51">
        <f>IF(L1125&gt;O1125,2,0)</f>
        <v>0</v>
      </c>
    </row>
    <row r="1126" spans="1:24" x14ac:dyDescent="0.2">
      <c r="A1126" s="77">
        <v>5016283</v>
      </c>
      <c r="B1126" s="78" t="s">
        <v>4332</v>
      </c>
      <c r="C1126" s="79" t="s">
        <v>1094</v>
      </c>
      <c r="D1126" s="80">
        <v>11535743</v>
      </c>
      <c r="E1126" s="81" t="s">
        <v>58</v>
      </c>
      <c r="F1126" s="82" t="s">
        <v>52</v>
      </c>
      <c r="G1126" s="83">
        <v>41639</v>
      </c>
      <c r="H1126" s="83">
        <v>40909</v>
      </c>
      <c r="I1126" s="87">
        <v>46753</v>
      </c>
      <c r="J1126" s="86"/>
      <c r="K1126" s="82">
        <v>1</v>
      </c>
      <c r="L1126" s="51">
        <v>1</v>
      </c>
      <c r="M1126" s="51">
        <f>L1126</f>
        <v>1</v>
      </c>
      <c r="N1126" s="51">
        <f>L1126</f>
        <v>1</v>
      </c>
      <c r="O1126" s="51">
        <v>0</v>
      </c>
      <c r="P1126" s="51">
        <f>L1126</f>
        <v>1</v>
      </c>
      <c r="Q1126" s="51">
        <f>IF(L1126&gt;O1126,2,0)</f>
        <v>2</v>
      </c>
      <c r="R1126" s="51">
        <f>O1126*1</f>
        <v>0</v>
      </c>
      <c r="S1126" s="51">
        <v>2</v>
      </c>
      <c r="T1126" s="51">
        <f>IF(O1126=1,4,0)</f>
        <v>0</v>
      </c>
      <c r="U1126" s="51">
        <v>1</v>
      </c>
      <c r="V1126" s="51">
        <f>O1126*4</f>
        <v>0</v>
      </c>
      <c r="W1126" s="51">
        <f>IF(L1126&gt;O1126,0.1,0)</f>
        <v>0.1</v>
      </c>
      <c r="X1126" s="51">
        <f>IF(L1126&gt;O1126,2,0)</f>
        <v>2</v>
      </c>
    </row>
    <row r="1127" spans="1:24" x14ac:dyDescent="0.2">
      <c r="A1127" s="77">
        <v>2016581</v>
      </c>
      <c r="B1127" s="78" t="s">
        <v>4333</v>
      </c>
      <c r="C1127" s="79" t="s">
        <v>1095</v>
      </c>
      <c r="D1127" s="80" t="s">
        <v>1096</v>
      </c>
      <c r="E1127" s="81" t="s">
        <v>58</v>
      </c>
      <c r="F1127" s="82" t="s">
        <v>52</v>
      </c>
      <c r="G1127" s="83">
        <v>41639</v>
      </c>
      <c r="H1127" s="83">
        <v>40909</v>
      </c>
      <c r="I1127" s="87">
        <v>46753</v>
      </c>
      <c r="J1127" s="86"/>
      <c r="K1127" s="82">
        <v>1</v>
      </c>
      <c r="L1127" s="51">
        <v>0</v>
      </c>
      <c r="M1127" s="51">
        <f>L1127</f>
        <v>0</v>
      </c>
      <c r="N1127" s="51">
        <f>L1127</f>
        <v>0</v>
      </c>
      <c r="O1127" s="51">
        <v>0</v>
      </c>
      <c r="P1127" s="51">
        <f>L1127</f>
        <v>0</v>
      </c>
      <c r="Q1127" s="51">
        <f>IF(L1127&gt;O1127,2,0)</f>
        <v>0</v>
      </c>
      <c r="R1127" s="51">
        <f>O1127*1</f>
        <v>0</v>
      </c>
      <c r="S1127" s="51">
        <v>0</v>
      </c>
      <c r="T1127" s="51">
        <f>IF(O1127=1,4,0)</f>
        <v>0</v>
      </c>
      <c r="U1127" s="51">
        <v>1</v>
      </c>
      <c r="V1127" s="51">
        <f>O1127*4</f>
        <v>0</v>
      </c>
      <c r="W1127" s="51">
        <f>IF(L1127&gt;O1127,0.1,0)</f>
        <v>0</v>
      </c>
      <c r="X1127" s="51">
        <f>IF(L1127&gt;O1127,2,0)</f>
        <v>0</v>
      </c>
    </row>
    <row r="1128" spans="1:24" ht="25.5" x14ac:dyDescent="0.2">
      <c r="A1128" s="45" t="s">
        <v>4472</v>
      </c>
      <c r="B1128" s="88" t="s">
        <v>4578</v>
      </c>
      <c r="C1128" s="16" t="s">
        <v>4565</v>
      </c>
      <c r="D1128" s="89">
        <v>11536220</v>
      </c>
      <c r="E1128" s="90" t="s">
        <v>101</v>
      </c>
      <c r="F1128" s="91" t="s">
        <v>52</v>
      </c>
      <c r="G1128" s="18">
        <v>42005</v>
      </c>
      <c r="H1128" s="18">
        <v>41000</v>
      </c>
      <c r="I1128" s="92">
        <v>46844</v>
      </c>
      <c r="J1128" s="43"/>
      <c r="K1128" s="82">
        <v>1</v>
      </c>
      <c r="L1128" s="51">
        <v>1</v>
      </c>
      <c r="M1128" s="51">
        <f>L1128</f>
        <v>1</v>
      </c>
      <c r="N1128" s="51">
        <f>L1128</f>
        <v>1</v>
      </c>
      <c r="O1128" s="51">
        <v>1</v>
      </c>
      <c r="P1128" s="51">
        <f>L1128</f>
        <v>1</v>
      </c>
      <c r="Q1128" s="51">
        <f>IF(L1128&gt;O1128,2,0)</f>
        <v>0</v>
      </c>
      <c r="R1128" s="51">
        <f>O1128*1</f>
        <v>1</v>
      </c>
      <c r="S1128" s="64">
        <v>0</v>
      </c>
      <c r="T1128" s="51">
        <f>IF(O1128=1,4,0)</f>
        <v>4</v>
      </c>
      <c r="U1128" s="51">
        <v>1</v>
      </c>
      <c r="V1128" s="51">
        <f>O1128*4</f>
        <v>4</v>
      </c>
      <c r="W1128" s="51">
        <f>IF(L1128&gt;O1128,0.1,0)</f>
        <v>0</v>
      </c>
      <c r="X1128" s="51">
        <f>IF(L1128&gt;O1128,2,0)</f>
        <v>0</v>
      </c>
    </row>
    <row r="1129" spans="1:24" x14ac:dyDescent="0.2">
      <c r="A1129" s="77">
        <v>2016829</v>
      </c>
      <c r="B1129" s="78" t="s">
        <v>4334</v>
      </c>
      <c r="C1129" s="79" t="s">
        <v>1097</v>
      </c>
      <c r="D1129" s="80">
        <v>11533009</v>
      </c>
      <c r="E1129" s="81" t="s">
        <v>58</v>
      </c>
      <c r="F1129" s="82" t="s">
        <v>52</v>
      </c>
      <c r="G1129" s="83">
        <v>41639</v>
      </c>
      <c r="H1129" s="83">
        <v>40909</v>
      </c>
      <c r="I1129" s="87">
        <v>46753</v>
      </c>
      <c r="J1129" s="86"/>
      <c r="K1129" s="82">
        <v>1</v>
      </c>
      <c r="L1129" s="51">
        <v>0</v>
      </c>
      <c r="M1129" s="51">
        <f>L1129</f>
        <v>0</v>
      </c>
      <c r="N1129" s="51">
        <f>L1129</f>
        <v>0</v>
      </c>
      <c r="O1129" s="51">
        <v>0</v>
      </c>
      <c r="P1129" s="51">
        <f>L1129</f>
        <v>0</v>
      </c>
      <c r="Q1129" s="51">
        <f>IF(L1129&gt;O1129,2,0)</f>
        <v>0</v>
      </c>
      <c r="R1129" s="51">
        <f>O1129*1</f>
        <v>0</v>
      </c>
      <c r="S1129" s="51">
        <v>0</v>
      </c>
      <c r="T1129" s="51">
        <f>IF(O1129=1,4,0)</f>
        <v>0</v>
      </c>
      <c r="U1129" s="51">
        <v>1</v>
      </c>
      <c r="V1129" s="51">
        <f>O1129*4</f>
        <v>0</v>
      </c>
      <c r="W1129" s="51">
        <f>IF(L1129&gt;O1129,0.1,0)</f>
        <v>0</v>
      </c>
      <c r="X1129" s="51">
        <f>IF(L1129&gt;O1129,2,0)</f>
        <v>0</v>
      </c>
    </row>
    <row r="1130" spans="1:24" x14ac:dyDescent="0.2">
      <c r="A1130" s="77">
        <v>5016242</v>
      </c>
      <c r="B1130" s="78" t="s">
        <v>4344</v>
      </c>
      <c r="C1130" s="79" t="s">
        <v>1110</v>
      </c>
      <c r="D1130" s="80">
        <v>11535719</v>
      </c>
      <c r="E1130" s="81" t="s">
        <v>58</v>
      </c>
      <c r="F1130" s="82" t="s">
        <v>52</v>
      </c>
      <c r="G1130" s="83">
        <v>41639</v>
      </c>
      <c r="H1130" s="83">
        <v>40909</v>
      </c>
      <c r="I1130" s="87">
        <v>46753</v>
      </c>
      <c r="J1130" s="86"/>
      <c r="K1130" s="82">
        <v>1</v>
      </c>
      <c r="L1130" s="51">
        <v>0</v>
      </c>
      <c r="M1130" s="51">
        <f>L1130</f>
        <v>0</v>
      </c>
      <c r="N1130" s="51">
        <f>L1130</f>
        <v>0</v>
      </c>
      <c r="O1130" s="51">
        <v>0</v>
      </c>
      <c r="P1130" s="51">
        <f>L1130</f>
        <v>0</v>
      </c>
      <c r="Q1130" s="51">
        <f>IF(L1130&gt;O1130,2,0)</f>
        <v>0</v>
      </c>
      <c r="R1130" s="51">
        <f>O1130*1</f>
        <v>0</v>
      </c>
      <c r="S1130" s="51">
        <v>0</v>
      </c>
      <c r="T1130" s="51">
        <f>IF(O1130=1,4,0)</f>
        <v>0</v>
      </c>
      <c r="U1130" s="51">
        <v>1</v>
      </c>
      <c r="V1130" s="51">
        <f>O1130*4</f>
        <v>0</v>
      </c>
      <c r="W1130" s="51">
        <f>IF(L1130&gt;O1130,0.1,0)</f>
        <v>0</v>
      </c>
      <c r="X1130" s="51">
        <f>IF(L1130&gt;O1130,2,0)</f>
        <v>0</v>
      </c>
    </row>
    <row r="1131" spans="1:24" x14ac:dyDescent="0.2">
      <c r="A1131" s="77">
        <v>5016287</v>
      </c>
      <c r="B1131" s="78" t="s">
        <v>4335</v>
      </c>
      <c r="C1131" s="79" t="s">
        <v>1100</v>
      </c>
      <c r="D1131" s="80">
        <v>11518892</v>
      </c>
      <c r="E1131" s="81" t="s">
        <v>58</v>
      </c>
      <c r="F1131" s="82" t="s">
        <v>52</v>
      </c>
      <c r="G1131" s="83">
        <v>41639</v>
      </c>
      <c r="H1131" s="83">
        <v>40909</v>
      </c>
      <c r="I1131" s="87">
        <v>46753</v>
      </c>
      <c r="J1131" s="86"/>
      <c r="K1131" s="82">
        <v>1</v>
      </c>
      <c r="L1131" s="51">
        <v>1</v>
      </c>
      <c r="M1131" s="51">
        <f>L1131</f>
        <v>1</v>
      </c>
      <c r="N1131" s="51">
        <f>L1131</f>
        <v>1</v>
      </c>
      <c r="O1131" s="51">
        <v>0</v>
      </c>
      <c r="P1131" s="51">
        <f>L1131</f>
        <v>1</v>
      </c>
      <c r="Q1131" s="51">
        <f>IF(L1131&gt;O1131,2,0)</f>
        <v>2</v>
      </c>
      <c r="R1131" s="51">
        <f>O1131*1</f>
        <v>0</v>
      </c>
      <c r="S1131" s="51">
        <v>2</v>
      </c>
      <c r="T1131" s="51">
        <f>IF(O1131=1,4,0)</f>
        <v>0</v>
      </c>
      <c r="U1131" s="51">
        <v>1</v>
      </c>
      <c r="V1131" s="51">
        <f>O1131*4</f>
        <v>0</v>
      </c>
      <c r="W1131" s="51">
        <f>IF(L1131&gt;O1131,0.1,0)</f>
        <v>0.1</v>
      </c>
      <c r="X1131" s="51">
        <f>IF(L1131&gt;O1131,2,0)</f>
        <v>2</v>
      </c>
    </row>
    <row r="1132" spans="1:24" x14ac:dyDescent="0.2">
      <c r="A1132" s="77">
        <v>5016288</v>
      </c>
      <c r="B1132" s="78" t="s">
        <v>4336</v>
      </c>
      <c r="C1132" s="79" t="s">
        <v>1101</v>
      </c>
      <c r="D1132" s="80">
        <v>11535715</v>
      </c>
      <c r="E1132" s="81" t="s">
        <v>58</v>
      </c>
      <c r="F1132" s="82" t="s">
        <v>52</v>
      </c>
      <c r="G1132" s="83">
        <v>41639</v>
      </c>
      <c r="H1132" s="83">
        <v>40909</v>
      </c>
      <c r="I1132" s="87">
        <v>46753</v>
      </c>
      <c r="J1132" s="86"/>
      <c r="K1132" s="82">
        <v>1</v>
      </c>
      <c r="L1132" s="51">
        <v>0</v>
      </c>
      <c r="M1132" s="51">
        <f>L1132</f>
        <v>0</v>
      </c>
      <c r="N1132" s="51">
        <f>L1132</f>
        <v>0</v>
      </c>
      <c r="O1132" s="51">
        <v>0</v>
      </c>
      <c r="P1132" s="51">
        <f>L1132</f>
        <v>0</v>
      </c>
      <c r="Q1132" s="51">
        <f>IF(L1132&gt;O1132,2,0)</f>
        <v>0</v>
      </c>
      <c r="R1132" s="51">
        <f>O1132*1</f>
        <v>0</v>
      </c>
      <c r="S1132" s="51">
        <v>0</v>
      </c>
      <c r="T1132" s="51">
        <f>IF(O1132=1,4,0)</f>
        <v>0</v>
      </c>
      <c r="U1132" s="51">
        <v>1</v>
      </c>
      <c r="V1132" s="51">
        <f>O1132*4</f>
        <v>0</v>
      </c>
      <c r="W1132" s="51">
        <f>IF(L1132&gt;O1132,0.1,0)</f>
        <v>0</v>
      </c>
      <c r="X1132" s="51">
        <f>IF(L1132&gt;O1132,2,0)</f>
        <v>0</v>
      </c>
    </row>
    <row r="1133" spans="1:24" x14ac:dyDescent="0.2">
      <c r="A1133" s="77">
        <v>2020204</v>
      </c>
      <c r="B1133" s="78" t="s">
        <v>4337</v>
      </c>
      <c r="C1133" s="79" t="s">
        <v>1102</v>
      </c>
      <c r="D1133" s="80">
        <v>11536057</v>
      </c>
      <c r="E1133" s="81" t="s">
        <v>58</v>
      </c>
      <c r="F1133" s="82" t="s">
        <v>52</v>
      </c>
      <c r="G1133" s="83">
        <v>41639</v>
      </c>
      <c r="H1133" s="83">
        <v>40909</v>
      </c>
      <c r="I1133" s="87">
        <v>46753</v>
      </c>
      <c r="J1133" s="86"/>
      <c r="K1133" s="82">
        <v>1</v>
      </c>
      <c r="L1133" s="51">
        <v>0</v>
      </c>
      <c r="M1133" s="51">
        <f>L1133</f>
        <v>0</v>
      </c>
      <c r="N1133" s="51">
        <f>L1133</f>
        <v>0</v>
      </c>
      <c r="O1133" s="51">
        <v>0</v>
      </c>
      <c r="P1133" s="51">
        <f>L1133</f>
        <v>0</v>
      </c>
      <c r="Q1133" s="51">
        <f>IF(L1133&gt;O1133,2,0)</f>
        <v>0</v>
      </c>
      <c r="R1133" s="51">
        <f>O1133*1</f>
        <v>0</v>
      </c>
      <c r="S1133" s="51">
        <v>0</v>
      </c>
      <c r="T1133" s="51">
        <f>IF(O1133=1,4,0)</f>
        <v>0</v>
      </c>
      <c r="U1133" s="51">
        <v>1</v>
      </c>
      <c r="V1133" s="51">
        <f>O1133*4</f>
        <v>0</v>
      </c>
      <c r="W1133" s="51">
        <f>IF(L1133&gt;O1133,0.1,0)</f>
        <v>0</v>
      </c>
      <c r="X1133" s="51">
        <f>IF(L1133&gt;O1133,2,0)</f>
        <v>0</v>
      </c>
    </row>
    <row r="1134" spans="1:24" x14ac:dyDescent="0.2">
      <c r="A1134" s="77">
        <v>5016290</v>
      </c>
      <c r="B1134" s="78" t="s">
        <v>4338</v>
      </c>
      <c r="C1134" s="79" t="s">
        <v>1103</v>
      </c>
      <c r="D1134" s="80">
        <v>11536386</v>
      </c>
      <c r="E1134" s="81" t="s">
        <v>58</v>
      </c>
      <c r="F1134" s="82" t="s">
        <v>52</v>
      </c>
      <c r="G1134" s="83">
        <v>41639</v>
      </c>
      <c r="H1134" s="83">
        <v>40909</v>
      </c>
      <c r="I1134" s="87">
        <v>46753</v>
      </c>
      <c r="J1134" s="86"/>
      <c r="K1134" s="82">
        <v>1</v>
      </c>
      <c r="L1134" s="51">
        <v>0</v>
      </c>
      <c r="M1134" s="51">
        <f>L1134</f>
        <v>0</v>
      </c>
      <c r="N1134" s="51">
        <f>L1134</f>
        <v>0</v>
      </c>
      <c r="O1134" s="51">
        <v>0</v>
      </c>
      <c r="P1134" s="51">
        <f>L1134</f>
        <v>0</v>
      </c>
      <c r="Q1134" s="51">
        <f>IF(L1134&gt;O1134,2,0)</f>
        <v>0</v>
      </c>
      <c r="R1134" s="51">
        <f>O1134*1</f>
        <v>0</v>
      </c>
      <c r="S1134" s="51">
        <v>0</v>
      </c>
      <c r="T1134" s="51">
        <f>IF(O1134=1,4,0)</f>
        <v>0</v>
      </c>
      <c r="U1134" s="51">
        <v>1</v>
      </c>
      <c r="V1134" s="51">
        <f>O1134*4</f>
        <v>0</v>
      </c>
      <c r="W1134" s="51">
        <f>IF(L1134&gt;O1134,0.1,0)</f>
        <v>0</v>
      </c>
      <c r="X1134" s="51">
        <f>IF(L1134&gt;O1134,2,0)</f>
        <v>0</v>
      </c>
    </row>
    <row r="1135" spans="1:24" x14ac:dyDescent="0.2">
      <c r="A1135" s="77">
        <v>5016291</v>
      </c>
      <c r="B1135" s="78" t="s">
        <v>4339</v>
      </c>
      <c r="C1135" s="79" t="s">
        <v>1104</v>
      </c>
      <c r="D1135" s="80">
        <v>11536777</v>
      </c>
      <c r="E1135" s="81" t="s">
        <v>58</v>
      </c>
      <c r="F1135" s="82" t="s">
        <v>52</v>
      </c>
      <c r="G1135" s="83">
        <v>41639</v>
      </c>
      <c r="H1135" s="83">
        <v>40909</v>
      </c>
      <c r="I1135" s="87">
        <v>46753</v>
      </c>
      <c r="J1135" s="86"/>
      <c r="K1135" s="82">
        <v>1</v>
      </c>
      <c r="L1135" s="51">
        <v>1</v>
      </c>
      <c r="M1135" s="51">
        <f>L1135</f>
        <v>1</v>
      </c>
      <c r="N1135" s="51">
        <f>L1135</f>
        <v>1</v>
      </c>
      <c r="O1135" s="51">
        <v>0</v>
      </c>
      <c r="P1135" s="51">
        <f>L1135</f>
        <v>1</v>
      </c>
      <c r="Q1135" s="51">
        <f>IF(L1135&gt;O1135,2,0)</f>
        <v>2</v>
      </c>
      <c r="R1135" s="51">
        <f>O1135*1</f>
        <v>0</v>
      </c>
      <c r="S1135" s="51">
        <v>2</v>
      </c>
      <c r="T1135" s="51">
        <f>IF(O1135=1,4,0)</f>
        <v>0</v>
      </c>
      <c r="U1135" s="51">
        <v>1</v>
      </c>
      <c r="V1135" s="51">
        <f>O1135*4</f>
        <v>0</v>
      </c>
      <c r="W1135" s="51">
        <f>IF(L1135&gt;O1135,0.1,0)</f>
        <v>0.1</v>
      </c>
      <c r="X1135" s="51">
        <f>IF(L1135&gt;O1135,2,0)</f>
        <v>2</v>
      </c>
    </row>
    <row r="1136" spans="1:24" x14ac:dyDescent="0.2">
      <c r="A1136" s="77">
        <v>5016293</v>
      </c>
      <c r="B1136" s="78" t="s">
        <v>4340</v>
      </c>
      <c r="C1136" s="79" t="s">
        <v>1105</v>
      </c>
      <c r="D1136" s="80">
        <v>11536688</v>
      </c>
      <c r="E1136" s="81" t="s">
        <v>58</v>
      </c>
      <c r="F1136" s="82" t="s">
        <v>52</v>
      </c>
      <c r="G1136" s="83">
        <v>41639</v>
      </c>
      <c r="H1136" s="83">
        <v>40909</v>
      </c>
      <c r="I1136" s="87">
        <v>46753</v>
      </c>
      <c r="J1136" s="86"/>
      <c r="K1136" s="82">
        <v>1</v>
      </c>
      <c r="L1136" s="51">
        <v>0</v>
      </c>
      <c r="M1136" s="51">
        <f>L1136</f>
        <v>0</v>
      </c>
      <c r="N1136" s="51">
        <f>L1136</f>
        <v>0</v>
      </c>
      <c r="O1136" s="51">
        <v>0</v>
      </c>
      <c r="P1136" s="51">
        <f>L1136</f>
        <v>0</v>
      </c>
      <c r="Q1136" s="51">
        <f>IF(L1136&gt;O1136,2,0)</f>
        <v>0</v>
      </c>
      <c r="R1136" s="51">
        <f>O1136*1</f>
        <v>0</v>
      </c>
      <c r="S1136" s="51">
        <v>0</v>
      </c>
      <c r="T1136" s="51">
        <f>IF(O1136=1,4,0)</f>
        <v>0</v>
      </c>
      <c r="U1136" s="51">
        <v>1</v>
      </c>
      <c r="V1136" s="51">
        <f>O1136*4</f>
        <v>0</v>
      </c>
      <c r="W1136" s="51">
        <f>IF(L1136&gt;O1136,0.1,0)</f>
        <v>0</v>
      </c>
      <c r="X1136" s="51">
        <f>IF(L1136&gt;O1136,2,0)</f>
        <v>0</v>
      </c>
    </row>
    <row r="1137" spans="1:24" x14ac:dyDescent="0.2">
      <c r="A1137" s="77">
        <v>5016294</v>
      </c>
      <c r="B1137" s="78" t="s">
        <v>4341</v>
      </c>
      <c r="C1137" s="79" t="s">
        <v>1106</v>
      </c>
      <c r="D1137" s="80">
        <v>11536318</v>
      </c>
      <c r="E1137" s="81" t="s">
        <v>58</v>
      </c>
      <c r="F1137" s="82" t="s">
        <v>52</v>
      </c>
      <c r="G1137" s="83">
        <v>41639</v>
      </c>
      <c r="H1137" s="83">
        <v>40909</v>
      </c>
      <c r="I1137" s="87">
        <v>46753</v>
      </c>
      <c r="J1137" s="86"/>
      <c r="K1137" s="82">
        <v>1</v>
      </c>
      <c r="L1137" s="51">
        <v>0</v>
      </c>
      <c r="M1137" s="51">
        <f>L1137</f>
        <v>0</v>
      </c>
      <c r="N1137" s="51">
        <f>L1137</f>
        <v>0</v>
      </c>
      <c r="O1137" s="51">
        <v>0</v>
      </c>
      <c r="P1137" s="51">
        <f>L1137</f>
        <v>0</v>
      </c>
      <c r="Q1137" s="51">
        <f>IF(L1137&gt;O1137,2,0)</f>
        <v>0</v>
      </c>
      <c r="R1137" s="51">
        <f>O1137*1</f>
        <v>0</v>
      </c>
      <c r="S1137" s="51">
        <v>0</v>
      </c>
      <c r="T1137" s="51">
        <f>IF(O1137=1,4,0)</f>
        <v>0</v>
      </c>
      <c r="U1137" s="51">
        <v>1</v>
      </c>
      <c r="V1137" s="51">
        <f>O1137*4</f>
        <v>0</v>
      </c>
      <c r="W1137" s="51">
        <f>IF(L1137&gt;O1137,0.1,0)</f>
        <v>0</v>
      </c>
      <c r="X1137" s="51">
        <f>IF(L1137&gt;O1137,2,0)</f>
        <v>0</v>
      </c>
    </row>
    <row r="1138" spans="1:24" x14ac:dyDescent="0.2">
      <c r="A1138" s="77">
        <v>2010989</v>
      </c>
      <c r="B1138" s="78" t="s">
        <v>4342</v>
      </c>
      <c r="C1138" s="79" t="s">
        <v>1107</v>
      </c>
      <c r="D1138" s="80">
        <v>11536383</v>
      </c>
      <c r="E1138" s="81" t="s">
        <v>58</v>
      </c>
      <c r="F1138" s="82" t="s">
        <v>52</v>
      </c>
      <c r="G1138" s="83">
        <v>42838</v>
      </c>
      <c r="H1138" s="83">
        <v>41144</v>
      </c>
      <c r="I1138" s="87">
        <v>46988</v>
      </c>
      <c r="J1138" s="86"/>
      <c r="K1138" s="82">
        <v>1</v>
      </c>
      <c r="L1138" s="51">
        <v>0</v>
      </c>
      <c r="M1138" s="51">
        <f>L1138</f>
        <v>0</v>
      </c>
      <c r="N1138" s="51">
        <f>L1138</f>
        <v>0</v>
      </c>
      <c r="O1138" s="51">
        <v>0</v>
      </c>
      <c r="P1138" s="51">
        <f>L1138</f>
        <v>0</v>
      </c>
      <c r="Q1138" s="51">
        <f>IF(L1138&gt;O1138,2,0)</f>
        <v>0</v>
      </c>
      <c r="R1138" s="51">
        <f>O1138*1</f>
        <v>0</v>
      </c>
      <c r="S1138" s="51">
        <v>0</v>
      </c>
      <c r="T1138" s="51">
        <f>IF(O1138=1,4,0)</f>
        <v>0</v>
      </c>
      <c r="U1138" s="51">
        <v>1</v>
      </c>
      <c r="V1138" s="51">
        <f>O1138*4</f>
        <v>0</v>
      </c>
      <c r="W1138" s="51">
        <f>IF(L1138&gt;O1138,0.1,0)</f>
        <v>0</v>
      </c>
      <c r="X1138" s="51">
        <f>IF(L1138&gt;O1138,2,0)</f>
        <v>0</v>
      </c>
    </row>
    <row r="1139" spans="1:24" x14ac:dyDescent="0.2">
      <c r="A1139" s="77">
        <v>5016296</v>
      </c>
      <c r="B1139" s="78" t="s">
        <v>4343</v>
      </c>
      <c r="C1139" s="79" t="s">
        <v>1108</v>
      </c>
      <c r="D1139" s="80" t="s">
        <v>1109</v>
      </c>
      <c r="E1139" s="81" t="s">
        <v>58</v>
      </c>
      <c r="F1139" s="82" t="s">
        <v>52</v>
      </c>
      <c r="G1139" s="83">
        <v>41639</v>
      </c>
      <c r="H1139" s="83">
        <v>40909</v>
      </c>
      <c r="I1139" s="87">
        <v>46753</v>
      </c>
      <c r="J1139" s="86"/>
      <c r="K1139" s="82">
        <v>1</v>
      </c>
      <c r="L1139" s="51">
        <v>1</v>
      </c>
      <c r="M1139" s="51">
        <f>L1139</f>
        <v>1</v>
      </c>
      <c r="N1139" s="51">
        <f>L1139</f>
        <v>1</v>
      </c>
      <c r="O1139" s="51">
        <v>0</v>
      </c>
      <c r="P1139" s="51">
        <f>L1139</f>
        <v>1</v>
      </c>
      <c r="Q1139" s="51">
        <f>IF(L1139&gt;O1139,2,0)</f>
        <v>2</v>
      </c>
      <c r="R1139" s="51">
        <f>O1139*1</f>
        <v>0</v>
      </c>
      <c r="S1139" s="51">
        <v>2</v>
      </c>
      <c r="T1139" s="51">
        <f>IF(O1139=1,4,0)</f>
        <v>0</v>
      </c>
      <c r="U1139" s="51">
        <v>1</v>
      </c>
      <c r="V1139" s="51">
        <f>O1139*4</f>
        <v>0</v>
      </c>
      <c r="W1139" s="51">
        <f>IF(L1139&gt;O1139,0.1,0)</f>
        <v>0.1</v>
      </c>
      <c r="X1139" s="51">
        <f>IF(L1139&gt;O1139,2,0)</f>
        <v>2</v>
      </c>
    </row>
    <row r="1140" spans="1:24" x14ac:dyDescent="0.2">
      <c r="A1140" s="77">
        <v>5016243</v>
      </c>
      <c r="B1140" s="78" t="s">
        <v>4354</v>
      </c>
      <c r="C1140" s="79" t="s">
        <v>1121</v>
      </c>
      <c r="D1140" s="80">
        <v>11535742</v>
      </c>
      <c r="E1140" s="81" t="s">
        <v>58</v>
      </c>
      <c r="F1140" s="82" t="s">
        <v>52</v>
      </c>
      <c r="G1140" s="83">
        <v>41639</v>
      </c>
      <c r="H1140" s="83">
        <v>40909</v>
      </c>
      <c r="I1140" s="87">
        <v>46753</v>
      </c>
      <c r="J1140" s="86"/>
      <c r="K1140" s="82">
        <v>1</v>
      </c>
      <c r="L1140" s="51">
        <v>1</v>
      </c>
      <c r="M1140" s="51">
        <f>L1140</f>
        <v>1</v>
      </c>
      <c r="N1140" s="51">
        <f>L1140</f>
        <v>1</v>
      </c>
      <c r="O1140" s="51">
        <v>0</v>
      </c>
      <c r="P1140" s="51">
        <f>L1140</f>
        <v>1</v>
      </c>
      <c r="Q1140" s="51">
        <f>IF(L1140&gt;O1140,2,0)</f>
        <v>2</v>
      </c>
      <c r="R1140" s="51">
        <f>O1140*1</f>
        <v>0</v>
      </c>
      <c r="S1140" s="51">
        <v>2</v>
      </c>
      <c r="T1140" s="51">
        <f>IF(O1140=1,4,0)</f>
        <v>0</v>
      </c>
      <c r="U1140" s="51">
        <v>1</v>
      </c>
      <c r="V1140" s="51">
        <f>O1140*4</f>
        <v>0</v>
      </c>
      <c r="W1140" s="51">
        <f>IF(L1140&gt;O1140,0.1,0)</f>
        <v>0.1</v>
      </c>
      <c r="X1140" s="51">
        <f>IF(L1140&gt;O1140,2,0)</f>
        <v>2</v>
      </c>
    </row>
    <row r="1141" spans="1:24" x14ac:dyDescent="0.2">
      <c r="A1141" s="77">
        <v>5016397</v>
      </c>
      <c r="B1141" s="78" t="s">
        <v>4345</v>
      </c>
      <c r="C1141" s="79" t="s">
        <v>1111</v>
      </c>
      <c r="D1141" s="80" t="s">
        <v>1112</v>
      </c>
      <c r="E1141" s="81" t="s">
        <v>58</v>
      </c>
      <c r="F1141" s="82" t="s">
        <v>52</v>
      </c>
      <c r="G1141" s="83">
        <v>41639</v>
      </c>
      <c r="H1141" s="83">
        <v>40909</v>
      </c>
      <c r="I1141" s="87">
        <v>46753</v>
      </c>
      <c r="J1141" s="86"/>
      <c r="K1141" s="82">
        <v>1</v>
      </c>
      <c r="L1141" s="51">
        <v>0</v>
      </c>
      <c r="M1141" s="51">
        <f>L1141</f>
        <v>0</v>
      </c>
      <c r="N1141" s="51">
        <f>L1141</f>
        <v>0</v>
      </c>
      <c r="O1141" s="51">
        <v>0</v>
      </c>
      <c r="P1141" s="51">
        <f>L1141</f>
        <v>0</v>
      </c>
      <c r="Q1141" s="51">
        <f>IF(L1141&gt;O1141,2,0)</f>
        <v>0</v>
      </c>
      <c r="R1141" s="51">
        <f>O1141*1</f>
        <v>0</v>
      </c>
      <c r="S1141" s="51">
        <v>0</v>
      </c>
      <c r="T1141" s="51">
        <f>IF(O1141=1,4,0)</f>
        <v>0</v>
      </c>
      <c r="U1141" s="51">
        <v>1</v>
      </c>
      <c r="V1141" s="51">
        <f>O1141*4</f>
        <v>0</v>
      </c>
      <c r="W1141" s="51">
        <f>IF(L1141&gt;O1141,0.1,0)</f>
        <v>0</v>
      </c>
      <c r="X1141" s="51">
        <f>IF(L1141&gt;O1141,2,0)</f>
        <v>0</v>
      </c>
    </row>
    <row r="1142" spans="1:24" x14ac:dyDescent="0.2">
      <c r="A1142" s="77">
        <v>5016398</v>
      </c>
      <c r="B1142" s="78" t="s">
        <v>4346</v>
      </c>
      <c r="C1142" s="79" t="s">
        <v>1113</v>
      </c>
      <c r="D1142" s="80">
        <v>11524506</v>
      </c>
      <c r="E1142" s="81" t="s">
        <v>58</v>
      </c>
      <c r="F1142" s="82" t="s">
        <v>52</v>
      </c>
      <c r="G1142" s="83">
        <v>41639</v>
      </c>
      <c r="H1142" s="83">
        <v>40909</v>
      </c>
      <c r="I1142" s="87">
        <v>46753</v>
      </c>
      <c r="J1142" s="86"/>
      <c r="K1142" s="82">
        <v>1</v>
      </c>
      <c r="L1142" s="51">
        <v>0</v>
      </c>
      <c r="M1142" s="51">
        <f>L1142</f>
        <v>0</v>
      </c>
      <c r="N1142" s="51">
        <f>L1142</f>
        <v>0</v>
      </c>
      <c r="O1142" s="51">
        <v>0</v>
      </c>
      <c r="P1142" s="51">
        <f>L1142</f>
        <v>0</v>
      </c>
      <c r="Q1142" s="51">
        <f>IF(L1142&gt;O1142,2,0)</f>
        <v>0</v>
      </c>
      <c r="R1142" s="51">
        <f>O1142*1</f>
        <v>0</v>
      </c>
      <c r="S1142" s="51">
        <v>0</v>
      </c>
      <c r="T1142" s="51">
        <f>IF(O1142=1,4,0)</f>
        <v>0</v>
      </c>
      <c r="U1142" s="51">
        <v>1</v>
      </c>
      <c r="V1142" s="51">
        <f>O1142*4</f>
        <v>0</v>
      </c>
      <c r="W1142" s="51">
        <f>IF(L1142&gt;O1142,0.1,0)</f>
        <v>0</v>
      </c>
      <c r="X1142" s="51">
        <f>IF(L1142&gt;O1142,2,0)</f>
        <v>0</v>
      </c>
    </row>
    <row r="1143" spans="1:24" x14ac:dyDescent="0.2">
      <c r="A1143" s="77">
        <v>2014623</v>
      </c>
      <c r="B1143" s="78" t="s">
        <v>4347</v>
      </c>
      <c r="C1143" s="79" t="s">
        <v>1114</v>
      </c>
      <c r="D1143" s="80">
        <v>11536056</v>
      </c>
      <c r="E1143" s="81" t="s">
        <v>58</v>
      </c>
      <c r="F1143" s="82" t="s">
        <v>52</v>
      </c>
      <c r="G1143" s="83">
        <v>41639</v>
      </c>
      <c r="H1143" s="83">
        <v>40909</v>
      </c>
      <c r="I1143" s="87">
        <v>46753</v>
      </c>
      <c r="J1143" s="86"/>
      <c r="K1143" s="82">
        <v>1</v>
      </c>
      <c r="L1143" s="51">
        <v>0</v>
      </c>
      <c r="M1143" s="51">
        <f>L1143</f>
        <v>0</v>
      </c>
      <c r="N1143" s="51">
        <f>L1143</f>
        <v>0</v>
      </c>
      <c r="O1143" s="51">
        <v>0</v>
      </c>
      <c r="P1143" s="51">
        <f>L1143</f>
        <v>0</v>
      </c>
      <c r="Q1143" s="51">
        <f>IF(L1143&gt;O1143,2,0)</f>
        <v>0</v>
      </c>
      <c r="R1143" s="51">
        <f>O1143*1</f>
        <v>0</v>
      </c>
      <c r="S1143" s="51">
        <v>0</v>
      </c>
      <c r="T1143" s="51">
        <f>IF(O1143=1,4,0)</f>
        <v>0</v>
      </c>
      <c r="U1143" s="51">
        <v>1</v>
      </c>
      <c r="V1143" s="51">
        <f>O1143*4</f>
        <v>0</v>
      </c>
      <c r="W1143" s="51">
        <f>IF(L1143&gt;O1143,0.1,0)</f>
        <v>0</v>
      </c>
      <c r="X1143" s="51">
        <f>IF(L1143&gt;O1143,2,0)</f>
        <v>0</v>
      </c>
    </row>
    <row r="1144" spans="1:24" x14ac:dyDescent="0.2">
      <c r="A1144" s="77">
        <v>5016401</v>
      </c>
      <c r="B1144" s="78" t="s">
        <v>4348</v>
      </c>
      <c r="C1144" s="79" t="s">
        <v>1115</v>
      </c>
      <c r="D1144" s="80">
        <v>11535809</v>
      </c>
      <c r="E1144" s="81" t="s">
        <v>58</v>
      </c>
      <c r="F1144" s="82" t="s">
        <v>52</v>
      </c>
      <c r="G1144" s="83">
        <v>41639</v>
      </c>
      <c r="H1144" s="83">
        <v>40909</v>
      </c>
      <c r="I1144" s="87">
        <v>46753</v>
      </c>
      <c r="J1144" s="86"/>
      <c r="K1144" s="82">
        <v>1</v>
      </c>
      <c r="L1144" s="51">
        <v>1</v>
      </c>
      <c r="M1144" s="51">
        <f>L1144</f>
        <v>1</v>
      </c>
      <c r="N1144" s="51">
        <f>L1144</f>
        <v>1</v>
      </c>
      <c r="O1144" s="51">
        <v>0</v>
      </c>
      <c r="P1144" s="51">
        <f>L1144</f>
        <v>1</v>
      </c>
      <c r="Q1144" s="51">
        <f>IF(L1144&gt;O1144,2,0)</f>
        <v>2</v>
      </c>
      <c r="R1144" s="51">
        <f>O1144*1</f>
        <v>0</v>
      </c>
      <c r="S1144" s="51">
        <v>2</v>
      </c>
      <c r="T1144" s="51">
        <f>IF(O1144=1,4,0)</f>
        <v>0</v>
      </c>
      <c r="U1144" s="51">
        <v>1</v>
      </c>
      <c r="V1144" s="51">
        <f>O1144*4</f>
        <v>0</v>
      </c>
      <c r="W1144" s="51">
        <f>IF(L1144&gt;O1144,0.1,0)</f>
        <v>0.1</v>
      </c>
      <c r="X1144" s="51">
        <f>IF(L1144&gt;O1144,2,0)</f>
        <v>2</v>
      </c>
    </row>
    <row r="1145" spans="1:24" x14ac:dyDescent="0.2">
      <c r="A1145" s="77">
        <v>5016402</v>
      </c>
      <c r="B1145" s="78" t="s">
        <v>4349</v>
      </c>
      <c r="C1145" s="79" t="s">
        <v>1116</v>
      </c>
      <c r="D1145" s="80">
        <v>11524079</v>
      </c>
      <c r="E1145" s="81" t="s">
        <v>58</v>
      </c>
      <c r="F1145" s="82" t="s">
        <v>52</v>
      </c>
      <c r="G1145" s="83">
        <v>41639</v>
      </c>
      <c r="H1145" s="83">
        <v>40909</v>
      </c>
      <c r="I1145" s="87">
        <v>46753</v>
      </c>
      <c r="J1145" s="86"/>
      <c r="K1145" s="82">
        <v>1</v>
      </c>
      <c r="L1145" s="51">
        <v>0</v>
      </c>
      <c r="M1145" s="51">
        <f>L1145</f>
        <v>0</v>
      </c>
      <c r="N1145" s="51">
        <f>L1145</f>
        <v>0</v>
      </c>
      <c r="O1145" s="51">
        <v>0</v>
      </c>
      <c r="P1145" s="51">
        <f>L1145</f>
        <v>0</v>
      </c>
      <c r="Q1145" s="51">
        <f>IF(L1145&gt;O1145,2,0)</f>
        <v>0</v>
      </c>
      <c r="R1145" s="51">
        <f>O1145*1</f>
        <v>0</v>
      </c>
      <c r="S1145" s="51">
        <v>0</v>
      </c>
      <c r="T1145" s="51">
        <f>IF(O1145=1,4,0)</f>
        <v>0</v>
      </c>
      <c r="U1145" s="51">
        <v>1</v>
      </c>
      <c r="V1145" s="51">
        <f>O1145*4</f>
        <v>0</v>
      </c>
      <c r="W1145" s="51">
        <f>IF(L1145&gt;O1145,0.1,0)</f>
        <v>0</v>
      </c>
      <c r="X1145" s="51">
        <f>IF(L1145&gt;O1145,2,0)</f>
        <v>0</v>
      </c>
    </row>
    <row r="1146" spans="1:24" x14ac:dyDescent="0.2">
      <c r="A1146" s="77">
        <v>5016403</v>
      </c>
      <c r="B1146" s="78" t="s">
        <v>4350</v>
      </c>
      <c r="C1146" s="79" t="s">
        <v>1117</v>
      </c>
      <c r="D1146" s="80" t="s">
        <v>1118</v>
      </c>
      <c r="E1146" s="81" t="s">
        <v>58</v>
      </c>
      <c r="F1146" s="82" t="s">
        <v>52</v>
      </c>
      <c r="G1146" s="83">
        <v>41639</v>
      </c>
      <c r="H1146" s="83">
        <v>40909</v>
      </c>
      <c r="I1146" s="87">
        <v>46753</v>
      </c>
      <c r="J1146" s="86"/>
      <c r="K1146" s="82">
        <v>1</v>
      </c>
      <c r="L1146" s="51">
        <v>0</v>
      </c>
      <c r="M1146" s="51">
        <f>L1146</f>
        <v>0</v>
      </c>
      <c r="N1146" s="51">
        <f>L1146</f>
        <v>0</v>
      </c>
      <c r="O1146" s="51">
        <v>0</v>
      </c>
      <c r="P1146" s="51">
        <f>L1146</f>
        <v>0</v>
      </c>
      <c r="Q1146" s="51">
        <f>IF(L1146&gt;O1146,2,0)</f>
        <v>0</v>
      </c>
      <c r="R1146" s="51">
        <f>O1146*1</f>
        <v>0</v>
      </c>
      <c r="S1146" s="51">
        <v>0</v>
      </c>
      <c r="T1146" s="51">
        <f>IF(O1146=1,4,0)</f>
        <v>0</v>
      </c>
      <c r="U1146" s="51">
        <v>1</v>
      </c>
      <c r="V1146" s="51">
        <f>O1146*4</f>
        <v>0</v>
      </c>
      <c r="W1146" s="51">
        <f>IF(L1146&gt;O1146,0.1,0)</f>
        <v>0</v>
      </c>
      <c r="X1146" s="51">
        <f>IF(L1146&gt;O1146,2,0)</f>
        <v>0</v>
      </c>
    </row>
    <row r="1147" spans="1:24" x14ac:dyDescent="0.2">
      <c r="A1147" s="77">
        <v>5016404</v>
      </c>
      <c r="B1147" s="78" t="s">
        <v>4351</v>
      </c>
      <c r="C1147" s="79" t="s">
        <v>1119</v>
      </c>
      <c r="D1147" s="80">
        <v>11534375</v>
      </c>
      <c r="E1147" s="81" t="s">
        <v>58</v>
      </c>
      <c r="F1147" s="82" t="s">
        <v>52</v>
      </c>
      <c r="G1147" s="83">
        <v>41639</v>
      </c>
      <c r="H1147" s="83">
        <v>40909</v>
      </c>
      <c r="I1147" s="87">
        <v>46753</v>
      </c>
      <c r="J1147" s="86"/>
      <c r="K1147" s="82">
        <v>1</v>
      </c>
      <c r="L1147" s="51">
        <v>0</v>
      </c>
      <c r="M1147" s="51">
        <f>L1147</f>
        <v>0</v>
      </c>
      <c r="N1147" s="51">
        <f>L1147</f>
        <v>0</v>
      </c>
      <c r="O1147" s="51">
        <v>0</v>
      </c>
      <c r="P1147" s="51">
        <f>L1147</f>
        <v>0</v>
      </c>
      <c r="Q1147" s="51">
        <f>IF(L1147&gt;O1147,2,0)</f>
        <v>0</v>
      </c>
      <c r="R1147" s="51">
        <f>O1147*1</f>
        <v>0</v>
      </c>
      <c r="S1147" s="51">
        <v>0</v>
      </c>
      <c r="T1147" s="51">
        <f>IF(O1147=1,4,0)</f>
        <v>0</v>
      </c>
      <c r="U1147" s="51">
        <v>1</v>
      </c>
      <c r="V1147" s="51">
        <f>O1147*4</f>
        <v>0</v>
      </c>
      <c r="W1147" s="51">
        <f>IF(L1147&gt;O1147,0.1,0)</f>
        <v>0</v>
      </c>
      <c r="X1147" s="51">
        <f>IF(L1147&gt;O1147,2,0)</f>
        <v>0</v>
      </c>
    </row>
    <row r="1148" spans="1:24" x14ac:dyDescent="0.2">
      <c r="A1148" s="77">
        <v>5016405</v>
      </c>
      <c r="B1148" s="78" t="s">
        <v>4352</v>
      </c>
      <c r="C1148" s="79" t="s">
        <v>709</v>
      </c>
      <c r="D1148" s="80">
        <v>11534386</v>
      </c>
      <c r="E1148" s="81" t="s">
        <v>58</v>
      </c>
      <c r="F1148" s="82" t="s">
        <v>52</v>
      </c>
      <c r="G1148" s="83">
        <v>41639</v>
      </c>
      <c r="H1148" s="83">
        <v>40909</v>
      </c>
      <c r="I1148" s="87">
        <v>46753</v>
      </c>
      <c r="J1148" s="86"/>
      <c r="K1148" s="82">
        <v>1</v>
      </c>
      <c r="L1148" s="51">
        <v>1</v>
      </c>
      <c r="M1148" s="51">
        <f>L1148</f>
        <v>1</v>
      </c>
      <c r="N1148" s="51">
        <f>L1148</f>
        <v>1</v>
      </c>
      <c r="O1148" s="51">
        <v>0</v>
      </c>
      <c r="P1148" s="51">
        <f>L1148</f>
        <v>1</v>
      </c>
      <c r="Q1148" s="51">
        <f>IF(L1148&gt;O1148,2,0)</f>
        <v>2</v>
      </c>
      <c r="R1148" s="51">
        <f>O1148*1</f>
        <v>0</v>
      </c>
      <c r="S1148" s="51">
        <v>2</v>
      </c>
      <c r="T1148" s="51">
        <f>IF(O1148=1,4,0)</f>
        <v>0</v>
      </c>
      <c r="U1148" s="51">
        <v>1</v>
      </c>
      <c r="V1148" s="51">
        <f>O1148*4</f>
        <v>0</v>
      </c>
      <c r="W1148" s="51">
        <f>IF(L1148&gt;O1148,0.1,0)</f>
        <v>0.1</v>
      </c>
      <c r="X1148" s="51">
        <f>IF(L1148&gt;O1148,2,0)</f>
        <v>2</v>
      </c>
    </row>
    <row r="1149" spans="1:24" x14ac:dyDescent="0.2">
      <c r="A1149" s="77">
        <v>5016406</v>
      </c>
      <c r="B1149" s="78" t="s">
        <v>4353</v>
      </c>
      <c r="C1149" s="79" t="s">
        <v>1120</v>
      </c>
      <c r="D1149" s="80">
        <v>11536755</v>
      </c>
      <c r="E1149" s="81" t="s">
        <v>58</v>
      </c>
      <c r="F1149" s="82" t="s">
        <v>52</v>
      </c>
      <c r="G1149" s="83">
        <v>41639</v>
      </c>
      <c r="H1149" s="83">
        <v>41274</v>
      </c>
      <c r="I1149" s="87">
        <v>47118</v>
      </c>
      <c r="J1149" s="86"/>
      <c r="K1149" s="82">
        <v>1</v>
      </c>
      <c r="L1149" s="51">
        <v>0</v>
      </c>
      <c r="M1149" s="51">
        <f>L1149</f>
        <v>0</v>
      </c>
      <c r="N1149" s="51">
        <f>L1149</f>
        <v>0</v>
      </c>
      <c r="O1149" s="51">
        <v>0</v>
      </c>
      <c r="P1149" s="51">
        <f>L1149</f>
        <v>0</v>
      </c>
      <c r="Q1149" s="51">
        <f>IF(L1149&gt;O1149,2,0)</f>
        <v>0</v>
      </c>
      <c r="R1149" s="51">
        <f>O1149*1</f>
        <v>0</v>
      </c>
      <c r="S1149" s="51">
        <v>0</v>
      </c>
      <c r="T1149" s="51">
        <f>IF(O1149=1,4,0)</f>
        <v>0</v>
      </c>
      <c r="U1149" s="51">
        <v>1</v>
      </c>
      <c r="V1149" s="51">
        <f>O1149*4</f>
        <v>0</v>
      </c>
      <c r="W1149" s="51">
        <f>IF(L1149&gt;O1149,0.1,0)</f>
        <v>0</v>
      </c>
      <c r="X1149" s="51">
        <f>IF(L1149&gt;O1149,2,0)</f>
        <v>0</v>
      </c>
    </row>
    <row r="1150" spans="1:24" x14ac:dyDescent="0.2">
      <c r="A1150" s="77">
        <v>5016244</v>
      </c>
      <c r="B1150" s="78" t="s">
        <v>4365</v>
      </c>
      <c r="C1150" s="79" t="s">
        <v>1134</v>
      </c>
      <c r="D1150" s="80">
        <v>11536486</v>
      </c>
      <c r="E1150" s="81" t="s">
        <v>58</v>
      </c>
      <c r="F1150" s="82" t="s">
        <v>52</v>
      </c>
      <c r="G1150" s="83">
        <v>41639</v>
      </c>
      <c r="H1150" s="83">
        <v>40909</v>
      </c>
      <c r="I1150" s="87">
        <v>46753</v>
      </c>
      <c r="J1150" s="86"/>
      <c r="K1150" s="82">
        <v>1</v>
      </c>
      <c r="L1150" s="51">
        <v>0</v>
      </c>
      <c r="M1150" s="51">
        <f>L1150</f>
        <v>0</v>
      </c>
      <c r="N1150" s="51">
        <f>L1150</f>
        <v>0</v>
      </c>
      <c r="O1150" s="51">
        <v>0</v>
      </c>
      <c r="P1150" s="51">
        <f>L1150</f>
        <v>0</v>
      </c>
      <c r="Q1150" s="51">
        <f>IF(L1150&gt;O1150,2,0)</f>
        <v>0</v>
      </c>
      <c r="R1150" s="51">
        <f>O1150*1</f>
        <v>0</v>
      </c>
      <c r="S1150" s="51">
        <v>0</v>
      </c>
      <c r="T1150" s="51">
        <f>IF(O1150=1,4,0)</f>
        <v>0</v>
      </c>
      <c r="U1150" s="51">
        <v>1</v>
      </c>
      <c r="V1150" s="51">
        <f>O1150*4</f>
        <v>0</v>
      </c>
      <c r="W1150" s="51">
        <f>IF(L1150&gt;O1150,0.1,0)</f>
        <v>0</v>
      </c>
      <c r="X1150" s="51">
        <f>IF(L1150&gt;O1150,2,0)</f>
        <v>0</v>
      </c>
    </row>
    <row r="1151" spans="1:24" x14ac:dyDescent="0.2">
      <c r="A1151" s="77">
        <v>5016407</v>
      </c>
      <c r="B1151" s="78" t="s">
        <v>4355</v>
      </c>
      <c r="C1151" s="79" t="s">
        <v>1122</v>
      </c>
      <c r="D1151" s="80">
        <v>11535747</v>
      </c>
      <c r="E1151" s="81" t="s">
        <v>58</v>
      </c>
      <c r="F1151" s="82" t="s">
        <v>52</v>
      </c>
      <c r="G1151" s="83">
        <v>41639</v>
      </c>
      <c r="H1151" s="83">
        <v>40909</v>
      </c>
      <c r="I1151" s="87">
        <v>46753</v>
      </c>
      <c r="J1151" s="86"/>
      <c r="K1151" s="82">
        <v>1</v>
      </c>
      <c r="L1151" s="51">
        <v>0</v>
      </c>
      <c r="M1151" s="51">
        <f>L1151</f>
        <v>0</v>
      </c>
      <c r="N1151" s="51">
        <f>L1151</f>
        <v>0</v>
      </c>
      <c r="O1151" s="51">
        <v>0</v>
      </c>
      <c r="P1151" s="51">
        <f>L1151</f>
        <v>0</v>
      </c>
      <c r="Q1151" s="51">
        <f>IF(L1151&gt;O1151,2,0)</f>
        <v>0</v>
      </c>
      <c r="R1151" s="51">
        <f>O1151*1</f>
        <v>0</v>
      </c>
      <c r="S1151" s="51">
        <v>0</v>
      </c>
      <c r="T1151" s="51">
        <f>IF(O1151=1,4,0)</f>
        <v>0</v>
      </c>
      <c r="U1151" s="51">
        <v>1</v>
      </c>
      <c r="V1151" s="51">
        <f>O1151*4</f>
        <v>0</v>
      </c>
      <c r="W1151" s="51">
        <f>IF(L1151&gt;O1151,0.1,0)</f>
        <v>0</v>
      </c>
      <c r="X1151" s="51">
        <f>IF(L1151&gt;O1151,2,0)</f>
        <v>0</v>
      </c>
    </row>
    <row r="1152" spans="1:24" x14ac:dyDescent="0.2">
      <c r="A1152" s="77">
        <v>5016408</v>
      </c>
      <c r="B1152" s="78" t="s">
        <v>4356</v>
      </c>
      <c r="C1152" s="79" t="s">
        <v>1123</v>
      </c>
      <c r="D1152" s="80" t="s">
        <v>1124</v>
      </c>
      <c r="E1152" s="81" t="s">
        <v>58</v>
      </c>
      <c r="F1152" s="82" t="s">
        <v>52</v>
      </c>
      <c r="G1152" s="83">
        <v>41639</v>
      </c>
      <c r="H1152" s="83">
        <v>40909</v>
      </c>
      <c r="I1152" s="87">
        <v>46753</v>
      </c>
      <c r="J1152" s="86"/>
      <c r="K1152" s="82">
        <v>1</v>
      </c>
      <c r="L1152" s="51">
        <v>0</v>
      </c>
      <c r="M1152" s="51">
        <f>L1152</f>
        <v>0</v>
      </c>
      <c r="N1152" s="51">
        <f>L1152</f>
        <v>0</v>
      </c>
      <c r="O1152" s="51">
        <v>0</v>
      </c>
      <c r="P1152" s="51">
        <f>L1152</f>
        <v>0</v>
      </c>
      <c r="Q1152" s="51">
        <f>IF(L1152&gt;O1152,2,0)</f>
        <v>0</v>
      </c>
      <c r="R1152" s="51">
        <f>O1152*1</f>
        <v>0</v>
      </c>
      <c r="S1152" s="51">
        <v>0</v>
      </c>
      <c r="T1152" s="51">
        <f>IF(O1152=1,4,0)</f>
        <v>0</v>
      </c>
      <c r="U1152" s="51">
        <v>1</v>
      </c>
      <c r="V1152" s="51">
        <f>O1152*4</f>
        <v>0</v>
      </c>
      <c r="W1152" s="51">
        <f>IF(L1152&gt;O1152,0.1,0)</f>
        <v>0</v>
      </c>
      <c r="X1152" s="51">
        <f>IF(L1152&gt;O1152,2,0)</f>
        <v>0</v>
      </c>
    </row>
    <row r="1153" spans="1:24" x14ac:dyDescent="0.2">
      <c r="A1153" s="77">
        <v>2011259</v>
      </c>
      <c r="B1153" s="78" t="s">
        <v>4357</v>
      </c>
      <c r="C1153" s="79" t="s">
        <v>1125</v>
      </c>
      <c r="D1153" s="80">
        <v>11535720</v>
      </c>
      <c r="E1153" s="81" t="s">
        <v>58</v>
      </c>
      <c r="F1153" s="82" t="s">
        <v>52</v>
      </c>
      <c r="G1153" s="83">
        <v>41639</v>
      </c>
      <c r="H1153" s="83">
        <v>40909</v>
      </c>
      <c r="I1153" s="87">
        <v>46753</v>
      </c>
      <c r="J1153" s="86"/>
      <c r="K1153" s="82">
        <v>1</v>
      </c>
      <c r="L1153" s="51">
        <v>0</v>
      </c>
      <c r="M1153" s="51">
        <f>L1153</f>
        <v>0</v>
      </c>
      <c r="N1153" s="51">
        <f>L1153</f>
        <v>0</v>
      </c>
      <c r="O1153" s="51">
        <v>0</v>
      </c>
      <c r="P1153" s="51">
        <f>L1153</f>
        <v>0</v>
      </c>
      <c r="Q1153" s="51">
        <f>IF(L1153&gt;O1153,2,0)</f>
        <v>0</v>
      </c>
      <c r="R1153" s="51">
        <f>O1153*1</f>
        <v>0</v>
      </c>
      <c r="S1153" s="51">
        <v>0</v>
      </c>
      <c r="T1153" s="51">
        <f>IF(O1153=1,4,0)</f>
        <v>0</v>
      </c>
      <c r="U1153" s="51">
        <v>1</v>
      </c>
      <c r="V1153" s="51">
        <f>O1153*4</f>
        <v>0</v>
      </c>
      <c r="W1153" s="51">
        <f>IF(L1153&gt;O1153,0.1,0)</f>
        <v>0</v>
      </c>
      <c r="X1153" s="51">
        <f>IF(L1153&gt;O1153,2,0)</f>
        <v>0</v>
      </c>
    </row>
    <row r="1154" spans="1:24" x14ac:dyDescent="0.2">
      <c r="A1154" s="77">
        <v>5016410</v>
      </c>
      <c r="B1154" s="78" t="s">
        <v>4358</v>
      </c>
      <c r="C1154" s="79" t="s">
        <v>1126</v>
      </c>
      <c r="D1154" s="80">
        <v>11518865</v>
      </c>
      <c r="E1154" s="81" t="s">
        <v>58</v>
      </c>
      <c r="F1154" s="82" t="s">
        <v>52</v>
      </c>
      <c r="G1154" s="83">
        <v>41639</v>
      </c>
      <c r="H1154" s="83">
        <v>40909</v>
      </c>
      <c r="I1154" s="87">
        <v>46753</v>
      </c>
      <c r="J1154" s="86"/>
      <c r="K1154" s="82">
        <v>1</v>
      </c>
      <c r="L1154" s="51">
        <v>1</v>
      </c>
      <c r="M1154" s="51">
        <f>L1154</f>
        <v>1</v>
      </c>
      <c r="N1154" s="51">
        <f>L1154</f>
        <v>1</v>
      </c>
      <c r="O1154" s="51">
        <v>0</v>
      </c>
      <c r="P1154" s="51">
        <f>L1154</f>
        <v>1</v>
      </c>
      <c r="Q1154" s="51">
        <f>IF(L1154&gt;O1154,2,0)</f>
        <v>2</v>
      </c>
      <c r="R1154" s="51">
        <f>O1154*1</f>
        <v>0</v>
      </c>
      <c r="S1154" s="51">
        <v>2</v>
      </c>
      <c r="T1154" s="51">
        <f>IF(O1154=1,4,0)</f>
        <v>0</v>
      </c>
      <c r="U1154" s="51">
        <v>1</v>
      </c>
      <c r="V1154" s="51">
        <f>O1154*4</f>
        <v>0</v>
      </c>
      <c r="W1154" s="51">
        <f>IF(L1154&gt;O1154,0.1,0)</f>
        <v>0.1</v>
      </c>
      <c r="X1154" s="51">
        <f>IF(L1154&gt;O1154,2,0)</f>
        <v>2</v>
      </c>
    </row>
    <row r="1155" spans="1:24" x14ac:dyDescent="0.2">
      <c r="A1155" s="77">
        <v>5016411</v>
      </c>
      <c r="B1155" s="78" t="s">
        <v>4359</v>
      </c>
      <c r="C1155" s="79" t="s">
        <v>1127</v>
      </c>
      <c r="D1155" s="80" t="s">
        <v>1128</v>
      </c>
      <c r="E1155" s="81" t="s">
        <v>58</v>
      </c>
      <c r="F1155" s="82" t="s">
        <v>52</v>
      </c>
      <c r="G1155" s="83">
        <v>41639</v>
      </c>
      <c r="H1155" s="83">
        <v>40909</v>
      </c>
      <c r="I1155" s="87">
        <v>46753</v>
      </c>
      <c r="J1155" s="86"/>
      <c r="K1155" s="82">
        <v>1</v>
      </c>
      <c r="L1155" s="51">
        <v>0</v>
      </c>
      <c r="M1155" s="51">
        <f>L1155</f>
        <v>0</v>
      </c>
      <c r="N1155" s="51">
        <f>L1155</f>
        <v>0</v>
      </c>
      <c r="O1155" s="51">
        <v>0</v>
      </c>
      <c r="P1155" s="51">
        <f>L1155</f>
        <v>0</v>
      </c>
      <c r="Q1155" s="51">
        <f>IF(L1155&gt;O1155,2,0)</f>
        <v>0</v>
      </c>
      <c r="R1155" s="51">
        <f>O1155*1</f>
        <v>0</v>
      </c>
      <c r="S1155" s="51">
        <v>0</v>
      </c>
      <c r="T1155" s="51">
        <f>IF(O1155=1,4,0)</f>
        <v>0</v>
      </c>
      <c r="U1155" s="51">
        <v>1</v>
      </c>
      <c r="V1155" s="51">
        <f>O1155*4</f>
        <v>0</v>
      </c>
      <c r="W1155" s="51">
        <f>IF(L1155&gt;O1155,0.1,0)</f>
        <v>0</v>
      </c>
      <c r="X1155" s="51">
        <f>IF(L1155&gt;O1155,2,0)</f>
        <v>0</v>
      </c>
    </row>
    <row r="1156" spans="1:24" x14ac:dyDescent="0.2">
      <c r="A1156" s="77">
        <v>5016412</v>
      </c>
      <c r="B1156" s="78" t="s">
        <v>4360</v>
      </c>
      <c r="C1156" s="79" t="s">
        <v>1129</v>
      </c>
      <c r="D1156" s="80">
        <v>11534365</v>
      </c>
      <c r="E1156" s="81" t="s">
        <v>58</v>
      </c>
      <c r="F1156" s="82" t="s">
        <v>52</v>
      </c>
      <c r="G1156" s="83">
        <v>41639</v>
      </c>
      <c r="H1156" s="83">
        <v>40909</v>
      </c>
      <c r="I1156" s="87">
        <v>46753</v>
      </c>
      <c r="J1156" s="86"/>
      <c r="K1156" s="82">
        <v>1</v>
      </c>
      <c r="L1156" s="51">
        <v>0</v>
      </c>
      <c r="M1156" s="51">
        <f>L1156</f>
        <v>0</v>
      </c>
      <c r="N1156" s="51">
        <f>L1156</f>
        <v>0</v>
      </c>
      <c r="O1156" s="51">
        <v>0</v>
      </c>
      <c r="P1156" s="51">
        <f>L1156</f>
        <v>0</v>
      </c>
      <c r="Q1156" s="51">
        <f>IF(L1156&gt;O1156,2,0)</f>
        <v>0</v>
      </c>
      <c r="R1156" s="51">
        <f>O1156*1</f>
        <v>0</v>
      </c>
      <c r="S1156" s="51">
        <v>0</v>
      </c>
      <c r="T1156" s="51">
        <f>IF(O1156=1,4,0)</f>
        <v>0</v>
      </c>
      <c r="U1156" s="51">
        <v>1</v>
      </c>
      <c r="V1156" s="51">
        <f>O1156*4</f>
        <v>0</v>
      </c>
      <c r="W1156" s="51">
        <f>IF(L1156&gt;O1156,0.1,0)</f>
        <v>0</v>
      </c>
      <c r="X1156" s="51">
        <f>IF(L1156&gt;O1156,2,0)</f>
        <v>0</v>
      </c>
    </row>
    <row r="1157" spans="1:24" x14ac:dyDescent="0.2">
      <c r="A1157" s="77">
        <v>5016413</v>
      </c>
      <c r="B1157" s="78" t="s">
        <v>4361</v>
      </c>
      <c r="C1157" s="79" t="s">
        <v>1130</v>
      </c>
      <c r="D1157" s="80">
        <v>11534339</v>
      </c>
      <c r="E1157" s="81" t="s">
        <v>58</v>
      </c>
      <c r="F1157" s="82" t="s">
        <v>52</v>
      </c>
      <c r="G1157" s="83">
        <v>41639</v>
      </c>
      <c r="H1157" s="83">
        <v>40909</v>
      </c>
      <c r="I1157" s="87">
        <v>46753</v>
      </c>
      <c r="J1157" s="86"/>
      <c r="K1157" s="82">
        <v>1</v>
      </c>
      <c r="L1157" s="51">
        <v>0</v>
      </c>
      <c r="M1157" s="51">
        <f>L1157</f>
        <v>0</v>
      </c>
      <c r="N1157" s="51">
        <f>L1157</f>
        <v>0</v>
      </c>
      <c r="O1157" s="51">
        <v>0</v>
      </c>
      <c r="P1157" s="51">
        <f>L1157</f>
        <v>0</v>
      </c>
      <c r="Q1157" s="51">
        <f>IF(L1157&gt;O1157,2,0)</f>
        <v>0</v>
      </c>
      <c r="R1157" s="51">
        <f>O1157*1</f>
        <v>0</v>
      </c>
      <c r="S1157" s="51">
        <v>0</v>
      </c>
      <c r="T1157" s="51">
        <f>IF(O1157=1,4,0)</f>
        <v>0</v>
      </c>
      <c r="U1157" s="51">
        <v>1</v>
      </c>
      <c r="V1157" s="51">
        <f>O1157*4</f>
        <v>0</v>
      </c>
      <c r="W1157" s="51">
        <f>IF(L1157&gt;O1157,0.1,0)</f>
        <v>0</v>
      </c>
      <c r="X1157" s="51">
        <f>IF(L1157&gt;O1157,2,0)</f>
        <v>0</v>
      </c>
    </row>
    <row r="1158" spans="1:24" x14ac:dyDescent="0.2">
      <c r="A1158" s="77">
        <v>2016591</v>
      </c>
      <c r="B1158" s="78" t="s">
        <v>4362</v>
      </c>
      <c r="C1158" s="79" t="s">
        <v>1131</v>
      </c>
      <c r="D1158" s="80">
        <v>11524624</v>
      </c>
      <c r="E1158" s="81" t="s">
        <v>58</v>
      </c>
      <c r="F1158" s="82" t="s">
        <v>52</v>
      </c>
      <c r="G1158" s="83">
        <v>41639</v>
      </c>
      <c r="H1158" s="83">
        <v>40909</v>
      </c>
      <c r="I1158" s="87">
        <v>46753</v>
      </c>
      <c r="J1158" s="86"/>
      <c r="K1158" s="82">
        <v>1</v>
      </c>
      <c r="L1158" s="51">
        <v>0</v>
      </c>
      <c r="M1158" s="51">
        <f>L1158</f>
        <v>0</v>
      </c>
      <c r="N1158" s="51">
        <f>L1158</f>
        <v>0</v>
      </c>
      <c r="O1158" s="51">
        <v>0</v>
      </c>
      <c r="P1158" s="51">
        <f>L1158</f>
        <v>0</v>
      </c>
      <c r="Q1158" s="51">
        <f>IF(L1158&gt;O1158,2,0)</f>
        <v>0</v>
      </c>
      <c r="R1158" s="51">
        <f>O1158*1</f>
        <v>0</v>
      </c>
      <c r="S1158" s="51">
        <v>0</v>
      </c>
      <c r="T1158" s="51">
        <f>IF(O1158=1,4,0)</f>
        <v>0</v>
      </c>
      <c r="U1158" s="51">
        <v>1</v>
      </c>
      <c r="V1158" s="51">
        <f>O1158*4</f>
        <v>0</v>
      </c>
      <c r="W1158" s="51">
        <f>IF(L1158&gt;O1158,0.1,0)</f>
        <v>0</v>
      </c>
      <c r="X1158" s="51">
        <f>IF(L1158&gt;O1158,2,0)</f>
        <v>0</v>
      </c>
    </row>
    <row r="1159" spans="1:24" x14ac:dyDescent="0.2">
      <c r="A1159" s="77">
        <v>2020654</v>
      </c>
      <c r="B1159" s="78" t="s">
        <v>4363</v>
      </c>
      <c r="C1159" s="79" t="s">
        <v>1132</v>
      </c>
      <c r="D1159" s="80">
        <v>11524638</v>
      </c>
      <c r="E1159" s="81" t="s">
        <v>58</v>
      </c>
      <c r="F1159" s="82" t="s">
        <v>52</v>
      </c>
      <c r="G1159" s="83">
        <v>41639</v>
      </c>
      <c r="H1159" s="83">
        <v>40909</v>
      </c>
      <c r="I1159" s="87">
        <v>46753</v>
      </c>
      <c r="J1159" s="86"/>
      <c r="K1159" s="82">
        <v>1</v>
      </c>
      <c r="L1159" s="51">
        <v>0</v>
      </c>
      <c r="M1159" s="51">
        <f>L1159</f>
        <v>0</v>
      </c>
      <c r="N1159" s="51">
        <f>L1159</f>
        <v>0</v>
      </c>
      <c r="O1159" s="51">
        <v>0</v>
      </c>
      <c r="P1159" s="51">
        <f>L1159</f>
        <v>0</v>
      </c>
      <c r="Q1159" s="51">
        <f>IF(L1159&gt;O1159,2,0)</f>
        <v>0</v>
      </c>
      <c r="R1159" s="51">
        <f>O1159*1</f>
        <v>0</v>
      </c>
      <c r="S1159" s="51">
        <v>0</v>
      </c>
      <c r="T1159" s="51">
        <f>IF(O1159=1,4,0)</f>
        <v>0</v>
      </c>
      <c r="U1159" s="51">
        <v>1</v>
      </c>
      <c r="V1159" s="51">
        <f>O1159*4</f>
        <v>0</v>
      </c>
      <c r="W1159" s="51">
        <f>IF(L1159&gt;O1159,0.1,0)</f>
        <v>0</v>
      </c>
      <c r="X1159" s="51">
        <f>IF(L1159&gt;O1159,2,0)</f>
        <v>0</v>
      </c>
    </row>
    <row r="1160" spans="1:24" x14ac:dyDescent="0.2">
      <c r="A1160" s="77">
        <v>2021077</v>
      </c>
      <c r="B1160" s="78" t="s">
        <v>4364</v>
      </c>
      <c r="C1160" s="79" t="s">
        <v>1133</v>
      </c>
      <c r="D1160" s="80">
        <v>11524637</v>
      </c>
      <c r="E1160" s="81" t="s">
        <v>58</v>
      </c>
      <c r="F1160" s="82" t="s">
        <v>52</v>
      </c>
      <c r="G1160" s="83">
        <v>41639</v>
      </c>
      <c r="H1160" s="83">
        <v>40909</v>
      </c>
      <c r="I1160" s="87">
        <v>46753</v>
      </c>
      <c r="J1160" s="86"/>
      <c r="K1160" s="82">
        <v>1</v>
      </c>
      <c r="L1160" s="51">
        <v>1</v>
      </c>
      <c r="M1160" s="51">
        <f>L1160</f>
        <v>1</v>
      </c>
      <c r="N1160" s="51">
        <f>L1160</f>
        <v>1</v>
      </c>
      <c r="O1160" s="51">
        <v>0</v>
      </c>
      <c r="P1160" s="51">
        <f>L1160</f>
        <v>1</v>
      </c>
      <c r="Q1160" s="51">
        <f>IF(L1160&gt;O1160,2,0)</f>
        <v>2</v>
      </c>
      <c r="R1160" s="51">
        <f>O1160*1</f>
        <v>0</v>
      </c>
      <c r="S1160" s="51">
        <v>2</v>
      </c>
      <c r="T1160" s="51">
        <f>IF(O1160=1,4,0)</f>
        <v>0</v>
      </c>
      <c r="U1160" s="51">
        <v>1</v>
      </c>
      <c r="V1160" s="51">
        <f>O1160*4</f>
        <v>0</v>
      </c>
      <c r="W1160" s="51">
        <f>IF(L1160&gt;O1160,0.1,0)</f>
        <v>0.1</v>
      </c>
      <c r="X1160" s="51">
        <f>IF(L1160&gt;O1160,2,0)</f>
        <v>2</v>
      </c>
    </row>
    <row r="1161" spans="1:24" x14ac:dyDescent="0.2">
      <c r="A1161" s="77">
        <v>5016245</v>
      </c>
      <c r="B1161" s="78" t="s">
        <v>4374</v>
      </c>
      <c r="C1161" s="79" t="s">
        <v>1143</v>
      </c>
      <c r="D1161" s="80">
        <v>11536224</v>
      </c>
      <c r="E1161" s="81" t="s">
        <v>58</v>
      </c>
      <c r="F1161" s="82" t="s">
        <v>52</v>
      </c>
      <c r="G1161" s="83">
        <v>41639</v>
      </c>
      <c r="H1161" s="83">
        <v>40909</v>
      </c>
      <c r="I1161" s="87">
        <v>46753</v>
      </c>
      <c r="J1161" s="86"/>
      <c r="K1161" s="82">
        <v>1</v>
      </c>
      <c r="L1161" s="51">
        <v>0</v>
      </c>
      <c r="M1161" s="51">
        <f>L1161</f>
        <v>0</v>
      </c>
      <c r="N1161" s="51">
        <f>L1161</f>
        <v>0</v>
      </c>
      <c r="O1161" s="51">
        <v>0</v>
      </c>
      <c r="P1161" s="51">
        <f>L1161</f>
        <v>0</v>
      </c>
      <c r="Q1161" s="51">
        <f>IF(L1161&gt;O1161,2,0)</f>
        <v>0</v>
      </c>
      <c r="R1161" s="51">
        <f>O1161*1</f>
        <v>0</v>
      </c>
      <c r="S1161" s="51">
        <v>0</v>
      </c>
      <c r="T1161" s="51">
        <f>IF(O1161=1,4,0)</f>
        <v>0</v>
      </c>
      <c r="U1161" s="51">
        <v>1</v>
      </c>
      <c r="V1161" s="51">
        <f>O1161*4</f>
        <v>0</v>
      </c>
      <c r="W1161" s="51">
        <f>IF(L1161&gt;O1161,0.1,0)</f>
        <v>0</v>
      </c>
      <c r="X1161" s="51">
        <f>IF(L1161&gt;O1161,2,0)</f>
        <v>0</v>
      </c>
    </row>
    <row r="1162" spans="1:24" x14ac:dyDescent="0.2">
      <c r="A1162" s="77">
        <v>5016490</v>
      </c>
      <c r="B1162" s="78" t="s">
        <v>4366</v>
      </c>
      <c r="C1162" s="79" t="s">
        <v>1135</v>
      </c>
      <c r="D1162" s="80">
        <v>11535443</v>
      </c>
      <c r="E1162" s="81" t="s">
        <v>58</v>
      </c>
      <c r="F1162" s="82" t="s">
        <v>52</v>
      </c>
      <c r="G1162" s="83">
        <v>41639</v>
      </c>
      <c r="H1162" s="83">
        <v>40909</v>
      </c>
      <c r="I1162" s="87">
        <v>46753</v>
      </c>
      <c r="J1162" s="86"/>
      <c r="K1162" s="82">
        <v>1</v>
      </c>
      <c r="L1162" s="51">
        <v>0</v>
      </c>
      <c r="M1162" s="51">
        <f>L1162</f>
        <v>0</v>
      </c>
      <c r="N1162" s="51">
        <f>L1162</f>
        <v>0</v>
      </c>
      <c r="O1162" s="51">
        <v>0</v>
      </c>
      <c r="P1162" s="51">
        <f>L1162</f>
        <v>0</v>
      </c>
      <c r="Q1162" s="51">
        <f>IF(L1162&gt;O1162,2,0)</f>
        <v>0</v>
      </c>
      <c r="R1162" s="51">
        <f>O1162*1</f>
        <v>0</v>
      </c>
      <c r="S1162" s="51">
        <v>0</v>
      </c>
      <c r="T1162" s="51">
        <f>IF(O1162=1,4,0)</f>
        <v>0</v>
      </c>
      <c r="U1162" s="51">
        <v>1</v>
      </c>
      <c r="V1162" s="51">
        <f>O1162*4</f>
        <v>0</v>
      </c>
      <c r="W1162" s="51">
        <f>IF(L1162&gt;O1162,0.1,0)</f>
        <v>0</v>
      </c>
      <c r="X1162" s="51">
        <f>IF(L1162&gt;O1162,2,0)</f>
        <v>0</v>
      </c>
    </row>
    <row r="1163" spans="1:24" x14ac:dyDescent="0.2">
      <c r="A1163" s="77">
        <v>2027728</v>
      </c>
      <c r="B1163" s="78" t="s">
        <v>4367</v>
      </c>
      <c r="C1163" s="79" t="s">
        <v>4488</v>
      </c>
      <c r="D1163" s="80" t="s">
        <v>1136</v>
      </c>
      <c r="E1163" s="81" t="s">
        <v>58</v>
      </c>
      <c r="F1163" s="82" t="s">
        <v>52</v>
      </c>
      <c r="G1163" s="83">
        <v>46021</v>
      </c>
      <c r="H1163" s="83">
        <v>40909</v>
      </c>
      <c r="I1163" s="87">
        <v>46753</v>
      </c>
      <c r="J1163" s="86"/>
      <c r="K1163" s="82">
        <v>1</v>
      </c>
      <c r="L1163" s="51">
        <v>0</v>
      </c>
      <c r="M1163" s="51">
        <f>L1163</f>
        <v>0</v>
      </c>
      <c r="N1163" s="51">
        <f>L1163</f>
        <v>0</v>
      </c>
      <c r="O1163" s="51">
        <v>0</v>
      </c>
      <c r="P1163" s="51">
        <f>L1163</f>
        <v>0</v>
      </c>
      <c r="Q1163" s="51">
        <f>IF(L1163&gt;O1163,2,0)</f>
        <v>0</v>
      </c>
      <c r="R1163" s="51">
        <f>O1163*1</f>
        <v>0</v>
      </c>
      <c r="S1163" s="51">
        <v>0</v>
      </c>
      <c r="T1163" s="51">
        <f>IF(O1163=1,4,0)</f>
        <v>0</v>
      </c>
      <c r="U1163" s="51">
        <v>1</v>
      </c>
      <c r="V1163" s="51">
        <f>O1163*4</f>
        <v>0</v>
      </c>
      <c r="W1163" s="51">
        <f>IF(L1163&gt;O1163,0.1,0)</f>
        <v>0</v>
      </c>
      <c r="X1163" s="51">
        <f>IF(L1163&gt;O1163,2,0)</f>
        <v>0</v>
      </c>
    </row>
    <row r="1164" spans="1:24" x14ac:dyDescent="0.2">
      <c r="A1164" s="77">
        <v>5016492</v>
      </c>
      <c r="B1164" s="78" t="s">
        <v>4368</v>
      </c>
      <c r="C1164" s="79" t="s">
        <v>1137</v>
      </c>
      <c r="D1164" s="80">
        <v>11536595</v>
      </c>
      <c r="E1164" s="81" t="s">
        <v>58</v>
      </c>
      <c r="F1164" s="82" t="s">
        <v>52</v>
      </c>
      <c r="G1164" s="83">
        <v>41639</v>
      </c>
      <c r="H1164" s="83">
        <v>40909</v>
      </c>
      <c r="I1164" s="87">
        <v>46753</v>
      </c>
      <c r="J1164" s="86"/>
      <c r="K1164" s="82">
        <v>1</v>
      </c>
      <c r="L1164" s="51">
        <v>0</v>
      </c>
      <c r="M1164" s="51">
        <f>L1164</f>
        <v>0</v>
      </c>
      <c r="N1164" s="51">
        <f>L1164</f>
        <v>0</v>
      </c>
      <c r="O1164" s="51">
        <v>0</v>
      </c>
      <c r="P1164" s="51">
        <f>L1164</f>
        <v>0</v>
      </c>
      <c r="Q1164" s="51">
        <f>IF(L1164&gt;O1164,2,0)</f>
        <v>0</v>
      </c>
      <c r="R1164" s="51">
        <f>O1164*1</f>
        <v>0</v>
      </c>
      <c r="S1164" s="51">
        <v>0</v>
      </c>
      <c r="T1164" s="51">
        <f>IF(O1164=1,4,0)</f>
        <v>0</v>
      </c>
      <c r="U1164" s="51">
        <v>1</v>
      </c>
      <c r="V1164" s="51">
        <f>O1164*4</f>
        <v>0</v>
      </c>
      <c r="W1164" s="51">
        <f>IF(L1164&gt;O1164,0.1,0)</f>
        <v>0</v>
      </c>
      <c r="X1164" s="51">
        <f>IF(L1164&gt;O1164,2,0)</f>
        <v>0</v>
      </c>
    </row>
    <row r="1165" spans="1:24" x14ac:dyDescent="0.2">
      <c r="A1165" s="77">
        <v>5016493</v>
      </c>
      <c r="B1165" s="78" t="s">
        <v>4369</v>
      </c>
      <c r="C1165" s="79" t="s">
        <v>1138</v>
      </c>
      <c r="D1165" s="80">
        <v>11536063</v>
      </c>
      <c r="E1165" s="81" t="s">
        <v>58</v>
      </c>
      <c r="F1165" s="82" t="s">
        <v>52</v>
      </c>
      <c r="G1165" s="83">
        <v>41639</v>
      </c>
      <c r="H1165" s="83">
        <v>40909</v>
      </c>
      <c r="I1165" s="87">
        <v>46753</v>
      </c>
      <c r="J1165" s="86"/>
      <c r="K1165" s="82">
        <v>1</v>
      </c>
      <c r="L1165" s="51">
        <v>1</v>
      </c>
      <c r="M1165" s="51">
        <f>L1165</f>
        <v>1</v>
      </c>
      <c r="N1165" s="51">
        <f>L1165</f>
        <v>1</v>
      </c>
      <c r="O1165" s="51">
        <v>0</v>
      </c>
      <c r="P1165" s="51">
        <f>L1165</f>
        <v>1</v>
      </c>
      <c r="Q1165" s="51">
        <f>IF(L1165&gt;O1165,2,0)</f>
        <v>2</v>
      </c>
      <c r="R1165" s="51">
        <f>O1165*1</f>
        <v>0</v>
      </c>
      <c r="S1165" s="51">
        <v>2</v>
      </c>
      <c r="T1165" s="51">
        <f>IF(O1165=1,4,0)</f>
        <v>0</v>
      </c>
      <c r="U1165" s="51">
        <v>1</v>
      </c>
      <c r="V1165" s="51">
        <f>O1165*4</f>
        <v>0</v>
      </c>
      <c r="W1165" s="51">
        <f>IF(L1165&gt;O1165,0.1,0)</f>
        <v>0.1</v>
      </c>
      <c r="X1165" s="51">
        <f>IF(L1165&gt;O1165,2,0)</f>
        <v>2</v>
      </c>
    </row>
    <row r="1166" spans="1:24" x14ac:dyDescent="0.2">
      <c r="A1166" s="77">
        <v>5016494</v>
      </c>
      <c r="B1166" s="78" t="s">
        <v>4370</v>
      </c>
      <c r="C1166" s="79" t="s">
        <v>1139</v>
      </c>
      <c r="D1166" s="80">
        <v>11536774</v>
      </c>
      <c r="E1166" s="81" t="s">
        <v>58</v>
      </c>
      <c r="F1166" s="82" t="s">
        <v>52</v>
      </c>
      <c r="G1166" s="83">
        <v>41639</v>
      </c>
      <c r="H1166" s="83">
        <v>40909</v>
      </c>
      <c r="I1166" s="87">
        <v>46753</v>
      </c>
      <c r="J1166" s="86"/>
      <c r="K1166" s="82">
        <v>1</v>
      </c>
      <c r="L1166" s="51">
        <v>0</v>
      </c>
      <c r="M1166" s="51">
        <f>L1166</f>
        <v>0</v>
      </c>
      <c r="N1166" s="51">
        <f>L1166</f>
        <v>0</v>
      </c>
      <c r="O1166" s="51">
        <v>0</v>
      </c>
      <c r="P1166" s="51">
        <f>L1166</f>
        <v>0</v>
      </c>
      <c r="Q1166" s="51">
        <f>IF(L1166&gt;O1166,2,0)</f>
        <v>0</v>
      </c>
      <c r="R1166" s="51">
        <f>O1166*1</f>
        <v>0</v>
      </c>
      <c r="S1166" s="51">
        <v>0</v>
      </c>
      <c r="T1166" s="51">
        <f>IF(O1166=1,4,0)</f>
        <v>0</v>
      </c>
      <c r="U1166" s="51">
        <v>1</v>
      </c>
      <c r="V1166" s="51">
        <f>O1166*4</f>
        <v>0</v>
      </c>
      <c r="W1166" s="51">
        <f>IF(L1166&gt;O1166,0.1,0)</f>
        <v>0</v>
      </c>
      <c r="X1166" s="51">
        <f>IF(L1166&gt;O1166,2,0)</f>
        <v>0</v>
      </c>
    </row>
    <row r="1167" spans="1:24" x14ac:dyDescent="0.2">
      <c r="A1167" s="77">
        <v>5016496</v>
      </c>
      <c r="B1167" s="78" t="s">
        <v>4371</v>
      </c>
      <c r="C1167" s="79" t="s">
        <v>1140</v>
      </c>
      <c r="D1167" s="80">
        <v>11524672</v>
      </c>
      <c r="E1167" s="81" t="s">
        <v>58</v>
      </c>
      <c r="F1167" s="82" t="s">
        <v>52</v>
      </c>
      <c r="G1167" s="83">
        <v>41639</v>
      </c>
      <c r="H1167" s="83">
        <v>40909</v>
      </c>
      <c r="I1167" s="87">
        <v>46753</v>
      </c>
      <c r="J1167" s="86"/>
      <c r="K1167" s="82">
        <v>1</v>
      </c>
      <c r="L1167" s="51">
        <v>0</v>
      </c>
      <c r="M1167" s="51">
        <f>L1167</f>
        <v>0</v>
      </c>
      <c r="N1167" s="51">
        <f>L1167</f>
        <v>0</v>
      </c>
      <c r="O1167" s="51">
        <v>0</v>
      </c>
      <c r="P1167" s="51">
        <f>L1167</f>
        <v>0</v>
      </c>
      <c r="Q1167" s="51">
        <f>IF(L1167&gt;O1167,2,0)</f>
        <v>0</v>
      </c>
      <c r="R1167" s="51">
        <f>O1167*1</f>
        <v>0</v>
      </c>
      <c r="S1167" s="51">
        <v>0</v>
      </c>
      <c r="T1167" s="51">
        <f>IF(O1167=1,4,0)</f>
        <v>0</v>
      </c>
      <c r="U1167" s="51">
        <v>1</v>
      </c>
      <c r="V1167" s="51">
        <f>O1167*4</f>
        <v>0</v>
      </c>
      <c r="W1167" s="51">
        <f>IF(L1167&gt;O1167,0.1,0)</f>
        <v>0</v>
      </c>
      <c r="X1167" s="51">
        <f>IF(L1167&gt;O1167,2,0)</f>
        <v>0</v>
      </c>
    </row>
    <row r="1168" spans="1:24" x14ac:dyDescent="0.2">
      <c r="A1168" s="77">
        <v>5016498</v>
      </c>
      <c r="B1168" s="78" t="s">
        <v>4372</v>
      </c>
      <c r="C1168" s="79" t="s">
        <v>1141</v>
      </c>
      <c r="D1168" s="80">
        <v>11524636</v>
      </c>
      <c r="E1168" s="81" t="s">
        <v>58</v>
      </c>
      <c r="F1168" s="82" t="s">
        <v>52</v>
      </c>
      <c r="G1168" s="83">
        <v>41639</v>
      </c>
      <c r="H1168" s="83">
        <v>40909</v>
      </c>
      <c r="I1168" s="87">
        <v>46753</v>
      </c>
      <c r="J1168" s="86"/>
      <c r="K1168" s="82">
        <v>1</v>
      </c>
      <c r="L1168" s="51">
        <v>0</v>
      </c>
      <c r="M1168" s="51">
        <f>L1168</f>
        <v>0</v>
      </c>
      <c r="N1168" s="51">
        <f>L1168</f>
        <v>0</v>
      </c>
      <c r="O1168" s="51">
        <v>0</v>
      </c>
      <c r="P1168" s="51">
        <f>L1168</f>
        <v>0</v>
      </c>
      <c r="Q1168" s="51">
        <f>IF(L1168&gt;O1168,2,0)</f>
        <v>0</v>
      </c>
      <c r="R1168" s="51">
        <f>O1168*1</f>
        <v>0</v>
      </c>
      <c r="S1168" s="51">
        <v>0</v>
      </c>
      <c r="T1168" s="51">
        <f>IF(O1168=1,4,0)</f>
        <v>0</v>
      </c>
      <c r="U1168" s="51">
        <v>1</v>
      </c>
      <c r="V1168" s="51">
        <f>O1168*4</f>
        <v>0</v>
      </c>
      <c r="W1168" s="51">
        <f>IF(L1168&gt;O1168,0.1,0)</f>
        <v>0</v>
      </c>
      <c r="X1168" s="51">
        <f>IF(L1168&gt;O1168,2,0)</f>
        <v>0</v>
      </c>
    </row>
    <row r="1169" spans="1:24" x14ac:dyDescent="0.2">
      <c r="A1169" s="77">
        <v>5016499</v>
      </c>
      <c r="B1169" s="78" t="s">
        <v>4373</v>
      </c>
      <c r="C1169" s="79" t="s">
        <v>1142</v>
      </c>
      <c r="D1169" s="80">
        <v>11524625</v>
      </c>
      <c r="E1169" s="81" t="s">
        <v>58</v>
      </c>
      <c r="F1169" s="82" t="s">
        <v>52</v>
      </c>
      <c r="G1169" s="83">
        <v>41639</v>
      </c>
      <c r="H1169" s="83">
        <v>40909</v>
      </c>
      <c r="I1169" s="87">
        <v>46753</v>
      </c>
      <c r="J1169" s="86"/>
      <c r="K1169" s="82">
        <v>1</v>
      </c>
      <c r="L1169" s="51">
        <v>1</v>
      </c>
      <c r="M1169" s="51">
        <f>L1169</f>
        <v>1</v>
      </c>
      <c r="N1169" s="51">
        <f>L1169</f>
        <v>1</v>
      </c>
      <c r="O1169" s="51">
        <v>0</v>
      </c>
      <c r="P1169" s="51">
        <f>L1169</f>
        <v>1</v>
      </c>
      <c r="Q1169" s="51">
        <f>IF(L1169&gt;O1169,2,0)</f>
        <v>2</v>
      </c>
      <c r="R1169" s="51">
        <f>O1169*1</f>
        <v>0</v>
      </c>
      <c r="S1169" s="51">
        <v>2</v>
      </c>
      <c r="T1169" s="51">
        <f>IF(O1169=1,4,0)</f>
        <v>0</v>
      </c>
      <c r="U1169" s="51">
        <v>1</v>
      </c>
      <c r="V1169" s="51">
        <f>O1169*4</f>
        <v>0</v>
      </c>
      <c r="W1169" s="51">
        <f>IF(L1169&gt;O1169,0.1,0)</f>
        <v>0.1</v>
      </c>
      <c r="X1169" s="51">
        <f>IF(L1169&gt;O1169,2,0)</f>
        <v>2</v>
      </c>
    </row>
    <row r="1170" spans="1:24" x14ac:dyDescent="0.2">
      <c r="A1170" s="77">
        <v>5016246</v>
      </c>
      <c r="B1170" s="78" t="s">
        <v>4384</v>
      </c>
      <c r="C1170" s="79" t="s">
        <v>1153</v>
      </c>
      <c r="D1170" s="80" t="s">
        <v>1154</v>
      </c>
      <c r="E1170" s="81" t="s">
        <v>58</v>
      </c>
      <c r="F1170" s="82" t="s">
        <v>52</v>
      </c>
      <c r="G1170" s="83">
        <v>41639</v>
      </c>
      <c r="H1170" s="83">
        <v>40909</v>
      </c>
      <c r="I1170" s="87">
        <v>46753</v>
      </c>
      <c r="J1170" s="86"/>
      <c r="K1170" s="82">
        <v>1</v>
      </c>
      <c r="L1170" s="51">
        <v>0</v>
      </c>
      <c r="M1170" s="51">
        <f>L1170</f>
        <v>0</v>
      </c>
      <c r="N1170" s="51">
        <f>L1170</f>
        <v>0</v>
      </c>
      <c r="O1170" s="51">
        <v>0</v>
      </c>
      <c r="P1170" s="51">
        <f>L1170</f>
        <v>0</v>
      </c>
      <c r="Q1170" s="51">
        <f>IF(L1170&gt;O1170,2,0)</f>
        <v>0</v>
      </c>
      <c r="R1170" s="51">
        <f>O1170*1</f>
        <v>0</v>
      </c>
      <c r="S1170" s="51">
        <v>0</v>
      </c>
      <c r="T1170" s="51">
        <f>IF(O1170=1,4,0)</f>
        <v>0</v>
      </c>
      <c r="U1170" s="51">
        <v>1</v>
      </c>
      <c r="V1170" s="51">
        <f>O1170*4</f>
        <v>0</v>
      </c>
      <c r="W1170" s="51">
        <f>IF(L1170&gt;O1170,0.1,0)</f>
        <v>0</v>
      </c>
      <c r="X1170" s="51">
        <f>IF(L1170&gt;O1170,2,0)</f>
        <v>0</v>
      </c>
    </row>
    <row r="1171" spans="1:24" x14ac:dyDescent="0.2">
      <c r="A1171" s="77">
        <v>5016500</v>
      </c>
      <c r="B1171" s="78" t="s">
        <v>4375</v>
      </c>
      <c r="C1171" s="79" t="s">
        <v>1144</v>
      </c>
      <c r="D1171" s="80">
        <v>11524621</v>
      </c>
      <c r="E1171" s="81" t="s">
        <v>58</v>
      </c>
      <c r="F1171" s="82" t="s">
        <v>52</v>
      </c>
      <c r="G1171" s="83">
        <v>41639</v>
      </c>
      <c r="H1171" s="83">
        <v>40909</v>
      </c>
      <c r="I1171" s="87">
        <v>46753</v>
      </c>
      <c r="J1171" s="86"/>
      <c r="K1171" s="82">
        <v>1</v>
      </c>
      <c r="L1171" s="51">
        <v>0</v>
      </c>
      <c r="M1171" s="51">
        <f>L1171</f>
        <v>0</v>
      </c>
      <c r="N1171" s="51">
        <f>L1171</f>
        <v>0</v>
      </c>
      <c r="O1171" s="51">
        <v>0</v>
      </c>
      <c r="P1171" s="51">
        <f>L1171</f>
        <v>0</v>
      </c>
      <c r="Q1171" s="51">
        <f>IF(L1171&gt;O1171,2,0)</f>
        <v>0</v>
      </c>
      <c r="R1171" s="51">
        <f>O1171*1</f>
        <v>0</v>
      </c>
      <c r="S1171" s="51">
        <v>0</v>
      </c>
      <c r="T1171" s="51">
        <f>IF(O1171=1,4,0)</f>
        <v>0</v>
      </c>
      <c r="U1171" s="51">
        <v>1</v>
      </c>
      <c r="V1171" s="51">
        <f>O1171*4</f>
        <v>0</v>
      </c>
      <c r="W1171" s="51">
        <f>IF(L1171&gt;O1171,0.1,0)</f>
        <v>0</v>
      </c>
      <c r="X1171" s="51">
        <f>IF(L1171&gt;O1171,2,0)</f>
        <v>0</v>
      </c>
    </row>
    <row r="1172" spans="1:24" x14ac:dyDescent="0.2">
      <c r="A1172" s="77">
        <v>5016501</v>
      </c>
      <c r="B1172" s="78" t="s">
        <v>4376</v>
      </c>
      <c r="C1172" s="79" t="s">
        <v>1145</v>
      </c>
      <c r="D1172" s="80" t="s">
        <v>1146</v>
      </c>
      <c r="E1172" s="81" t="s">
        <v>58</v>
      </c>
      <c r="F1172" s="82" t="s">
        <v>52</v>
      </c>
      <c r="G1172" s="83">
        <v>41639</v>
      </c>
      <c r="H1172" s="83">
        <v>40909</v>
      </c>
      <c r="I1172" s="87">
        <v>46753</v>
      </c>
      <c r="J1172" s="86"/>
      <c r="K1172" s="82">
        <v>1</v>
      </c>
      <c r="L1172" s="51">
        <v>0</v>
      </c>
      <c r="M1172" s="51">
        <f>L1172</f>
        <v>0</v>
      </c>
      <c r="N1172" s="51">
        <f>L1172</f>
        <v>0</v>
      </c>
      <c r="O1172" s="51">
        <v>0</v>
      </c>
      <c r="P1172" s="51">
        <f>L1172</f>
        <v>0</v>
      </c>
      <c r="Q1172" s="51">
        <f>IF(L1172&gt;O1172,2,0)</f>
        <v>0</v>
      </c>
      <c r="R1172" s="51">
        <f>O1172*1</f>
        <v>0</v>
      </c>
      <c r="S1172" s="51">
        <v>0</v>
      </c>
      <c r="T1172" s="51">
        <f>IF(O1172=1,4,0)</f>
        <v>0</v>
      </c>
      <c r="U1172" s="51">
        <v>1</v>
      </c>
      <c r="V1172" s="51">
        <f>O1172*4</f>
        <v>0</v>
      </c>
      <c r="W1172" s="51">
        <f>IF(L1172&gt;O1172,0.1,0)</f>
        <v>0</v>
      </c>
      <c r="X1172" s="51">
        <f>IF(L1172&gt;O1172,2,0)</f>
        <v>0</v>
      </c>
    </row>
    <row r="1173" spans="1:24" x14ac:dyDescent="0.2">
      <c r="A1173" s="77">
        <v>5016502</v>
      </c>
      <c r="B1173" s="78" t="s">
        <v>4377</v>
      </c>
      <c r="C1173" s="79" t="s">
        <v>1147</v>
      </c>
      <c r="D1173" s="80">
        <v>11535286</v>
      </c>
      <c r="E1173" s="81" t="s">
        <v>58</v>
      </c>
      <c r="F1173" s="82" t="s">
        <v>52</v>
      </c>
      <c r="G1173" s="83">
        <v>41639</v>
      </c>
      <c r="H1173" s="83">
        <v>40909</v>
      </c>
      <c r="I1173" s="87">
        <v>46753</v>
      </c>
      <c r="J1173" s="86"/>
      <c r="K1173" s="82">
        <v>1</v>
      </c>
      <c r="L1173" s="51">
        <v>0</v>
      </c>
      <c r="M1173" s="51">
        <f>L1173</f>
        <v>0</v>
      </c>
      <c r="N1173" s="51">
        <f>L1173</f>
        <v>0</v>
      </c>
      <c r="O1173" s="51">
        <v>0</v>
      </c>
      <c r="P1173" s="51">
        <f>L1173</f>
        <v>0</v>
      </c>
      <c r="Q1173" s="51">
        <f>IF(L1173&gt;O1173,2,0)</f>
        <v>0</v>
      </c>
      <c r="R1173" s="51">
        <f>O1173*1</f>
        <v>0</v>
      </c>
      <c r="S1173" s="51">
        <v>0</v>
      </c>
      <c r="T1173" s="51">
        <f>IF(O1173=1,4,0)</f>
        <v>0</v>
      </c>
      <c r="U1173" s="51">
        <v>1</v>
      </c>
      <c r="V1173" s="51">
        <f>O1173*4</f>
        <v>0</v>
      </c>
      <c r="W1173" s="51">
        <f>IF(L1173&gt;O1173,0.1,0)</f>
        <v>0</v>
      </c>
      <c r="X1173" s="51">
        <f>IF(L1173&gt;O1173,2,0)</f>
        <v>0</v>
      </c>
    </row>
    <row r="1174" spans="1:24" x14ac:dyDescent="0.2">
      <c r="A1174" s="77">
        <v>5016503</v>
      </c>
      <c r="B1174" s="78" t="s">
        <v>4378</v>
      </c>
      <c r="C1174" s="79" t="s">
        <v>1148</v>
      </c>
      <c r="D1174" s="80">
        <v>11535677</v>
      </c>
      <c r="E1174" s="81" t="s">
        <v>58</v>
      </c>
      <c r="F1174" s="82" t="s">
        <v>52</v>
      </c>
      <c r="G1174" s="83">
        <v>41639</v>
      </c>
      <c r="H1174" s="83">
        <v>40909</v>
      </c>
      <c r="I1174" s="87">
        <v>46753</v>
      </c>
      <c r="J1174" s="86"/>
      <c r="K1174" s="82">
        <v>1</v>
      </c>
      <c r="L1174" s="51">
        <v>1</v>
      </c>
      <c r="M1174" s="51">
        <f>L1174</f>
        <v>1</v>
      </c>
      <c r="N1174" s="51">
        <f>L1174</f>
        <v>1</v>
      </c>
      <c r="O1174" s="51">
        <v>0</v>
      </c>
      <c r="P1174" s="51">
        <f>L1174</f>
        <v>1</v>
      </c>
      <c r="Q1174" s="51">
        <f>IF(L1174&gt;O1174,2,0)</f>
        <v>2</v>
      </c>
      <c r="R1174" s="51">
        <f>O1174*1</f>
        <v>0</v>
      </c>
      <c r="S1174" s="51">
        <v>2</v>
      </c>
      <c r="T1174" s="51">
        <f>IF(O1174=1,4,0)</f>
        <v>0</v>
      </c>
      <c r="U1174" s="51">
        <v>1</v>
      </c>
      <c r="V1174" s="51">
        <f>O1174*4</f>
        <v>0</v>
      </c>
      <c r="W1174" s="51">
        <f>IF(L1174&gt;O1174,0.1,0)</f>
        <v>0.1</v>
      </c>
      <c r="X1174" s="51">
        <f>IF(L1174&gt;O1174,2,0)</f>
        <v>2</v>
      </c>
    </row>
    <row r="1175" spans="1:24" x14ac:dyDescent="0.2">
      <c r="A1175" s="77">
        <v>5016504</v>
      </c>
      <c r="B1175" s="78" t="s">
        <v>4379</v>
      </c>
      <c r="C1175" s="79" t="s">
        <v>1149</v>
      </c>
      <c r="D1175" s="80">
        <v>11535813</v>
      </c>
      <c r="E1175" s="81" t="s">
        <v>58</v>
      </c>
      <c r="F1175" s="82" t="s">
        <v>52</v>
      </c>
      <c r="G1175" s="83">
        <v>41639</v>
      </c>
      <c r="H1175" s="83">
        <v>40909</v>
      </c>
      <c r="I1175" s="87">
        <v>46753</v>
      </c>
      <c r="J1175" s="86"/>
      <c r="K1175" s="82">
        <v>1</v>
      </c>
      <c r="L1175" s="51">
        <v>0</v>
      </c>
      <c r="M1175" s="51">
        <f>L1175</f>
        <v>0</v>
      </c>
      <c r="N1175" s="51">
        <f>L1175</f>
        <v>0</v>
      </c>
      <c r="O1175" s="51">
        <v>0</v>
      </c>
      <c r="P1175" s="51">
        <f>L1175</f>
        <v>0</v>
      </c>
      <c r="Q1175" s="51">
        <f>IF(L1175&gt;O1175,2,0)</f>
        <v>0</v>
      </c>
      <c r="R1175" s="51">
        <f>O1175*1</f>
        <v>0</v>
      </c>
      <c r="S1175" s="51">
        <v>0</v>
      </c>
      <c r="T1175" s="51">
        <f>IF(O1175=1,4,0)</f>
        <v>0</v>
      </c>
      <c r="U1175" s="51">
        <v>1</v>
      </c>
      <c r="V1175" s="51">
        <f>O1175*4</f>
        <v>0</v>
      </c>
      <c r="W1175" s="51">
        <f>IF(L1175&gt;O1175,0.1,0)</f>
        <v>0</v>
      </c>
      <c r="X1175" s="51">
        <f>IF(L1175&gt;O1175,2,0)</f>
        <v>0</v>
      </c>
    </row>
    <row r="1176" spans="1:24" x14ac:dyDescent="0.2">
      <c r="A1176" s="77">
        <v>5016505</v>
      </c>
      <c r="B1176" s="78" t="s">
        <v>4380</v>
      </c>
      <c r="C1176" s="79" t="s">
        <v>4583</v>
      </c>
      <c r="D1176" s="80">
        <v>11523673</v>
      </c>
      <c r="E1176" s="81" t="s">
        <v>58</v>
      </c>
      <c r="F1176" s="82" t="s">
        <v>52</v>
      </c>
      <c r="G1176" s="83">
        <v>41639</v>
      </c>
      <c r="H1176" s="83">
        <v>40909</v>
      </c>
      <c r="I1176" s="87">
        <v>46753</v>
      </c>
      <c r="J1176" s="86"/>
      <c r="K1176" s="82">
        <v>1</v>
      </c>
      <c r="L1176" s="51">
        <v>0</v>
      </c>
      <c r="M1176" s="51">
        <f>L1176</f>
        <v>0</v>
      </c>
      <c r="N1176" s="51">
        <f>L1176</f>
        <v>0</v>
      </c>
      <c r="O1176" s="51">
        <v>0</v>
      </c>
      <c r="P1176" s="51">
        <f>L1176</f>
        <v>0</v>
      </c>
      <c r="Q1176" s="51">
        <f>IF(L1176&gt;O1176,2,0)</f>
        <v>0</v>
      </c>
      <c r="R1176" s="51">
        <f>O1176*1</f>
        <v>0</v>
      </c>
      <c r="S1176" s="51">
        <v>0</v>
      </c>
      <c r="T1176" s="51">
        <f>IF(O1176=1,4,0)</f>
        <v>0</v>
      </c>
      <c r="U1176" s="51">
        <v>1</v>
      </c>
      <c r="V1176" s="51">
        <f>O1176*4</f>
        <v>0</v>
      </c>
      <c r="W1176" s="51">
        <f>IF(L1176&gt;O1176,0.1,0)</f>
        <v>0</v>
      </c>
      <c r="X1176" s="51">
        <f>IF(L1176&gt;O1176,2,0)</f>
        <v>0</v>
      </c>
    </row>
    <row r="1177" spans="1:24" x14ac:dyDescent="0.2">
      <c r="A1177" s="77">
        <v>5016506</v>
      </c>
      <c r="B1177" s="78" t="s">
        <v>4381</v>
      </c>
      <c r="C1177" s="79" t="s">
        <v>1150</v>
      </c>
      <c r="D1177" s="80">
        <v>11524565</v>
      </c>
      <c r="E1177" s="81" t="s">
        <v>58</v>
      </c>
      <c r="F1177" s="82" t="s">
        <v>52</v>
      </c>
      <c r="G1177" s="83">
        <v>41639</v>
      </c>
      <c r="H1177" s="83">
        <v>40909</v>
      </c>
      <c r="I1177" s="87">
        <v>46753</v>
      </c>
      <c r="J1177" s="86"/>
      <c r="K1177" s="82">
        <v>1</v>
      </c>
      <c r="L1177" s="51">
        <v>0</v>
      </c>
      <c r="M1177" s="51">
        <f>L1177</f>
        <v>0</v>
      </c>
      <c r="N1177" s="51">
        <f>L1177</f>
        <v>0</v>
      </c>
      <c r="O1177" s="51">
        <v>0</v>
      </c>
      <c r="P1177" s="51">
        <f>L1177</f>
        <v>0</v>
      </c>
      <c r="Q1177" s="51">
        <f>IF(L1177&gt;O1177,2,0)</f>
        <v>0</v>
      </c>
      <c r="R1177" s="51">
        <f>O1177*1</f>
        <v>0</v>
      </c>
      <c r="S1177" s="51">
        <v>0</v>
      </c>
      <c r="T1177" s="51">
        <f>IF(O1177=1,4,0)</f>
        <v>0</v>
      </c>
      <c r="U1177" s="51">
        <v>1</v>
      </c>
      <c r="V1177" s="51">
        <f>O1177*4</f>
        <v>0</v>
      </c>
      <c r="W1177" s="51">
        <f>IF(L1177&gt;O1177,0.1,0)</f>
        <v>0</v>
      </c>
      <c r="X1177" s="51">
        <f>IF(L1177&gt;O1177,2,0)</f>
        <v>0</v>
      </c>
    </row>
    <row r="1178" spans="1:24" x14ac:dyDescent="0.2">
      <c r="A1178" s="77">
        <v>5016509</v>
      </c>
      <c r="B1178" s="78" t="s">
        <v>4382</v>
      </c>
      <c r="C1178" s="79" t="s">
        <v>1151</v>
      </c>
      <c r="D1178" s="80">
        <v>11535678</v>
      </c>
      <c r="E1178" s="81" t="s">
        <v>58</v>
      </c>
      <c r="F1178" s="82" t="s">
        <v>52</v>
      </c>
      <c r="G1178" s="83">
        <v>41639</v>
      </c>
      <c r="H1178" s="83">
        <v>40909</v>
      </c>
      <c r="I1178" s="87">
        <v>46753</v>
      </c>
      <c r="J1178" s="86"/>
      <c r="K1178" s="82">
        <v>1</v>
      </c>
      <c r="L1178" s="51">
        <v>1</v>
      </c>
      <c r="M1178" s="51">
        <f>L1178</f>
        <v>1</v>
      </c>
      <c r="N1178" s="51">
        <f>L1178</f>
        <v>1</v>
      </c>
      <c r="O1178" s="51">
        <v>0</v>
      </c>
      <c r="P1178" s="51">
        <f>L1178</f>
        <v>1</v>
      </c>
      <c r="Q1178" s="51">
        <f>IF(L1178&gt;O1178,2,0)</f>
        <v>2</v>
      </c>
      <c r="R1178" s="51">
        <f>O1178*1</f>
        <v>0</v>
      </c>
      <c r="S1178" s="51">
        <v>2</v>
      </c>
      <c r="T1178" s="51">
        <f>IF(O1178=1,4,0)</f>
        <v>0</v>
      </c>
      <c r="U1178" s="51">
        <v>1</v>
      </c>
      <c r="V1178" s="51">
        <f>O1178*4</f>
        <v>0</v>
      </c>
      <c r="W1178" s="51">
        <f>IF(L1178&gt;O1178,0.1,0)</f>
        <v>0.1</v>
      </c>
      <c r="X1178" s="51">
        <f>IF(L1178&gt;O1178,2,0)</f>
        <v>2</v>
      </c>
    </row>
    <row r="1179" spans="1:24" x14ac:dyDescent="0.2">
      <c r="A1179" s="77">
        <v>5016510</v>
      </c>
      <c r="B1179" s="78" t="s">
        <v>4383</v>
      </c>
      <c r="C1179" s="79" t="s">
        <v>1152</v>
      </c>
      <c r="D1179" s="80">
        <v>11535824</v>
      </c>
      <c r="E1179" s="81" t="s">
        <v>58</v>
      </c>
      <c r="F1179" s="82" t="s">
        <v>52</v>
      </c>
      <c r="G1179" s="83">
        <v>41639</v>
      </c>
      <c r="H1179" s="83">
        <v>40909</v>
      </c>
      <c r="I1179" s="87">
        <v>46753</v>
      </c>
      <c r="J1179" s="86"/>
      <c r="K1179" s="82">
        <v>1</v>
      </c>
      <c r="L1179" s="51">
        <v>0</v>
      </c>
      <c r="M1179" s="51">
        <f>L1179</f>
        <v>0</v>
      </c>
      <c r="N1179" s="51">
        <f>L1179</f>
        <v>0</v>
      </c>
      <c r="O1179" s="51">
        <v>0</v>
      </c>
      <c r="P1179" s="51">
        <f>L1179</f>
        <v>0</v>
      </c>
      <c r="Q1179" s="51">
        <f>IF(L1179&gt;O1179,2,0)</f>
        <v>0</v>
      </c>
      <c r="R1179" s="51">
        <f>O1179*1</f>
        <v>0</v>
      </c>
      <c r="S1179" s="51">
        <v>0</v>
      </c>
      <c r="T1179" s="51">
        <f>IF(O1179=1,4,0)</f>
        <v>0</v>
      </c>
      <c r="U1179" s="51">
        <v>1</v>
      </c>
      <c r="V1179" s="51">
        <f>O1179*4</f>
        <v>0</v>
      </c>
      <c r="W1179" s="51">
        <f>IF(L1179&gt;O1179,0.1,0)</f>
        <v>0</v>
      </c>
      <c r="X1179" s="51">
        <f>IF(L1179&gt;O1179,2,0)</f>
        <v>0</v>
      </c>
    </row>
    <row r="1180" spans="1:24" x14ac:dyDescent="0.2">
      <c r="A1180" s="77">
        <v>10002807</v>
      </c>
      <c r="B1180" s="78" t="s">
        <v>4385</v>
      </c>
      <c r="C1180" s="79" t="s">
        <v>4560</v>
      </c>
      <c r="D1180" s="80">
        <v>10931568</v>
      </c>
      <c r="E1180" s="81" t="s">
        <v>85</v>
      </c>
      <c r="F1180" s="82" t="s">
        <v>52</v>
      </c>
      <c r="G1180" s="83">
        <v>44712</v>
      </c>
      <c r="H1180" s="83">
        <v>40909</v>
      </c>
      <c r="I1180" s="87">
        <v>46753</v>
      </c>
      <c r="J1180" s="86"/>
      <c r="K1180" s="82">
        <v>1</v>
      </c>
      <c r="L1180" s="51">
        <v>0</v>
      </c>
      <c r="M1180" s="51">
        <f>L1180</f>
        <v>0</v>
      </c>
      <c r="N1180" s="51">
        <f>L1180</f>
        <v>0</v>
      </c>
      <c r="O1180" s="51">
        <v>0</v>
      </c>
      <c r="P1180" s="51">
        <f>L1180</f>
        <v>0</v>
      </c>
      <c r="Q1180" s="51">
        <f>IF(L1180&gt;O1180,2,0)</f>
        <v>0</v>
      </c>
      <c r="R1180" s="51">
        <f>O1180*1</f>
        <v>0</v>
      </c>
      <c r="S1180" s="51">
        <v>2</v>
      </c>
      <c r="T1180" s="51">
        <f>IF(O1180=1,4,0)</f>
        <v>0</v>
      </c>
      <c r="U1180" s="51">
        <v>1</v>
      </c>
      <c r="V1180" s="51">
        <f>O1180*4</f>
        <v>0</v>
      </c>
      <c r="W1180" s="51">
        <f>IF(L1180&gt;O1180,0.1,0)</f>
        <v>0</v>
      </c>
      <c r="X1180" s="51">
        <f>IF(L1180&gt;O1180,2,0)</f>
        <v>0</v>
      </c>
    </row>
    <row r="1181" spans="1:24" x14ac:dyDescent="0.2">
      <c r="A1181" s="77">
        <v>10002780</v>
      </c>
      <c r="B1181" s="78" t="s">
        <v>4386</v>
      </c>
      <c r="C1181" s="79" t="s">
        <v>1155</v>
      </c>
      <c r="D1181" s="80">
        <v>413</v>
      </c>
      <c r="E1181" s="81" t="s">
        <v>56</v>
      </c>
      <c r="F1181" s="82" t="s">
        <v>52</v>
      </c>
      <c r="G1181" s="83">
        <v>44712</v>
      </c>
      <c r="H1181" s="83">
        <v>40909</v>
      </c>
      <c r="I1181" s="87">
        <v>46753</v>
      </c>
      <c r="J1181" s="86"/>
      <c r="K1181" s="82">
        <v>1</v>
      </c>
      <c r="L1181" s="51">
        <v>0</v>
      </c>
      <c r="M1181" s="51">
        <f>L1181</f>
        <v>0</v>
      </c>
      <c r="N1181" s="51">
        <f>L1181</f>
        <v>0</v>
      </c>
      <c r="O1181" s="51">
        <v>0</v>
      </c>
      <c r="P1181" s="51">
        <f>L1181</f>
        <v>0</v>
      </c>
      <c r="Q1181" s="51">
        <f>IF(L1181&gt;O1181,2,0)</f>
        <v>0</v>
      </c>
      <c r="R1181" s="51">
        <f>O1181*1</f>
        <v>0</v>
      </c>
      <c r="S1181" s="51">
        <v>2</v>
      </c>
      <c r="T1181" s="51">
        <f>IF(O1181=1,4,0)</f>
        <v>0</v>
      </c>
      <c r="U1181" s="51">
        <v>1</v>
      </c>
      <c r="V1181" s="51">
        <f>O1181*4</f>
        <v>0</v>
      </c>
      <c r="W1181" s="51">
        <f>IF(L1181&gt;O1181,0.1,0)</f>
        <v>0</v>
      </c>
      <c r="X1181" s="51">
        <f>IF(L1181&gt;O1181,2,0)</f>
        <v>0</v>
      </c>
    </row>
    <row r="1182" spans="1:24" x14ac:dyDescent="0.2">
      <c r="A1182" s="77">
        <v>10002795</v>
      </c>
      <c r="B1182" s="78" t="s">
        <v>4387</v>
      </c>
      <c r="C1182" s="79" t="s">
        <v>1156</v>
      </c>
      <c r="D1182" s="80">
        <v>10543365</v>
      </c>
      <c r="E1182" s="81" t="s">
        <v>85</v>
      </c>
      <c r="F1182" s="82" t="s">
        <v>52</v>
      </c>
      <c r="G1182" s="83">
        <v>44712</v>
      </c>
      <c r="H1182" s="83">
        <v>40909</v>
      </c>
      <c r="I1182" s="87">
        <v>46753</v>
      </c>
      <c r="J1182" s="86"/>
      <c r="K1182" s="82">
        <v>1</v>
      </c>
      <c r="L1182" s="51">
        <v>0</v>
      </c>
      <c r="M1182" s="51">
        <f>L1182</f>
        <v>0</v>
      </c>
      <c r="N1182" s="51">
        <f>L1182</f>
        <v>0</v>
      </c>
      <c r="O1182" s="51">
        <v>0</v>
      </c>
      <c r="P1182" s="51">
        <f>L1182</f>
        <v>0</v>
      </c>
      <c r="Q1182" s="51">
        <f>IF(L1182&gt;O1182,2,0)</f>
        <v>0</v>
      </c>
      <c r="R1182" s="51">
        <f>O1182*1</f>
        <v>0</v>
      </c>
      <c r="S1182" s="51">
        <v>2</v>
      </c>
      <c r="T1182" s="51">
        <f>IF(O1182=1,4,0)</f>
        <v>0</v>
      </c>
      <c r="U1182" s="51">
        <v>1</v>
      </c>
      <c r="V1182" s="51">
        <f>O1182*4</f>
        <v>0</v>
      </c>
      <c r="W1182" s="51">
        <f>IF(L1182&gt;O1182,0.1,0)</f>
        <v>0</v>
      </c>
      <c r="X1182" s="51">
        <f>IF(L1182&gt;O1182,2,0)</f>
        <v>0</v>
      </c>
    </row>
    <row r="1183" spans="1:24" x14ac:dyDescent="0.2">
      <c r="A1183" s="77">
        <v>10002733</v>
      </c>
      <c r="B1183" s="78" t="s">
        <v>4388</v>
      </c>
      <c r="C1183" s="79" t="s">
        <v>1157</v>
      </c>
      <c r="D1183" s="80">
        <v>10931628</v>
      </c>
      <c r="E1183" s="81" t="s">
        <v>85</v>
      </c>
      <c r="F1183" s="82" t="s">
        <v>52</v>
      </c>
      <c r="G1183" s="83">
        <v>44712</v>
      </c>
      <c r="H1183" s="83">
        <v>40909</v>
      </c>
      <c r="I1183" s="87">
        <v>46753</v>
      </c>
      <c r="J1183" s="86"/>
      <c r="K1183" s="82">
        <v>1</v>
      </c>
      <c r="L1183" s="51">
        <v>0</v>
      </c>
      <c r="M1183" s="51">
        <f>L1183</f>
        <v>0</v>
      </c>
      <c r="N1183" s="51">
        <f>L1183</f>
        <v>0</v>
      </c>
      <c r="O1183" s="51">
        <v>0</v>
      </c>
      <c r="P1183" s="51">
        <f>L1183</f>
        <v>0</v>
      </c>
      <c r="Q1183" s="51">
        <f>IF(L1183&gt;O1183,2,0)</f>
        <v>0</v>
      </c>
      <c r="R1183" s="51">
        <f>O1183*1</f>
        <v>0</v>
      </c>
      <c r="S1183" s="51">
        <v>2</v>
      </c>
      <c r="T1183" s="51">
        <f>IF(O1183=1,4,0)</f>
        <v>0</v>
      </c>
      <c r="U1183" s="51">
        <v>1</v>
      </c>
      <c r="V1183" s="51">
        <f>O1183*4</f>
        <v>0</v>
      </c>
      <c r="W1183" s="51">
        <f>IF(L1183&gt;O1183,0.1,0)</f>
        <v>0</v>
      </c>
      <c r="X1183" s="51">
        <f>IF(L1183&gt;O1183,2,0)</f>
        <v>0</v>
      </c>
    </row>
    <row r="1184" spans="1:24" x14ac:dyDescent="0.2">
      <c r="A1184" s="77">
        <v>10002786</v>
      </c>
      <c r="B1184" s="78" t="s">
        <v>4389</v>
      </c>
      <c r="C1184" s="79" t="s">
        <v>1158</v>
      </c>
      <c r="D1184" s="80">
        <v>36312249</v>
      </c>
      <c r="E1184" s="81" t="s">
        <v>155</v>
      </c>
      <c r="F1184" s="82" t="s">
        <v>52</v>
      </c>
      <c r="G1184" s="83">
        <v>44712</v>
      </c>
      <c r="H1184" s="83">
        <v>41183</v>
      </c>
      <c r="I1184" s="87">
        <v>47027</v>
      </c>
      <c r="J1184" s="86"/>
      <c r="K1184" s="82">
        <v>1</v>
      </c>
      <c r="L1184" s="51">
        <v>0</v>
      </c>
      <c r="M1184" s="51">
        <f>L1184</f>
        <v>0</v>
      </c>
      <c r="N1184" s="51">
        <f>L1184</f>
        <v>0</v>
      </c>
      <c r="O1184" s="51">
        <v>0</v>
      </c>
      <c r="P1184" s="51">
        <f>L1184</f>
        <v>0</v>
      </c>
      <c r="Q1184" s="51">
        <f>IF(L1184&gt;O1184,2,0)</f>
        <v>0</v>
      </c>
      <c r="R1184" s="51">
        <f>O1184*1</f>
        <v>0</v>
      </c>
      <c r="S1184" s="51">
        <v>2</v>
      </c>
      <c r="T1184" s="51">
        <f>IF(O1184=1,4,0)</f>
        <v>0</v>
      </c>
      <c r="U1184" s="51">
        <v>1</v>
      </c>
      <c r="V1184" s="51">
        <f>O1184*4</f>
        <v>0</v>
      </c>
      <c r="W1184" s="51">
        <f>IF(L1184&gt;O1184,0.1,0)</f>
        <v>0</v>
      </c>
      <c r="X1184" s="51">
        <f>IF(L1184&gt;O1184,2,0)</f>
        <v>0</v>
      </c>
    </row>
    <row r="1185" spans="1:24" x14ac:dyDescent="0.2">
      <c r="A1185" s="77">
        <v>10002784</v>
      </c>
      <c r="B1185" s="78" t="s">
        <v>4390</v>
      </c>
      <c r="C1185" s="79" t="s">
        <v>1159</v>
      </c>
      <c r="D1185" s="80">
        <v>11196533</v>
      </c>
      <c r="E1185" s="81" t="s">
        <v>85</v>
      </c>
      <c r="F1185" s="82" t="s">
        <v>52</v>
      </c>
      <c r="G1185" s="83">
        <v>44712</v>
      </c>
      <c r="H1185" s="83">
        <v>40909</v>
      </c>
      <c r="I1185" s="87">
        <v>46753</v>
      </c>
      <c r="J1185" s="86"/>
      <c r="K1185" s="82">
        <v>1</v>
      </c>
      <c r="L1185" s="51">
        <v>0</v>
      </c>
      <c r="M1185" s="51">
        <f>L1185</f>
        <v>0</v>
      </c>
      <c r="N1185" s="51">
        <f>L1185</f>
        <v>0</v>
      </c>
      <c r="O1185" s="51">
        <v>0</v>
      </c>
      <c r="P1185" s="51">
        <f>L1185</f>
        <v>0</v>
      </c>
      <c r="Q1185" s="51">
        <f>IF(L1185&gt;O1185,2,0)</f>
        <v>0</v>
      </c>
      <c r="R1185" s="51">
        <f>O1185*1</f>
        <v>0</v>
      </c>
      <c r="S1185" s="51">
        <v>2</v>
      </c>
      <c r="T1185" s="51">
        <f>IF(O1185=1,4,0)</f>
        <v>0</v>
      </c>
      <c r="U1185" s="51">
        <v>1</v>
      </c>
      <c r="V1185" s="51">
        <f>O1185*4</f>
        <v>0</v>
      </c>
      <c r="W1185" s="51">
        <f>IF(L1185&gt;O1185,0.1,0)</f>
        <v>0</v>
      </c>
      <c r="X1185" s="51">
        <f>IF(L1185&gt;O1185,2,0)</f>
        <v>0</v>
      </c>
    </row>
    <row r="1186" spans="1:24" x14ac:dyDescent="0.2">
      <c r="A1186" s="77">
        <v>10002777</v>
      </c>
      <c r="B1186" s="78" t="s">
        <v>4391</v>
      </c>
      <c r="C1186" s="79" t="s">
        <v>1160</v>
      </c>
      <c r="D1186" s="80">
        <v>16441</v>
      </c>
      <c r="E1186" s="81" t="s">
        <v>56</v>
      </c>
      <c r="F1186" s="82" t="s">
        <v>52</v>
      </c>
      <c r="G1186" s="83">
        <v>44712</v>
      </c>
      <c r="H1186" s="83">
        <v>40909</v>
      </c>
      <c r="I1186" s="87">
        <v>46753</v>
      </c>
      <c r="J1186" s="86"/>
      <c r="K1186" s="82">
        <v>1</v>
      </c>
      <c r="L1186" s="51">
        <v>0</v>
      </c>
      <c r="M1186" s="51">
        <f>L1186</f>
        <v>0</v>
      </c>
      <c r="N1186" s="51">
        <f>L1186</f>
        <v>0</v>
      </c>
      <c r="O1186" s="51">
        <v>0</v>
      </c>
      <c r="P1186" s="51">
        <f>L1186</f>
        <v>0</v>
      </c>
      <c r="Q1186" s="51">
        <f>IF(L1186&gt;O1186,2,0)</f>
        <v>0</v>
      </c>
      <c r="R1186" s="51">
        <f>O1186*1</f>
        <v>0</v>
      </c>
      <c r="S1186" s="51">
        <v>2</v>
      </c>
      <c r="T1186" s="51">
        <f>IF(O1186=1,4,0)</f>
        <v>0</v>
      </c>
      <c r="U1186" s="51">
        <v>1</v>
      </c>
      <c r="V1186" s="51">
        <f>O1186*4</f>
        <v>0</v>
      </c>
      <c r="W1186" s="51">
        <f>IF(L1186&gt;O1186,0.1,0)</f>
        <v>0</v>
      </c>
      <c r="X1186" s="51">
        <f>IF(L1186&gt;O1186,2,0)</f>
        <v>0</v>
      </c>
    </row>
    <row r="1187" spans="1:24" x14ac:dyDescent="0.2">
      <c r="A1187" s="45" t="s">
        <v>4468</v>
      </c>
      <c r="B1187" s="88" t="s">
        <v>4579</v>
      </c>
      <c r="C1187" s="16" t="s">
        <v>10</v>
      </c>
      <c r="D1187" s="89">
        <v>35998906</v>
      </c>
      <c r="E1187" s="90" t="s">
        <v>585</v>
      </c>
      <c r="F1187" s="91" t="s">
        <v>52</v>
      </c>
      <c r="G1187" s="18">
        <v>43929</v>
      </c>
      <c r="H1187" s="18">
        <v>43404</v>
      </c>
      <c r="I1187" s="92">
        <v>47057</v>
      </c>
      <c r="J1187" s="43"/>
      <c r="K1187" s="82">
        <v>1</v>
      </c>
      <c r="L1187" s="51">
        <v>1</v>
      </c>
      <c r="M1187" s="51">
        <f>L1187</f>
        <v>1</v>
      </c>
      <c r="N1187" s="51">
        <f>L1187</f>
        <v>1</v>
      </c>
      <c r="O1187" s="51">
        <v>1</v>
      </c>
      <c r="P1187" s="51">
        <f>L1187</f>
        <v>1</v>
      </c>
      <c r="Q1187" s="51">
        <f>IF(L1187&gt;O1187,2,0)</f>
        <v>0</v>
      </c>
      <c r="R1187" s="51">
        <f>O1187*1</f>
        <v>1</v>
      </c>
      <c r="S1187" s="64">
        <v>0</v>
      </c>
      <c r="T1187" s="51">
        <f>IF(O1187=1,4,0)</f>
        <v>4</v>
      </c>
      <c r="U1187" s="51">
        <v>1</v>
      </c>
      <c r="V1187" s="51">
        <f>O1187*4</f>
        <v>4</v>
      </c>
      <c r="W1187" s="51">
        <f>IF(L1187&gt;O1187,0.1,0)</f>
        <v>0</v>
      </c>
      <c r="X1187" s="51">
        <f>IF(L1187&gt;O1187,2,0)</f>
        <v>0</v>
      </c>
    </row>
    <row r="1188" spans="1:24" ht="51" x14ac:dyDescent="0.2">
      <c r="A1188" s="45" t="s">
        <v>4445</v>
      </c>
      <c r="B1188" s="88" t="s">
        <v>4447</v>
      </c>
      <c r="C1188" s="16" t="s">
        <v>12</v>
      </c>
      <c r="D1188" s="89">
        <v>81939</v>
      </c>
      <c r="E1188" s="90" t="s">
        <v>1163</v>
      </c>
      <c r="F1188" s="91" t="s">
        <v>52</v>
      </c>
      <c r="G1188" s="18">
        <v>41276</v>
      </c>
      <c r="H1188" s="18">
        <v>40909</v>
      </c>
      <c r="I1188" s="92">
        <v>46753</v>
      </c>
      <c r="J1188" s="43"/>
      <c r="K1188" s="82">
        <v>1</v>
      </c>
      <c r="L1188" s="51">
        <v>1</v>
      </c>
      <c r="M1188" s="51">
        <f>L1188</f>
        <v>1</v>
      </c>
      <c r="N1188" s="51">
        <f>L1188</f>
        <v>1</v>
      </c>
      <c r="O1188" s="51">
        <v>1</v>
      </c>
      <c r="P1188" s="51">
        <f>L1188</f>
        <v>1</v>
      </c>
      <c r="Q1188" s="51">
        <f>IF(L1188&gt;O1188,2,0)</f>
        <v>0</v>
      </c>
      <c r="R1188" s="51">
        <f>O1188*1</f>
        <v>1</v>
      </c>
      <c r="S1188" s="64">
        <v>0</v>
      </c>
      <c r="T1188" s="51">
        <f>IF(O1188=1,4,0)</f>
        <v>4</v>
      </c>
      <c r="U1188" s="51">
        <v>1</v>
      </c>
      <c r="V1188" s="51">
        <f>O1188*4</f>
        <v>4</v>
      </c>
      <c r="W1188" s="51">
        <f>IF(L1188&gt;O1188,0.1,0)</f>
        <v>0</v>
      </c>
      <c r="X1188" s="51">
        <f>IF(L1188&gt;O1188,2,0)</f>
        <v>0</v>
      </c>
    </row>
    <row r="1189" spans="1:24" x14ac:dyDescent="0.2">
      <c r="A1189" s="77">
        <v>8002007</v>
      </c>
      <c r="B1189" s="78" t="s">
        <v>4392</v>
      </c>
      <c r="C1189" s="79" t="s">
        <v>1161</v>
      </c>
      <c r="D1189" s="80">
        <v>13203535</v>
      </c>
      <c r="E1189" s="81" t="s">
        <v>58</v>
      </c>
      <c r="F1189" s="82" t="s">
        <v>52</v>
      </c>
      <c r="G1189" s="83">
        <v>42094</v>
      </c>
      <c r="H1189" s="83">
        <v>40909</v>
      </c>
      <c r="I1189" s="87">
        <v>46753</v>
      </c>
      <c r="J1189" s="86"/>
      <c r="K1189" s="82">
        <v>1</v>
      </c>
      <c r="L1189" s="51">
        <v>0</v>
      </c>
      <c r="M1189" s="51">
        <f>L1189</f>
        <v>0</v>
      </c>
      <c r="N1189" s="51">
        <f>L1189</f>
        <v>0</v>
      </c>
      <c r="O1189" s="51">
        <v>0</v>
      </c>
      <c r="P1189" s="51">
        <f>L1189</f>
        <v>0</v>
      </c>
      <c r="Q1189" s="51">
        <f>IF(L1189&gt;O1189,2,0)</f>
        <v>0</v>
      </c>
      <c r="R1189" s="51">
        <f>O1189*1</f>
        <v>0</v>
      </c>
      <c r="S1189" s="51">
        <v>2</v>
      </c>
      <c r="T1189" s="51">
        <f>IF(O1189=1,4,0)</f>
        <v>0</v>
      </c>
      <c r="U1189" s="51">
        <v>1</v>
      </c>
      <c r="V1189" s="51">
        <f>O1189*4</f>
        <v>0</v>
      </c>
      <c r="W1189" s="51">
        <f>IF(L1189&gt;O1189,0.1,0)</f>
        <v>0</v>
      </c>
      <c r="X1189" s="51">
        <f>IF(L1189&gt;O1189,2,0)</f>
        <v>0</v>
      </c>
    </row>
    <row r="1190" spans="1:24" x14ac:dyDescent="0.2">
      <c r="A1190" s="77">
        <v>8002006</v>
      </c>
      <c r="B1190" s="78" t="s">
        <v>4393</v>
      </c>
      <c r="C1190" s="79" t="s">
        <v>1162</v>
      </c>
      <c r="D1190" s="80">
        <v>13203516</v>
      </c>
      <c r="E1190" s="81" t="s">
        <v>58</v>
      </c>
      <c r="F1190" s="82" t="s">
        <v>52</v>
      </c>
      <c r="G1190" s="83">
        <v>42094</v>
      </c>
      <c r="H1190" s="83">
        <v>40909</v>
      </c>
      <c r="I1190" s="87">
        <v>46753</v>
      </c>
      <c r="J1190" s="86"/>
      <c r="K1190" s="82">
        <v>1</v>
      </c>
      <c r="L1190" s="51">
        <v>0</v>
      </c>
      <c r="M1190" s="51">
        <f>L1190</f>
        <v>0</v>
      </c>
      <c r="N1190" s="51">
        <f>L1190</f>
        <v>0</v>
      </c>
      <c r="O1190" s="51">
        <v>0</v>
      </c>
      <c r="P1190" s="51">
        <f>L1190</f>
        <v>0</v>
      </c>
      <c r="Q1190" s="51">
        <f>IF(L1190&gt;O1190,2,0)</f>
        <v>0</v>
      </c>
      <c r="R1190" s="51">
        <f>O1190*1</f>
        <v>0</v>
      </c>
      <c r="S1190" s="51">
        <v>0</v>
      </c>
      <c r="T1190" s="51">
        <f>IF(O1190=1,4,0)</f>
        <v>0</v>
      </c>
      <c r="U1190" s="51">
        <v>1</v>
      </c>
      <c r="V1190" s="51">
        <f>O1190*4</f>
        <v>0</v>
      </c>
      <c r="W1190" s="51">
        <f>IF(L1190&gt;O1190,0.1,0)</f>
        <v>0</v>
      </c>
      <c r="X1190" s="51">
        <f>IF(L1190&gt;O1190,2,0)</f>
        <v>0</v>
      </c>
    </row>
    <row r="1191" spans="1:24" x14ac:dyDescent="0.2">
      <c r="A1191" s="77">
        <v>2020453</v>
      </c>
      <c r="B1191" s="78" t="s">
        <v>4394</v>
      </c>
      <c r="C1191" s="79" t="s">
        <v>1164</v>
      </c>
      <c r="D1191" s="80">
        <v>5801329</v>
      </c>
      <c r="E1191" s="81" t="s">
        <v>542</v>
      </c>
      <c r="F1191" s="82" t="s">
        <v>52</v>
      </c>
      <c r="G1191" s="83">
        <v>45078</v>
      </c>
      <c r="H1191" s="83">
        <v>40939</v>
      </c>
      <c r="I1191" s="87">
        <v>46783</v>
      </c>
      <c r="J1191" s="86"/>
      <c r="K1191" s="82">
        <v>1</v>
      </c>
      <c r="L1191" s="51">
        <v>0</v>
      </c>
      <c r="M1191" s="51">
        <f>L1191</f>
        <v>0</v>
      </c>
      <c r="N1191" s="51">
        <f>L1191</f>
        <v>0</v>
      </c>
      <c r="O1191" s="51">
        <v>0</v>
      </c>
      <c r="P1191" s="51">
        <f>L1191</f>
        <v>0</v>
      </c>
      <c r="Q1191" s="51">
        <f>IF(L1191&gt;O1191,2,0)</f>
        <v>0</v>
      </c>
      <c r="R1191" s="51">
        <f>O1191*1</f>
        <v>0</v>
      </c>
      <c r="S1191" s="51">
        <v>2</v>
      </c>
      <c r="T1191" s="51">
        <f>IF(O1191=1,4,0)</f>
        <v>0</v>
      </c>
      <c r="U1191" s="51">
        <v>1</v>
      </c>
      <c r="V1191" s="51">
        <f>O1191*4</f>
        <v>0</v>
      </c>
      <c r="W1191" s="51">
        <f>IF(L1191&gt;O1191,0.1,0)</f>
        <v>0</v>
      </c>
      <c r="X1191" s="51">
        <f>IF(L1191&gt;O1191,2,0)</f>
        <v>0</v>
      </c>
    </row>
    <row r="1192" spans="1:24" x14ac:dyDescent="0.2">
      <c r="A1192" s="77">
        <v>2020454</v>
      </c>
      <c r="B1192" s="78" t="s">
        <v>4395</v>
      </c>
      <c r="C1192" s="79" t="s">
        <v>1165</v>
      </c>
      <c r="D1192" s="80">
        <v>5725651</v>
      </c>
      <c r="E1192" s="81" t="s">
        <v>101</v>
      </c>
      <c r="F1192" s="82" t="s">
        <v>52</v>
      </c>
      <c r="G1192" s="83">
        <v>45078</v>
      </c>
      <c r="H1192" s="83">
        <v>40939</v>
      </c>
      <c r="I1192" s="87">
        <v>46783</v>
      </c>
      <c r="J1192" s="86"/>
      <c r="K1192" s="82">
        <v>1</v>
      </c>
      <c r="L1192" s="51">
        <v>0</v>
      </c>
      <c r="M1192" s="51">
        <f>L1192</f>
        <v>0</v>
      </c>
      <c r="N1192" s="51">
        <f>L1192</f>
        <v>0</v>
      </c>
      <c r="O1192" s="51">
        <v>0</v>
      </c>
      <c r="P1192" s="51">
        <f>L1192</f>
        <v>0</v>
      </c>
      <c r="Q1192" s="51">
        <f>IF(L1192&gt;O1192,2,0)</f>
        <v>0</v>
      </c>
      <c r="R1192" s="51">
        <f>O1192*1</f>
        <v>0</v>
      </c>
      <c r="S1192" s="51">
        <v>0</v>
      </c>
      <c r="T1192" s="51">
        <f>IF(O1192=1,4,0)</f>
        <v>0</v>
      </c>
      <c r="U1192" s="51">
        <v>1</v>
      </c>
      <c r="V1192" s="51">
        <f>O1192*4</f>
        <v>0</v>
      </c>
      <c r="W1192" s="51">
        <f>IF(L1192&gt;O1192,0.1,0)</f>
        <v>0</v>
      </c>
      <c r="X1192" s="51">
        <f>IF(L1192&gt;O1192,2,0)</f>
        <v>0</v>
      </c>
    </row>
    <row r="1193" spans="1:24" x14ac:dyDescent="0.2">
      <c r="A1193" s="77">
        <v>2020459</v>
      </c>
      <c r="B1193" s="78" t="s">
        <v>4396</v>
      </c>
      <c r="C1193" s="79" t="s">
        <v>1166</v>
      </c>
      <c r="D1193" s="80">
        <v>8606</v>
      </c>
      <c r="E1193" s="81" t="s">
        <v>4566</v>
      </c>
      <c r="F1193" s="82" t="s">
        <v>52</v>
      </c>
      <c r="G1193" s="83">
        <v>45078</v>
      </c>
      <c r="H1193" s="83">
        <v>46783</v>
      </c>
      <c r="I1193" s="87">
        <v>46783</v>
      </c>
      <c r="J1193" s="86"/>
      <c r="K1193" s="82">
        <v>1</v>
      </c>
      <c r="L1193" s="51">
        <v>0</v>
      </c>
      <c r="M1193" s="51">
        <f>L1193</f>
        <v>0</v>
      </c>
      <c r="N1193" s="51">
        <f>L1193</f>
        <v>0</v>
      </c>
      <c r="O1193" s="51">
        <v>0</v>
      </c>
      <c r="P1193" s="51">
        <f>L1193</f>
        <v>0</v>
      </c>
      <c r="Q1193" s="51">
        <f>IF(L1193&gt;O1193,2,0)</f>
        <v>0</v>
      </c>
      <c r="R1193" s="51">
        <f>O1193*1</f>
        <v>0</v>
      </c>
      <c r="S1193" s="51">
        <v>2</v>
      </c>
      <c r="T1193" s="51">
        <f>IF(O1193=1,4,0)</f>
        <v>0</v>
      </c>
      <c r="U1193" s="51">
        <v>1</v>
      </c>
      <c r="V1193" s="51">
        <f>O1193*4</f>
        <v>0</v>
      </c>
      <c r="W1193" s="51">
        <f>IF(L1193&gt;O1193,0.1,0)</f>
        <v>0</v>
      </c>
      <c r="X1193" s="51">
        <f>IF(L1193&gt;O1193,2,0)</f>
        <v>0</v>
      </c>
    </row>
    <row r="1194" spans="1:24" x14ac:dyDescent="0.2">
      <c r="A1194" s="77">
        <v>2020476</v>
      </c>
      <c r="B1194" s="78" t="s">
        <v>4397</v>
      </c>
      <c r="C1194" s="79" t="s">
        <v>1167</v>
      </c>
      <c r="D1194" s="80">
        <v>4797</v>
      </c>
      <c r="E1194" s="81" t="s">
        <v>1168</v>
      </c>
      <c r="F1194" s="82" t="s">
        <v>52</v>
      </c>
      <c r="G1194" s="83">
        <v>45078</v>
      </c>
      <c r="H1194" s="83">
        <v>40939</v>
      </c>
      <c r="I1194" s="87">
        <v>46783</v>
      </c>
      <c r="J1194" s="86"/>
      <c r="K1194" s="82">
        <v>1</v>
      </c>
      <c r="L1194" s="51">
        <v>0</v>
      </c>
      <c r="M1194" s="51">
        <f>L1194</f>
        <v>0</v>
      </c>
      <c r="N1194" s="51">
        <f>L1194</f>
        <v>0</v>
      </c>
      <c r="O1194" s="51">
        <v>0</v>
      </c>
      <c r="P1194" s="51">
        <f>L1194</f>
        <v>0</v>
      </c>
      <c r="Q1194" s="51">
        <f>IF(L1194&gt;O1194,2,0)</f>
        <v>0</v>
      </c>
      <c r="R1194" s="51">
        <f>O1194*1</f>
        <v>0</v>
      </c>
      <c r="S1194" s="51">
        <v>2</v>
      </c>
      <c r="T1194" s="51">
        <f>IF(O1194=1,4,0)</f>
        <v>0</v>
      </c>
      <c r="U1194" s="51">
        <v>1</v>
      </c>
      <c r="V1194" s="51">
        <f>O1194*4</f>
        <v>0</v>
      </c>
      <c r="W1194" s="51">
        <f>IF(L1194&gt;O1194,0.1,0)</f>
        <v>0</v>
      </c>
      <c r="X1194" s="51">
        <f>IF(L1194&gt;O1194,2,0)</f>
        <v>0</v>
      </c>
    </row>
    <row r="1195" spans="1:24" x14ac:dyDescent="0.2">
      <c r="A1195" s="94">
        <v>2018083</v>
      </c>
      <c r="B1195" s="95" t="s">
        <v>4398</v>
      </c>
      <c r="C1195" s="96" t="s">
        <v>1169</v>
      </c>
      <c r="D1195" s="97">
        <v>50029318</v>
      </c>
      <c r="E1195" s="98" t="s">
        <v>1170</v>
      </c>
      <c r="F1195" s="99" t="s">
        <v>52</v>
      </c>
      <c r="G1195" s="100">
        <v>45653</v>
      </c>
      <c r="H1195" s="100">
        <v>40909</v>
      </c>
      <c r="I1195" s="86">
        <v>46753</v>
      </c>
      <c r="J1195" s="86"/>
      <c r="K1195" s="93">
        <v>1</v>
      </c>
      <c r="L1195" s="51">
        <v>0</v>
      </c>
      <c r="M1195" s="51">
        <f>L1195</f>
        <v>0</v>
      </c>
      <c r="N1195" s="38">
        <f>L1195</f>
        <v>0</v>
      </c>
      <c r="O1195" s="38">
        <v>0</v>
      </c>
      <c r="P1195" s="38">
        <f>L1195</f>
        <v>0</v>
      </c>
      <c r="Q1195" s="38">
        <f>IF(L1195&gt;O1195,2,0)</f>
        <v>0</v>
      </c>
      <c r="R1195" s="38">
        <f>O1195*1</f>
        <v>0</v>
      </c>
      <c r="S1195" s="38">
        <v>2</v>
      </c>
      <c r="T1195" s="38">
        <f>IF(O1195=1,4,0)</f>
        <v>0</v>
      </c>
      <c r="U1195" s="51">
        <v>1</v>
      </c>
      <c r="V1195" s="38">
        <f>O1195*4</f>
        <v>0</v>
      </c>
      <c r="W1195" s="38">
        <f>IF(L1195&gt;O1195,0.1,0)</f>
        <v>0</v>
      </c>
      <c r="X1195" s="38">
        <f>IF(L1195&gt;O1195,2,0)</f>
        <v>0</v>
      </c>
    </row>
    <row r="1196" spans="1:24" x14ac:dyDescent="0.2">
      <c r="A1196" s="94">
        <v>8002228</v>
      </c>
      <c r="B1196" s="95" t="s">
        <v>4399</v>
      </c>
      <c r="C1196" s="96" t="s">
        <v>1171</v>
      </c>
      <c r="D1196" s="97">
        <v>7495023008912</v>
      </c>
      <c r="E1196" s="98" t="s">
        <v>126</v>
      </c>
      <c r="F1196" s="99" t="s">
        <v>52</v>
      </c>
      <c r="G1196" s="100">
        <v>42094</v>
      </c>
      <c r="H1196" s="100">
        <v>40946</v>
      </c>
      <c r="I1196" s="86">
        <v>46790</v>
      </c>
      <c r="J1196" s="86"/>
      <c r="K1196" s="93">
        <v>1</v>
      </c>
      <c r="L1196" s="51">
        <v>0</v>
      </c>
      <c r="M1196" s="51">
        <f>L1196</f>
        <v>0</v>
      </c>
      <c r="N1196" s="38">
        <f>L1196</f>
        <v>0</v>
      </c>
      <c r="O1196" s="38">
        <v>0</v>
      </c>
      <c r="P1196" s="38">
        <f>L1196</f>
        <v>0</v>
      </c>
      <c r="Q1196" s="38">
        <f>IF(L1196&gt;O1196,2,0)</f>
        <v>0</v>
      </c>
      <c r="R1196" s="38">
        <f>O1196*1</f>
        <v>0</v>
      </c>
      <c r="S1196" s="38">
        <v>2</v>
      </c>
      <c r="T1196" s="38">
        <f>IF(O1196=1,4,0)</f>
        <v>0</v>
      </c>
      <c r="U1196" s="51">
        <v>1</v>
      </c>
      <c r="V1196" s="38">
        <f>O1196*4</f>
        <v>0</v>
      </c>
      <c r="W1196" s="38">
        <f>IF(L1196&gt;O1196,0.1,0)</f>
        <v>0</v>
      </c>
      <c r="X1196" s="38">
        <f>IF(L1196&gt;O1196,2,0)</f>
        <v>0</v>
      </c>
    </row>
    <row r="1197" spans="1:24" x14ac:dyDescent="0.2">
      <c r="A1197" s="94">
        <v>2009607</v>
      </c>
      <c r="B1197" s="95" t="s">
        <v>4402</v>
      </c>
      <c r="C1197" s="96" t="s">
        <v>1173</v>
      </c>
      <c r="D1197" s="97">
        <v>7495045009356</v>
      </c>
      <c r="E1197" s="98" t="s">
        <v>126</v>
      </c>
      <c r="F1197" s="99" t="s">
        <v>52</v>
      </c>
      <c r="G1197" s="100">
        <v>42674</v>
      </c>
      <c r="H1197" s="100">
        <v>40909</v>
      </c>
      <c r="I1197" s="86">
        <v>46753</v>
      </c>
      <c r="J1197" s="86"/>
      <c r="K1197" s="93">
        <v>1</v>
      </c>
      <c r="L1197" s="51">
        <v>0</v>
      </c>
      <c r="M1197" s="51">
        <f>L1197</f>
        <v>0</v>
      </c>
      <c r="N1197" s="38">
        <f>L1197</f>
        <v>0</v>
      </c>
      <c r="O1197" s="38">
        <v>0</v>
      </c>
      <c r="P1197" s="38">
        <f>L1197</f>
        <v>0</v>
      </c>
      <c r="Q1197" s="38">
        <f>IF(L1197&gt;O1197,2,0)</f>
        <v>0</v>
      </c>
      <c r="R1197" s="38">
        <f>O1197*1</f>
        <v>0</v>
      </c>
      <c r="S1197" s="38">
        <v>2</v>
      </c>
      <c r="T1197" s="38">
        <f>IF(O1197=1,4,0)</f>
        <v>0</v>
      </c>
      <c r="U1197" s="51">
        <v>1</v>
      </c>
      <c r="V1197" s="38">
        <f>O1197*4</f>
        <v>0</v>
      </c>
      <c r="W1197" s="38">
        <f>IF(L1197&gt;O1197,0.1,0)</f>
        <v>0</v>
      </c>
      <c r="X1197" s="38">
        <f>IF(L1197&gt;O1197,2,0)</f>
        <v>0</v>
      </c>
    </row>
    <row r="1198" spans="1:24" x14ac:dyDescent="0.2">
      <c r="A1198" s="94">
        <v>2024260</v>
      </c>
      <c r="B1198" s="95" t="s">
        <v>4400</v>
      </c>
      <c r="C1198" s="96" t="s">
        <v>4561</v>
      </c>
      <c r="D1198" s="97">
        <v>7495045010238</v>
      </c>
      <c r="E1198" s="98" t="s">
        <v>126</v>
      </c>
      <c r="F1198" s="99" t="s">
        <v>52</v>
      </c>
      <c r="G1198" s="100">
        <v>45729</v>
      </c>
      <c r="H1198" s="100">
        <v>40909</v>
      </c>
      <c r="I1198" s="86">
        <v>46753</v>
      </c>
      <c r="J1198" s="86"/>
      <c r="K1198" s="93">
        <v>1</v>
      </c>
      <c r="L1198" s="51">
        <v>0</v>
      </c>
      <c r="M1198" s="51">
        <f>L1198</f>
        <v>0</v>
      </c>
      <c r="N1198" s="38">
        <f>L1198</f>
        <v>0</v>
      </c>
      <c r="O1198" s="38">
        <v>0</v>
      </c>
      <c r="P1198" s="38">
        <f>L1198</f>
        <v>0</v>
      </c>
      <c r="Q1198" s="38">
        <f>IF(L1198&gt;O1198,2,0)</f>
        <v>0</v>
      </c>
      <c r="R1198" s="38">
        <f>O1198*1</f>
        <v>0</v>
      </c>
      <c r="S1198" s="38">
        <v>2</v>
      </c>
      <c r="T1198" s="38">
        <f>IF(O1198=1,4,0)</f>
        <v>0</v>
      </c>
      <c r="U1198" s="51">
        <v>1</v>
      </c>
      <c r="V1198" s="38">
        <f>O1198*4</f>
        <v>0</v>
      </c>
      <c r="W1198" s="38">
        <f>IF(L1198&gt;O1198,0.1,0)</f>
        <v>0</v>
      </c>
      <c r="X1198" s="38">
        <f>IF(L1198&gt;O1198,2,0)</f>
        <v>0</v>
      </c>
    </row>
    <row r="1199" spans="1:24" x14ac:dyDescent="0.2">
      <c r="A1199" s="94">
        <v>2014756</v>
      </c>
      <c r="B1199" s="95" t="s">
        <v>4401</v>
      </c>
      <c r="C1199" s="96" t="s">
        <v>1172</v>
      </c>
      <c r="D1199" s="97">
        <v>7495045010090</v>
      </c>
      <c r="E1199" s="98" t="s">
        <v>126</v>
      </c>
      <c r="F1199" s="99" t="s">
        <v>52</v>
      </c>
      <c r="G1199" s="100">
        <v>42674</v>
      </c>
      <c r="H1199" s="100">
        <v>40909</v>
      </c>
      <c r="I1199" s="86">
        <v>46753</v>
      </c>
      <c r="J1199" s="86"/>
      <c r="K1199" s="93">
        <v>0</v>
      </c>
      <c r="L1199" s="51">
        <v>0</v>
      </c>
      <c r="M1199" s="51">
        <f>L1199</f>
        <v>0</v>
      </c>
      <c r="N1199" s="38">
        <f>L1199</f>
        <v>0</v>
      </c>
      <c r="O1199" s="38">
        <v>0</v>
      </c>
      <c r="P1199" s="38">
        <f>L1199</f>
        <v>0</v>
      </c>
      <c r="Q1199" s="38">
        <f>IF(L1199&gt;O1199,2,0)</f>
        <v>0</v>
      </c>
      <c r="R1199" s="38">
        <f>O1199*1</f>
        <v>0</v>
      </c>
      <c r="S1199" s="38">
        <v>0</v>
      </c>
      <c r="T1199" s="38">
        <f>IF(O1199=1,4,0)</f>
        <v>0</v>
      </c>
      <c r="U1199" s="51">
        <v>1</v>
      </c>
      <c r="V1199" s="38">
        <f>O1199*4</f>
        <v>0</v>
      </c>
      <c r="W1199" s="38">
        <f>IF(L1199&gt;O1199,0.1,0)</f>
        <v>0</v>
      </c>
      <c r="X1199" s="38">
        <f>IF(L1199&gt;O1199,2,0)</f>
        <v>0</v>
      </c>
    </row>
    <row r="1200" spans="1:24" x14ac:dyDescent="0.2">
      <c r="A1200" s="94">
        <v>2009637</v>
      </c>
      <c r="B1200" s="95" t="s">
        <v>4403</v>
      </c>
      <c r="C1200" s="96" t="s">
        <v>1174</v>
      </c>
      <c r="D1200" s="97">
        <v>7495039021726</v>
      </c>
      <c r="E1200" s="98" t="s">
        <v>126</v>
      </c>
      <c r="F1200" s="99" t="s">
        <v>52</v>
      </c>
      <c r="G1200" s="100">
        <v>42674</v>
      </c>
      <c r="H1200" s="100">
        <v>40909</v>
      </c>
      <c r="I1200" s="86">
        <v>46753</v>
      </c>
      <c r="J1200" s="86"/>
      <c r="K1200" s="93">
        <v>1</v>
      </c>
      <c r="L1200" s="51">
        <v>0</v>
      </c>
      <c r="M1200" s="51">
        <f>L1200</f>
        <v>0</v>
      </c>
      <c r="N1200" s="38">
        <f>L1200</f>
        <v>0</v>
      </c>
      <c r="O1200" s="38">
        <v>0</v>
      </c>
      <c r="P1200" s="38">
        <f>L1200</f>
        <v>0</v>
      </c>
      <c r="Q1200" s="38">
        <f>IF(L1200&gt;O1200,2,0)</f>
        <v>0</v>
      </c>
      <c r="R1200" s="38">
        <f>O1200*1</f>
        <v>0</v>
      </c>
      <c r="S1200" s="38">
        <v>2</v>
      </c>
      <c r="T1200" s="38">
        <f>IF(O1200=1,4,0)</f>
        <v>0</v>
      </c>
      <c r="U1200" s="51">
        <v>1</v>
      </c>
      <c r="V1200" s="38">
        <f>O1200*4</f>
        <v>0</v>
      </c>
      <c r="W1200" s="38">
        <f>IF(L1200&gt;O1200,0.1,0)</f>
        <v>0</v>
      </c>
      <c r="X1200" s="38">
        <f>IF(L1200&gt;O1200,2,0)</f>
        <v>0</v>
      </c>
    </row>
    <row r="1201" spans="1:24" x14ac:dyDescent="0.2">
      <c r="A1201" s="94">
        <v>2009644</v>
      </c>
      <c r="B1201" s="95" t="s">
        <v>4404</v>
      </c>
      <c r="C1201" s="96" t="s">
        <v>1175</v>
      </c>
      <c r="D1201" s="97">
        <v>7495044014700</v>
      </c>
      <c r="E1201" s="98" t="s">
        <v>126</v>
      </c>
      <c r="F1201" s="99" t="s">
        <v>52</v>
      </c>
      <c r="G1201" s="100">
        <v>42674</v>
      </c>
      <c r="H1201" s="100">
        <v>40909</v>
      </c>
      <c r="I1201" s="86">
        <v>46753</v>
      </c>
      <c r="J1201" s="86"/>
      <c r="K1201" s="93">
        <v>1</v>
      </c>
      <c r="L1201" s="51">
        <v>0</v>
      </c>
      <c r="M1201" s="51">
        <f>L1201</f>
        <v>0</v>
      </c>
      <c r="N1201" s="38">
        <f>L1201</f>
        <v>0</v>
      </c>
      <c r="O1201" s="38">
        <v>0</v>
      </c>
      <c r="P1201" s="38">
        <f>L1201</f>
        <v>0</v>
      </c>
      <c r="Q1201" s="38">
        <f>IF(L1201&gt;O1201,2,0)</f>
        <v>0</v>
      </c>
      <c r="R1201" s="38">
        <f>O1201*1</f>
        <v>0</v>
      </c>
      <c r="S1201" s="38">
        <v>2</v>
      </c>
      <c r="T1201" s="38">
        <f>IF(O1201=1,4,0)</f>
        <v>0</v>
      </c>
      <c r="U1201" s="51">
        <v>1</v>
      </c>
      <c r="V1201" s="38">
        <f>O1201*4</f>
        <v>0</v>
      </c>
      <c r="W1201" s="38">
        <f>IF(L1201&gt;O1201,0.1,0)</f>
        <v>0</v>
      </c>
      <c r="X1201" s="38">
        <f>IF(L1201&gt;O1201,2,0)</f>
        <v>0</v>
      </c>
    </row>
    <row r="1202" spans="1:24" x14ac:dyDescent="0.2">
      <c r="A1202" s="94">
        <v>2009645</v>
      </c>
      <c r="B1202" s="95" t="s">
        <v>4405</v>
      </c>
      <c r="C1202" s="96" t="s">
        <v>1176</v>
      </c>
      <c r="D1202" s="97">
        <v>7496045008279</v>
      </c>
      <c r="E1202" s="98" t="s">
        <v>126</v>
      </c>
      <c r="F1202" s="99" t="s">
        <v>52</v>
      </c>
      <c r="G1202" s="100">
        <v>42674</v>
      </c>
      <c r="H1202" s="100">
        <v>41030</v>
      </c>
      <c r="I1202" s="86">
        <v>46874</v>
      </c>
      <c r="J1202" s="86"/>
      <c r="K1202" s="93">
        <v>1</v>
      </c>
      <c r="L1202" s="51">
        <v>0</v>
      </c>
      <c r="M1202" s="51">
        <f>L1202</f>
        <v>0</v>
      </c>
      <c r="N1202" s="38">
        <f>L1202</f>
        <v>0</v>
      </c>
      <c r="O1202" s="38">
        <v>0</v>
      </c>
      <c r="P1202" s="38">
        <f>L1202</f>
        <v>0</v>
      </c>
      <c r="Q1202" s="38">
        <f>IF(L1202&gt;O1202,2,0)</f>
        <v>0</v>
      </c>
      <c r="R1202" s="38">
        <f>O1202*1</f>
        <v>0</v>
      </c>
      <c r="S1202" s="38">
        <v>0</v>
      </c>
      <c r="T1202" s="38">
        <f>IF(O1202=1,4,0)</f>
        <v>0</v>
      </c>
      <c r="U1202" s="51">
        <v>1</v>
      </c>
      <c r="V1202" s="38">
        <f>O1202*4</f>
        <v>0</v>
      </c>
      <c r="W1202" s="38">
        <f>IF(L1202&gt;O1202,0.1,0)</f>
        <v>0</v>
      </c>
      <c r="X1202" s="38">
        <f>IF(L1202&gt;O1202,2,0)</f>
        <v>0</v>
      </c>
    </row>
    <row r="1203" spans="1:24" x14ac:dyDescent="0.2">
      <c r="A1203" s="94">
        <v>2009646</v>
      </c>
      <c r="B1203" s="95" t="s">
        <v>4406</v>
      </c>
      <c r="C1203" s="96" t="s">
        <v>1177</v>
      </c>
      <c r="D1203" s="97">
        <v>7495039021814</v>
      </c>
      <c r="E1203" s="98" t="s">
        <v>126</v>
      </c>
      <c r="F1203" s="99" t="s">
        <v>52</v>
      </c>
      <c r="G1203" s="100">
        <v>42674</v>
      </c>
      <c r="H1203" s="100">
        <v>40909</v>
      </c>
      <c r="I1203" s="86">
        <v>46753</v>
      </c>
      <c r="J1203" s="86"/>
      <c r="K1203" s="93">
        <v>1</v>
      </c>
      <c r="L1203" s="51">
        <v>0</v>
      </c>
      <c r="M1203" s="51">
        <f>L1203</f>
        <v>0</v>
      </c>
      <c r="N1203" s="38">
        <f>L1203</f>
        <v>0</v>
      </c>
      <c r="O1203" s="38">
        <v>0</v>
      </c>
      <c r="P1203" s="38">
        <f>L1203</f>
        <v>0</v>
      </c>
      <c r="Q1203" s="38">
        <f>IF(L1203&gt;O1203,2,0)</f>
        <v>0</v>
      </c>
      <c r="R1203" s="38">
        <f>O1203*1</f>
        <v>0</v>
      </c>
      <c r="S1203" s="38">
        <v>0</v>
      </c>
      <c r="T1203" s="38">
        <f>IF(O1203=1,4,0)</f>
        <v>0</v>
      </c>
      <c r="U1203" s="51">
        <v>1</v>
      </c>
      <c r="V1203" s="38">
        <f>O1203*4</f>
        <v>0</v>
      </c>
      <c r="W1203" s="38">
        <f>IF(L1203&gt;O1203,0.1,0)</f>
        <v>0</v>
      </c>
      <c r="X1203" s="38">
        <f>IF(L1203&gt;O1203,2,0)</f>
        <v>0</v>
      </c>
    </row>
    <row r="1204" spans="1:24" x14ac:dyDescent="0.2">
      <c r="A1204" s="94">
        <v>2009647</v>
      </c>
      <c r="B1204" s="95" t="s">
        <v>4407</v>
      </c>
      <c r="C1204" s="96" t="s">
        <v>1178</v>
      </c>
      <c r="D1204" s="97">
        <v>8719044004218</v>
      </c>
      <c r="E1204" s="98" t="s">
        <v>126</v>
      </c>
      <c r="F1204" s="99" t="s">
        <v>52</v>
      </c>
      <c r="G1204" s="100">
        <v>42674</v>
      </c>
      <c r="H1204" s="100">
        <v>40909</v>
      </c>
      <c r="I1204" s="86">
        <v>46753</v>
      </c>
      <c r="J1204" s="86"/>
      <c r="K1204" s="93">
        <v>1</v>
      </c>
      <c r="L1204" s="51">
        <v>0</v>
      </c>
      <c r="M1204" s="51">
        <f>L1204</f>
        <v>0</v>
      </c>
      <c r="N1204" s="38">
        <f>L1204</f>
        <v>0</v>
      </c>
      <c r="O1204" s="38">
        <v>0</v>
      </c>
      <c r="P1204" s="38">
        <f>L1204</f>
        <v>0</v>
      </c>
      <c r="Q1204" s="38">
        <f>IF(L1204&gt;O1204,2,0)</f>
        <v>0</v>
      </c>
      <c r="R1204" s="38">
        <f>O1204*1</f>
        <v>0</v>
      </c>
      <c r="S1204" s="38">
        <v>0</v>
      </c>
      <c r="T1204" s="38">
        <f>IF(O1204=1,4,0)</f>
        <v>0</v>
      </c>
      <c r="U1204" s="51">
        <v>1</v>
      </c>
      <c r="V1204" s="38">
        <f>O1204*4</f>
        <v>0</v>
      </c>
      <c r="W1204" s="38">
        <f>IF(L1204&gt;O1204,0.1,0)</f>
        <v>0</v>
      </c>
      <c r="X1204" s="38">
        <f>IF(L1204&gt;O1204,2,0)</f>
        <v>0</v>
      </c>
    </row>
    <row r="1205" spans="1:24" x14ac:dyDescent="0.2">
      <c r="A1205" s="94">
        <v>2009648</v>
      </c>
      <c r="B1205" s="95" t="s">
        <v>4408</v>
      </c>
      <c r="C1205" s="96" t="s">
        <v>1179</v>
      </c>
      <c r="D1205" s="97">
        <v>7495045010284</v>
      </c>
      <c r="E1205" s="98" t="s">
        <v>126</v>
      </c>
      <c r="F1205" s="99" t="s">
        <v>52</v>
      </c>
      <c r="G1205" s="100">
        <v>42674</v>
      </c>
      <c r="H1205" s="100">
        <v>40909</v>
      </c>
      <c r="I1205" s="86">
        <v>46753</v>
      </c>
      <c r="J1205" s="86"/>
      <c r="K1205" s="93">
        <v>1</v>
      </c>
      <c r="L1205" s="51">
        <v>0</v>
      </c>
      <c r="M1205" s="51">
        <f>L1205</f>
        <v>0</v>
      </c>
      <c r="N1205" s="38">
        <f>L1205</f>
        <v>0</v>
      </c>
      <c r="O1205" s="38">
        <v>0</v>
      </c>
      <c r="P1205" s="38">
        <f>L1205</f>
        <v>0</v>
      </c>
      <c r="Q1205" s="38">
        <f>IF(L1205&gt;O1205,2,0)</f>
        <v>0</v>
      </c>
      <c r="R1205" s="38">
        <f>O1205*1</f>
        <v>0</v>
      </c>
      <c r="S1205" s="38">
        <v>2</v>
      </c>
      <c r="T1205" s="38">
        <f>IF(O1205=1,4,0)</f>
        <v>0</v>
      </c>
      <c r="U1205" s="51">
        <v>1</v>
      </c>
      <c r="V1205" s="38">
        <f>O1205*4</f>
        <v>0</v>
      </c>
      <c r="W1205" s="38">
        <f>IF(L1205&gt;O1205,0.1,0)</f>
        <v>0</v>
      </c>
      <c r="X1205" s="38">
        <f>IF(L1205&gt;O1205,2,0)</f>
        <v>0</v>
      </c>
    </row>
    <row r="1206" spans="1:24" x14ac:dyDescent="0.2">
      <c r="A1206" s="94">
        <v>2009649</v>
      </c>
      <c r="B1206" s="95" t="s">
        <v>4409</v>
      </c>
      <c r="C1206" s="96" t="s">
        <v>1180</v>
      </c>
      <c r="D1206" s="97">
        <v>7495046011608</v>
      </c>
      <c r="E1206" s="98" t="s">
        <v>126</v>
      </c>
      <c r="F1206" s="99" t="s">
        <v>52</v>
      </c>
      <c r="G1206" s="100">
        <v>42674</v>
      </c>
      <c r="H1206" s="100">
        <v>40909</v>
      </c>
      <c r="I1206" s="86">
        <v>46753</v>
      </c>
      <c r="J1206" s="86"/>
      <c r="K1206" s="93">
        <v>1</v>
      </c>
      <c r="L1206" s="51">
        <v>0</v>
      </c>
      <c r="M1206" s="51">
        <f>L1206</f>
        <v>0</v>
      </c>
      <c r="N1206" s="38">
        <f>L1206</f>
        <v>0</v>
      </c>
      <c r="O1206" s="38">
        <v>0</v>
      </c>
      <c r="P1206" s="38">
        <f>L1206</f>
        <v>0</v>
      </c>
      <c r="Q1206" s="38">
        <f>IF(L1206&gt;O1206,2,0)</f>
        <v>0</v>
      </c>
      <c r="R1206" s="38">
        <f>O1206*1</f>
        <v>0</v>
      </c>
      <c r="S1206" s="38">
        <v>2</v>
      </c>
      <c r="T1206" s="38">
        <f>IF(O1206=1,4,0)</f>
        <v>0</v>
      </c>
      <c r="U1206" s="51">
        <v>1</v>
      </c>
      <c r="V1206" s="38">
        <f>O1206*4</f>
        <v>0</v>
      </c>
      <c r="W1206" s="38">
        <f>IF(L1206&gt;O1206,0.1,0)</f>
        <v>0</v>
      </c>
      <c r="X1206" s="38">
        <f>IF(L1206&gt;O1206,2,0)</f>
        <v>0</v>
      </c>
    </row>
    <row r="1207" spans="1:24" x14ac:dyDescent="0.2">
      <c r="A1207" s="94">
        <v>2009653</v>
      </c>
      <c r="B1207" s="95" t="s">
        <v>4410</v>
      </c>
      <c r="C1207" s="96" t="s">
        <v>1181</v>
      </c>
      <c r="D1207" s="97">
        <v>7495045001202</v>
      </c>
      <c r="E1207" s="98" t="s">
        <v>126</v>
      </c>
      <c r="F1207" s="99" t="s">
        <v>52</v>
      </c>
      <c r="G1207" s="100">
        <v>42674</v>
      </c>
      <c r="H1207" s="100">
        <v>40909</v>
      </c>
      <c r="I1207" s="86">
        <v>46753</v>
      </c>
      <c r="J1207" s="86"/>
      <c r="K1207" s="93">
        <v>1</v>
      </c>
      <c r="L1207" s="51">
        <v>0</v>
      </c>
      <c r="M1207" s="51">
        <f>L1207</f>
        <v>0</v>
      </c>
      <c r="N1207" s="38">
        <f>L1207</f>
        <v>0</v>
      </c>
      <c r="O1207" s="38">
        <v>0</v>
      </c>
      <c r="P1207" s="38">
        <f>L1207</f>
        <v>0</v>
      </c>
      <c r="Q1207" s="38">
        <f>IF(L1207&gt;O1207,2,0)</f>
        <v>0</v>
      </c>
      <c r="R1207" s="38">
        <f>O1207*1</f>
        <v>0</v>
      </c>
      <c r="S1207" s="38">
        <v>2</v>
      </c>
      <c r="T1207" s="38">
        <f>IF(O1207=1,4,0)</f>
        <v>0</v>
      </c>
      <c r="U1207" s="51">
        <v>1</v>
      </c>
      <c r="V1207" s="38">
        <f>O1207*4</f>
        <v>0</v>
      </c>
      <c r="W1207" s="38">
        <f>IF(L1207&gt;O1207,0.1,0)</f>
        <v>0</v>
      </c>
      <c r="X1207" s="38">
        <f>IF(L1207&gt;O1207,2,0)</f>
        <v>0</v>
      </c>
    </row>
    <row r="1208" spans="1:24" x14ac:dyDescent="0.2">
      <c r="A1208" s="94">
        <v>2018845</v>
      </c>
      <c r="B1208" s="95" t="s">
        <v>4411</v>
      </c>
      <c r="C1208" s="96" t="s">
        <v>1182</v>
      </c>
      <c r="D1208" s="97">
        <v>7495046005043</v>
      </c>
      <c r="E1208" s="98" t="s">
        <v>126</v>
      </c>
      <c r="F1208" s="99" t="s">
        <v>52</v>
      </c>
      <c r="G1208" s="100">
        <v>42674</v>
      </c>
      <c r="H1208" s="100">
        <v>40909</v>
      </c>
      <c r="I1208" s="86">
        <v>46753</v>
      </c>
      <c r="J1208" s="86"/>
      <c r="K1208" s="93">
        <v>1</v>
      </c>
      <c r="L1208" s="51">
        <v>0</v>
      </c>
      <c r="M1208" s="51">
        <f>L1208</f>
        <v>0</v>
      </c>
      <c r="N1208" s="38">
        <f>L1208</f>
        <v>0</v>
      </c>
      <c r="O1208" s="38">
        <v>0</v>
      </c>
      <c r="P1208" s="38">
        <f>L1208</f>
        <v>0</v>
      </c>
      <c r="Q1208" s="38">
        <f>IF(L1208&gt;O1208,2,0)</f>
        <v>0</v>
      </c>
      <c r="R1208" s="38">
        <f>O1208*1</f>
        <v>0</v>
      </c>
      <c r="S1208" s="38">
        <v>0</v>
      </c>
      <c r="T1208" s="38">
        <f>IF(O1208=1,4,0)</f>
        <v>0</v>
      </c>
      <c r="U1208" s="51">
        <v>1</v>
      </c>
      <c r="V1208" s="38">
        <f>O1208*4</f>
        <v>0</v>
      </c>
      <c r="W1208" s="38">
        <f>IF(L1208&gt;O1208,0.1,0)</f>
        <v>0</v>
      </c>
      <c r="X1208" s="38">
        <f>IF(L1208&gt;O1208,2,0)</f>
        <v>0</v>
      </c>
    </row>
    <row r="1209" spans="1:24" ht="25.5" x14ac:dyDescent="0.2">
      <c r="A1209" s="94">
        <v>1100376</v>
      </c>
      <c r="B1209" s="95" t="s">
        <v>4412</v>
      </c>
      <c r="C1209" s="96" t="s">
        <v>1183</v>
      </c>
      <c r="D1209" s="97">
        <v>12330955</v>
      </c>
      <c r="E1209" s="98" t="s">
        <v>58</v>
      </c>
      <c r="F1209" s="99" t="s">
        <v>52</v>
      </c>
      <c r="G1209" s="100">
        <v>42400</v>
      </c>
      <c r="H1209" s="100">
        <v>40909</v>
      </c>
      <c r="I1209" s="86">
        <v>46753</v>
      </c>
      <c r="J1209" s="86"/>
      <c r="K1209" s="93">
        <v>1</v>
      </c>
      <c r="L1209" s="51">
        <v>1</v>
      </c>
      <c r="M1209" s="51">
        <f>L1209</f>
        <v>1</v>
      </c>
      <c r="N1209" s="38">
        <f>L1209</f>
        <v>1</v>
      </c>
      <c r="O1209" s="38">
        <v>1</v>
      </c>
      <c r="P1209" s="38">
        <f>L1209</f>
        <v>1</v>
      </c>
      <c r="Q1209" s="38">
        <f>IF(L1209&gt;O1209,2,0)</f>
        <v>0</v>
      </c>
      <c r="R1209" s="38">
        <f>O1209*1</f>
        <v>1</v>
      </c>
      <c r="S1209" s="38">
        <v>2</v>
      </c>
      <c r="T1209" s="38">
        <f>IF(O1209=1,4,0)</f>
        <v>4</v>
      </c>
      <c r="U1209" s="51">
        <v>1</v>
      </c>
      <c r="V1209" s="38">
        <f>O1209*4</f>
        <v>4</v>
      </c>
      <c r="W1209" s="38">
        <f>IF(L1209&gt;O1209,0.1,0)</f>
        <v>0</v>
      </c>
      <c r="X1209" s="38">
        <f>IF(L1209&gt;O1209,2,0)</f>
        <v>0</v>
      </c>
    </row>
    <row r="1210" spans="1:24" x14ac:dyDescent="0.2">
      <c r="A1210" s="94">
        <v>1100377</v>
      </c>
      <c r="B1210" s="95" t="s">
        <v>4413</v>
      </c>
      <c r="C1210" s="96" t="s">
        <v>1184</v>
      </c>
      <c r="D1210" s="97">
        <v>12371288</v>
      </c>
      <c r="E1210" s="98" t="s">
        <v>58</v>
      </c>
      <c r="F1210" s="99" t="s">
        <v>52</v>
      </c>
      <c r="G1210" s="100">
        <v>42400</v>
      </c>
      <c r="H1210" s="100">
        <v>40909</v>
      </c>
      <c r="I1210" s="86">
        <v>46753</v>
      </c>
      <c r="J1210" s="86"/>
      <c r="K1210" s="93">
        <v>1</v>
      </c>
      <c r="L1210" s="51">
        <v>1</v>
      </c>
      <c r="M1210" s="51">
        <f>L1210</f>
        <v>1</v>
      </c>
      <c r="N1210" s="38">
        <f>L1210</f>
        <v>1</v>
      </c>
      <c r="O1210" s="38">
        <v>1</v>
      </c>
      <c r="P1210" s="38">
        <f>L1210</f>
        <v>1</v>
      </c>
      <c r="Q1210" s="38">
        <f>IF(L1210&gt;O1210,2,0)</f>
        <v>0</v>
      </c>
      <c r="R1210" s="38">
        <f>O1210*1</f>
        <v>1</v>
      </c>
      <c r="S1210" s="38">
        <v>2</v>
      </c>
      <c r="T1210" s="38">
        <f>IF(O1210=1,4,0)</f>
        <v>4</v>
      </c>
      <c r="U1210" s="51">
        <v>1</v>
      </c>
      <c r="V1210" s="38">
        <f>O1210*4</f>
        <v>4</v>
      </c>
      <c r="W1210" s="38">
        <f>IF(L1210&gt;O1210,0.1,0)</f>
        <v>0</v>
      </c>
      <c r="X1210" s="38">
        <f>IF(L1210&gt;O1210,2,0)</f>
        <v>0</v>
      </c>
    </row>
    <row r="1211" spans="1:24" x14ac:dyDescent="0.2">
      <c r="A1211" s="94">
        <v>1100371</v>
      </c>
      <c r="B1211" s="95" t="s">
        <v>4414</v>
      </c>
      <c r="C1211" s="96" t="s">
        <v>1185</v>
      </c>
      <c r="D1211" s="97">
        <v>12331715</v>
      </c>
      <c r="E1211" s="98" t="s">
        <v>51</v>
      </c>
      <c r="F1211" s="99" t="s">
        <v>52</v>
      </c>
      <c r="G1211" s="100">
        <v>44755</v>
      </c>
      <c r="H1211" s="100">
        <v>41091</v>
      </c>
      <c r="I1211" s="86">
        <v>46935</v>
      </c>
      <c r="J1211" s="86"/>
      <c r="K1211" s="93">
        <v>1</v>
      </c>
      <c r="L1211" s="51">
        <v>0</v>
      </c>
      <c r="M1211" s="51">
        <f>L1211</f>
        <v>0</v>
      </c>
      <c r="N1211" s="38">
        <f>L1211</f>
        <v>0</v>
      </c>
      <c r="O1211" s="38">
        <v>0</v>
      </c>
      <c r="P1211" s="38">
        <f>L1211</f>
        <v>0</v>
      </c>
      <c r="Q1211" s="38">
        <f>IF(L1211&gt;O1211,2,0)</f>
        <v>0</v>
      </c>
      <c r="R1211" s="38">
        <f>O1211*1</f>
        <v>0</v>
      </c>
      <c r="S1211" s="38">
        <v>0</v>
      </c>
      <c r="T1211" s="38">
        <f>IF(O1211=1,4,0)</f>
        <v>0</v>
      </c>
      <c r="U1211" s="51">
        <v>1</v>
      </c>
      <c r="V1211" s="38">
        <f>O1211*4</f>
        <v>0</v>
      </c>
      <c r="W1211" s="38">
        <f>IF(L1211&gt;O1211,0.1,0)</f>
        <v>0</v>
      </c>
      <c r="X1211" s="38">
        <f>IF(L1211&gt;O1211,2,0)</f>
        <v>0</v>
      </c>
    </row>
    <row r="1212" spans="1:24" x14ac:dyDescent="0.2">
      <c r="A1212" s="94">
        <v>1100373</v>
      </c>
      <c r="B1212" s="95" t="s">
        <v>4415</v>
      </c>
      <c r="C1212" s="96" t="s">
        <v>1186</v>
      </c>
      <c r="D1212" s="97">
        <v>12378811</v>
      </c>
      <c r="E1212" s="98" t="s">
        <v>51</v>
      </c>
      <c r="F1212" s="99" t="s">
        <v>52</v>
      </c>
      <c r="G1212" s="100">
        <v>42888</v>
      </c>
      <c r="H1212" s="100">
        <v>40909</v>
      </c>
      <c r="I1212" s="86">
        <v>46753</v>
      </c>
      <c r="J1212" s="86"/>
      <c r="K1212" s="93">
        <v>1</v>
      </c>
      <c r="L1212" s="51">
        <v>0</v>
      </c>
      <c r="M1212" s="51">
        <f>L1212</f>
        <v>0</v>
      </c>
      <c r="N1212" s="38">
        <f>L1212</f>
        <v>0</v>
      </c>
      <c r="O1212" s="38">
        <v>0</v>
      </c>
      <c r="P1212" s="38">
        <f>L1212</f>
        <v>0</v>
      </c>
      <c r="Q1212" s="38">
        <f>IF(L1212&gt;O1212,2,0)</f>
        <v>0</v>
      </c>
      <c r="R1212" s="38">
        <f>O1212*1</f>
        <v>0</v>
      </c>
      <c r="S1212" s="38">
        <v>0</v>
      </c>
      <c r="T1212" s="38">
        <f>IF(O1212=1,4,0)</f>
        <v>0</v>
      </c>
      <c r="U1212" s="51">
        <v>1</v>
      </c>
      <c r="V1212" s="38">
        <f>O1212*4</f>
        <v>0</v>
      </c>
      <c r="W1212" s="38">
        <f>IF(L1212&gt;O1212,0.1,0)</f>
        <v>0</v>
      </c>
      <c r="X1212" s="38">
        <f>IF(L1212&gt;O1212,2,0)</f>
        <v>0</v>
      </c>
    </row>
    <row r="1213" spans="1:24" x14ac:dyDescent="0.2">
      <c r="A1213" s="94" t="s">
        <v>1187</v>
      </c>
      <c r="B1213" s="95" t="s">
        <v>4416</v>
      </c>
      <c r="C1213" s="96" t="s">
        <v>1188</v>
      </c>
      <c r="D1213" s="97">
        <v>36302653</v>
      </c>
      <c r="E1213" s="98" t="s">
        <v>1189</v>
      </c>
      <c r="F1213" s="99" t="s">
        <v>105</v>
      </c>
      <c r="G1213" s="100">
        <v>43514</v>
      </c>
      <c r="H1213" s="100">
        <v>41190</v>
      </c>
      <c r="I1213" s="86">
        <v>47034</v>
      </c>
      <c r="J1213" s="86"/>
      <c r="K1213" s="93">
        <v>1</v>
      </c>
      <c r="L1213" s="51">
        <v>1</v>
      </c>
      <c r="M1213" s="51">
        <f>L1213</f>
        <v>1</v>
      </c>
      <c r="N1213" s="38">
        <f>L1213</f>
        <v>1</v>
      </c>
      <c r="O1213" s="38">
        <v>1</v>
      </c>
      <c r="P1213" s="38">
        <f>L1213</f>
        <v>1</v>
      </c>
      <c r="Q1213" s="38">
        <f>IF(L1213&gt;O1213,2,0)</f>
        <v>0</v>
      </c>
      <c r="R1213" s="38">
        <f>O1213*1</f>
        <v>1</v>
      </c>
      <c r="S1213" s="38">
        <v>0</v>
      </c>
      <c r="T1213" s="38">
        <f>IF(O1213=1,4,0)</f>
        <v>4</v>
      </c>
      <c r="U1213" s="51">
        <v>1</v>
      </c>
      <c r="V1213" s="38">
        <f>O1213*4</f>
        <v>4</v>
      </c>
      <c r="W1213" s="38">
        <f>IF(L1213&gt;O1213,0.1,0)</f>
        <v>0</v>
      </c>
      <c r="X1213" s="38">
        <f>IF(L1213&gt;O1213,2,0)</f>
        <v>0</v>
      </c>
    </row>
    <row r="1214" spans="1:24" x14ac:dyDescent="0.2">
      <c r="A1214" s="94">
        <v>7003901</v>
      </c>
      <c r="B1214" s="95" t="s">
        <v>4417</v>
      </c>
      <c r="C1214" s="96" t="s">
        <v>1190</v>
      </c>
      <c r="D1214" s="97">
        <v>701150003599</v>
      </c>
      <c r="E1214" s="98" t="s">
        <v>126</v>
      </c>
      <c r="F1214" s="99" t="s">
        <v>52</v>
      </c>
      <c r="G1214" s="100">
        <v>42124</v>
      </c>
      <c r="H1214" s="100">
        <v>40970</v>
      </c>
      <c r="I1214" s="86">
        <v>46814</v>
      </c>
      <c r="J1214" s="86"/>
      <c r="K1214" s="93">
        <v>1</v>
      </c>
      <c r="L1214" s="51">
        <v>1</v>
      </c>
      <c r="M1214" s="51">
        <f>L1214</f>
        <v>1</v>
      </c>
      <c r="N1214" s="38">
        <f>L1214</f>
        <v>1</v>
      </c>
      <c r="O1214" s="38">
        <v>1</v>
      </c>
      <c r="P1214" s="38">
        <f>L1214</f>
        <v>1</v>
      </c>
      <c r="Q1214" s="38">
        <f>IF(L1214&gt;O1214,2,0)</f>
        <v>0</v>
      </c>
      <c r="R1214" s="38">
        <f>O1214*1</f>
        <v>1</v>
      </c>
      <c r="S1214" s="38">
        <v>0</v>
      </c>
      <c r="T1214" s="38">
        <f>IF(O1214=1,4,0)</f>
        <v>4</v>
      </c>
      <c r="U1214" s="51">
        <v>1</v>
      </c>
      <c r="V1214" s="38">
        <f>O1214*4</f>
        <v>4</v>
      </c>
      <c r="W1214" s="38">
        <f>IF(L1214&gt;O1214,0.1,0)</f>
        <v>0</v>
      </c>
      <c r="X1214" s="38">
        <f>IF(L1214&gt;O1214,2,0)</f>
        <v>0</v>
      </c>
    </row>
    <row r="1215" spans="1:24" x14ac:dyDescent="0.2">
      <c r="A1215" s="94">
        <v>2019717</v>
      </c>
      <c r="B1215" s="95" t="s">
        <v>4419</v>
      </c>
      <c r="C1215" s="96" t="s">
        <v>1192</v>
      </c>
      <c r="D1215" s="97">
        <v>56826</v>
      </c>
      <c r="E1215" s="98" t="s">
        <v>66</v>
      </c>
      <c r="F1215" s="99" t="s">
        <v>52</v>
      </c>
      <c r="G1215" s="100">
        <v>42094</v>
      </c>
      <c r="H1215" s="100">
        <v>40909</v>
      </c>
      <c r="I1215" s="86">
        <v>46753</v>
      </c>
      <c r="J1215" s="86"/>
      <c r="K1215" s="93">
        <v>1</v>
      </c>
      <c r="L1215" s="51">
        <v>0</v>
      </c>
      <c r="M1215" s="51">
        <f>L1215</f>
        <v>0</v>
      </c>
      <c r="N1215" s="38">
        <f>L1215</f>
        <v>0</v>
      </c>
      <c r="O1215" s="38">
        <v>0</v>
      </c>
      <c r="P1215" s="38">
        <f>L1215</f>
        <v>0</v>
      </c>
      <c r="Q1215" s="38">
        <f>IF(L1215&gt;O1215,2,0)</f>
        <v>0</v>
      </c>
      <c r="R1215" s="38">
        <f>O1215*1</f>
        <v>0</v>
      </c>
      <c r="S1215" s="38">
        <v>2</v>
      </c>
      <c r="T1215" s="38">
        <f>IF(O1215=1,4,0)</f>
        <v>0</v>
      </c>
      <c r="U1215" s="51">
        <v>1</v>
      </c>
      <c r="V1215" s="38">
        <f>O1215*4</f>
        <v>0</v>
      </c>
      <c r="W1215" s="38">
        <f>IF(L1215&gt;O1215,0.1,0)</f>
        <v>0</v>
      </c>
      <c r="X1215" s="38">
        <f>IF(L1215&gt;O1215,2,0)</f>
        <v>0</v>
      </c>
    </row>
    <row r="1216" spans="1:24" x14ac:dyDescent="0.2">
      <c r="A1216" s="94">
        <v>8002370</v>
      </c>
      <c r="B1216" s="95" t="s">
        <v>4418</v>
      </c>
      <c r="C1216" s="96" t="s">
        <v>1191</v>
      </c>
      <c r="D1216" s="97">
        <v>10555129</v>
      </c>
      <c r="E1216" s="98" t="s">
        <v>85</v>
      </c>
      <c r="F1216" s="99" t="s">
        <v>52</v>
      </c>
      <c r="G1216" s="100">
        <v>44357</v>
      </c>
      <c r="H1216" s="100">
        <v>40909</v>
      </c>
      <c r="I1216" s="86">
        <v>46753</v>
      </c>
      <c r="J1216" s="86"/>
      <c r="K1216" s="93">
        <v>1</v>
      </c>
      <c r="L1216" s="51">
        <v>0</v>
      </c>
      <c r="M1216" s="51">
        <f>L1216</f>
        <v>0</v>
      </c>
      <c r="N1216" s="38">
        <f>L1216</f>
        <v>0</v>
      </c>
      <c r="O1216" s="38">
        <v>0</v>
      </c>
      <c r="P1216" s="38">
        <f>L1216</f>
        <v>0</v>
      </c>
      <c r="Q1216" s="38">
        <f>IF(L1216&gt;O1216,2,0)</f>
        <v>0</v>
      </c>
      <c r="R1216" s="38">
        <f>O1216*1</f>
        <v>0</v>
      </c>
      <c r="S1216" s="38">
        <v>2</v>
      </c>
      <c r="T1216" s="38">
        <f>IF(O1216=1,4,0)</f>
        <v>0</v>
      </c>
      <c r="U1216" s="51">
        <v>1</v>
      </c>
      <c r="V1216" s="38">
        <f>O1216*4</f>
        <v>0</v>
      </c>
      <c r="W1216" s="38">
        <f>IF(L1216&gt;O1216,0.1,0)</f>
        <v>0</v>
      </c>
      <c r="X1216" s="38">
        <f>IF(L1216&gt;O1216,2,0)</f>
        <v>0</v>
      </c>
    </row>
    <row r="1217" spans="1:24" x14ac:dyDescent="0.2">
      <c r="A1217" s="94">
        <v>8002355</v>
      </c>
      <c r="B1217" s="95" t="s">
        <v>4420</v>
      </c>
      <c r="C1217" s="96" t="s">
        <v>1193</v>
      </c>
      <c r="D1217" s="97">
        <v>56542</v>
      </c>
      <c r="E1217" s="98" t="s">
        <v>54</v>
      </c>
      <c r="F1217" s="99" t="s">
        <v>52</v>
      </c>
      <c r="G1217" s="100">
        <v>44357</v>
      </c>
      <c r="H1217" s="100">
        <v>40909</v>
      </c>
      <c r="I1217" s="86">
        <v>46753</v>
      </c>
      <c r="J1217" s="86"/>
      <c r="K1217" s="93">
        <v>1</v>
      </c>
      <c r="L1217" s="51">
        <v>0</v>
      </c>
      <c r="M1217" s="51">
        <f>L1217</f>
        <v>0</v>
      </c>
      <c r="N1217" s="38">
        <f>L1217</f>
        <v>0</v>
      </c>
      <c r="O1217" s="38">
        <v>0</v>
      </c>
      <c r="P1217" s="38">
        <f>L1217</f>
        <v>0</v>
      </c>
      <c r="Q1217" s="38">
        <f>IF(L1217&gt;O1217,2,0)</f>
        <v>0</v>
      </c>
      <c r="R1217" s="38">
        <f>O1217*1</f>
        <v>0</v>
      </c>
      <c r="S1217" s="38">
        <v>0</v>
      </c>
      <c r="T1217" s="38">
        <f>IF(O1217=1,4,0)</f>
        <v>0</v>
      </c>
      <c r="U1217" s="51">
        <v>1</v>
      </c>
      <c r="V1217" s="38">
        <f>O1217*4</f>
        <v>0</v>
      </c>
      <c r="W1217" s="38">
        <f>IF(L1217&gt;O1217,0.1,0)</f>
        <v>0</v>
      </c>
      <c r="X1217" s="38">
        <f>IF(L1217&gt;O1217,2,0)</f>
        <v>0</v>
      </c>
    </row>
    <row r="1218" spans="1:24" x14ac:dyDescent="0.2">
      <c r="A1218" s="94">
        <v>8002403</v>
      </c>
      <c r="B1218" s="95" t="s">
        <v>4421</v>
      </c>
      <c r="C1218" s="96" t="s">
        <v>1194</v>
      </c>
      <c r="D1218" s="97">
        <v>348</v>
      </c>
      <c r="E1218" s="98" t="s">
        <v>56</v>
      </c>
      <c r="F1218" s="99" t="s">
        <v>52</v>
      </c>
      <c r="G1218" s="100">
        <v>42094</v>
      </c>
      <c r="H1218" s="100">
        <v>41103</v>
      </c>
      <c r="I1218" s="86">
        <v>46947</v>
      </c>
      <c r="J1218" s="86"/>
      <c r="K1218" s="93">
        <v>1</v>
      </c>
      <c r="L1218" s="51">
        <v>0</v>
      </c>
      <c r="M1218" s="51">
        <f>L1218</f>
        <v>0</v>
      </c>
      <c r="N1218" s="38">
        <f>L1218</f>
        <v>0</v>
      </c>
      <c r="O1218" s="38">
        <v>0</v>
      </c>
      <c r="P1218" s="38">
        <f>L1218</f>
        <v>0</v>
      </c>
      <c r="Q1218" s="38">
        <f>IF(L1218&gt;O1218,2,0)</f>
        <v>0</v>
      </c>
      <c r="R1218" s="38">
        <f>O1218*1</f>
        <v>0</v>
      </c>
      <c r="S1218" s="38">
        <v>2</v>
      </c>
      <c r="T1218" s="38">
        <f>IF(O1218=1,4,0)</f>
        <v>0</v>
      </c>
      <c r="U1218" s="51">
        <v>1</v>
      </c>
      <c r="V1218" s="38">
        <f>O1218*4</f>
        <v>0</v>
      </c>
      <c r="W1218" s="38">
        <f>IF(L1218&gt;O1218,0.1,0)</f>
        <v>0</v>
      </c>
      <c r="X1218" s="38">
        <f>IF(L1218&gt;O1218,2,0)</f>
        <v>0</v>
      </c>
    </row>
    <row r="1219" spans="1:24" x14ac:dyDescent="0.2">
      <c r="A1219" s="94">
        <v>8002414</v>
      </c>
      <c r="B1219" s="95" t="s">
        <v>4422</v>
      </c>
      <c r="C1219" s="96" t="s">
        <v>1195</v>
      </c>
      <c r="D1219" s="97">
        <v>12407426</v>
      </c>
      <c r="E1219" s="98" t="s">
        <v>51</v>
      </c>
      <c r="F1219" s="99" t="s">
        <v>52</v>
      </c>
      <c r="G1219" s="100">
        <v>42094</v>
      </c>
      <c r="H1219" s="100">
        <v>40909</v>
      </c>
      <c r="I1219" s="86">
        <v>46753</v>
      </c>
      <c r="J1219" s="86"/>
      <c r="K1219" s="93">
        <v>1</v>
      </c>
      <c r="L1219" s="51">
        <v>0</v>
      </c>
      <c r="M1219" s="51">
        <f>L1219</f>
        <v>0</v>
      </c>
      <c r="N1219" s="38">
        <f>L1219</f>
        <v>0</v>
      </c>
      <c r="O1219" s="38">
        <v>0</v>
      </c>
      <c r="P1219" s="38">
        <f>L1219</f>
        <v>0</v>
      </c>
      <c r="Q1219" s="38">
        <f>IF(L1219&gt;O1219,2,0)</f>
        <v>0</v>
      </c>
      <c r="R1219" s="38">
        <f>O1219*1</f>
        <v>0</v>
      </c>
      <c r="S1219" s="38">
        <v>2</v>
      </c>
      <c r="T1219" s="38">
        <f>IF(O1219=1,4,0)</f>
        <v>0</v>
      </c>
      <c r="U1219" s="51">
        <v>1</v>
      </c>
      <c r="V1219" s="38">
        <f>O1219*4</f>
        <v>0</v>
      </c>
      <c r="W1219" s="38">
        <f>IF(L1219&gt;O1219,0.1,0)</f>
        <v>0</v>
      </c>
      <c r="X1219" s="38">
        <f>IF(L1219&gt;O1219,2,0)</f>
        <v>0</v>
      </c>
    </row>
    <row r="1220" spans="1:24" x14ac:dyDescent="0.2">
      <c r="A1220" s="94">
        <v>8002432</v>
      </c>
      <c r="B1220" s="95" t="s">
        <v>4423</v>
      </c>
      <c r="C1220" s="96" t="s">
        <v>1196</v>
      </c>
      <c r="D1220" s="97">
        <v>12970</v>
      </c>
      <c r="E1220" s="98" t="s">
        <v>56</v>
      </c>
      <c r="F1220" s="99" t="s">
        <v>52</v>
      </c>
      <c r="G1220" s="100">
        <v>42094</v>
      </c>
      <c r="H1220" s="100">
        <v>41274</v>
      </c>
      <c r="I1220" s="86">
        <v>47118</v>
      </c>
      <c r="J1220" s="86"/>
      <c r="K1220" s="93">
        <v>1</v>
      </c>
      <c r="L1220" s="51">
        <v>0</v>
      </c>
      <c r="M1220" s="51">
        <f>L1220</f>
        <v>0</v>
      </c>
      <c r="N1220" s="38">
        <f>L1220</f>
        <v>0</v>
      </c>
      <c r="O1220" s="38">
        <v>0</v>
      </c>
      <c r="P1220" s="38">
        <f>L1220</f>
        <v>0</v>
      </c>
      <c r="Q1220" s="38">
        <f>IF(L1220&gt;O1220,2,0)</f>
        <v>0</v>
      </c>
      <c r="R1220" s="38">
        <f>O1220*1</f>
        <v>0</v>
      </c>
      <c r="S1220" s="38">
        <v>2</v>
      </c>
      <c r="T1220" s="38">
        <f>IF(O1220=1,4,0)</f>
        <v>0</v>
      </c>
      <c r="U1220" s="51">
        <v>1</v>
      </c>
      <c r="V1220" s="38">
        <f>O1220*4</f>
        <v>0</v>
      </c>
      <c r="W1220" s="38">
        <f>IF(L1220&gt;O1220,0.1,0)</f>
        <v>0</v>
      </c>
      <c r="X1220" s="38">
        <f>IF(L1220&gt;O1220,2,0)</f>
        <v>0</v>
      </c>
    </row>
    <row r="1221" spans="1:24" x14ac:dyDescent="0.2">
      <c r="A1221" s="94">
        <v>8002431</v>
      </c>
      <c r="B1221" s="95" t="s">
        <v>4424</v>
      </c>
      <c r="C1221" s="96" t="s">
        <v>1197</v>
      </c>
      <c r="D1221" s="97">
        <v>3956</v>
      </c>
      <c r="E1221" s="98" t="s">
        <v>139</v>
      </c>
      <c r="F1221" s="99" t="s">
        <v>52</v>
      </c>
      <c r="G1221" s="100">
        <v>42094</v>
      </c>
      <c r="H1221" s="100">
        <v>41274</v>
      </c>
      <c r="I1221" s="86">
        <v>47118</v>
      </c>
      <c r="J1221" s="86"/>
      <c r="K1221" s="93">
        <v>1</v>
      </c>
      <c r="L1221" s="51">
        <v>0</v>
      </c>
      <c r="M1221" s="51">
        <f>L1221</f>
        <v>0</v>
      </c>
      <c r="N1221" s="38">
        <f>L1221</f>
        <v>0</v>
      </c>
      <c r="O1221" s="38">
        <v>0</v>
      </c>
      <c r="P1221" s="38">
        <f>L1221</f>
        <v>0</v>
      </c>
      <c r="Q1221" s="38">
        <f>IF(L1221&gt;O1221,2,0)</f>
        <v>0</v>
      </c>
      <c r="R1221" s="38">
        <f>O1221*1</f>
        <v>0</v>
      </c>
      <c r="S1221" s="38">
        <v>2</v>
      </c>
      <c r="T1221" s="38">
        <f>IF(O1221=1,4,0)</f>
        <v>0</v>
      </c>
      <c r="U1221" s="51">
        <v>1</v>
      </c>
      <c r="V1221" s="38">
        <f>O1221*4</f>
        <v>0</v>
      </c>
      <c r="W1221" s="38">
        <f>IF(L1221&gt;O1221,0.1,0)</f>
        <v>0</v>
      </c>
      <c r="X1221" s="38">
        <f>IF(L1221&gt;O1221,2,0)</f>
        <v>0</v>
      </c>
    </row>
    <row r="1222" spans="1:24" x14ac:dyDescent="0.2">
      <c r="A1222" s="94">
        <v>7004242</v>
      </c>
      <c r="B1222" s="95" t="s">
        <v>4425</v>
      </c>
      <c r="C1222" s="96" t="s">
        <v>1198</v>
      </c>
      <c r="D1222" s="97">
        <v>128388085</v>
      </c>
      <c r="E1222" s="98" t="s">
        <v>51</v>
      </c>
      <c r="F1222" s="99" t="s">
        <v>52</v>
      </c>
      <c r="G1222" s="100">
        <v>42125</v>
      </c>
      <c r="H1222" s="100">
        <v>40909</v>
      </c>
      <c r="I1222" s="86">
        <v>46753</v>
      </c>
      <c r="J1222" s="86"/>
      <c r="K1222" s="93">
        <v>1</v>
      </c>
      <c r="L1222" s="51">
        <v>0</v>
      </c>
      <c r="M1222" s="51">
        <f>L1222</f>
        <v>0</v>
      </c>
      <c r="N1222" s="38">
        <f>L1222</f>
        <v>0</v>
      </c>
      <c r="O1222" s="38">
        <v>0</v>
      </c>
      <c r="P1222" s="38">
        <f>L1222</f>
        <v>0</v>
      </c>
      <c r="Q1222" s="38">
        <f>IF(L1222&gt;O1222,2,0)</f>
        <v>0</v>
      </c>
      <c r="R1222" s="38">
        <f>O1222*1</f>
        <v>0</v>
      </c>
      <c r="S1222" s="38">
        <v>2</v>
      </c>
      <c r="T1222" s="38">
        <f>IF(O1222=1,4,0)</f>
        <v>0</v>
      </c>
      <c r="U1222" s="51">
        <v>1</v>
      </c>
      <c r="V1222" s="38">
        <f>O1222*4</f>
        <v>0</v>
      </c>
      <c r="W1222" s="38">
        <f>IF(L1222&gt;O1222,0.1,0)</f>
        <v>0</v>
      </c>
      <c r="X1222" s="38">
        <f>IF(L1222&gt;O1222,2,0)</f>
        <v>0</v>
      </c>
    </row>
    <row r="1223" spans="1:24" x14ac:dyDescent="0.2">
      <c r="A1223" s="94">
        <v>2010826</v>
      </c>
      <c r="B1223" s="95" t="s">
        <v>4426</v>
      </c>
      <c r="C1223" s="96" t="s">
        <v>1199</v>
      </c>
      <c r="D1223" s="97">
        <v>6469</v>
      </c>
      <c r="E1223" s="98" t="s">
        <v>60</v>
      </c>
      <c r="F1223" s="99" t="s">
        <v>52</v>
      </c>
      <c r="G1223" s="100">
        <v>42825</v>
      </c>
      <c r="H1223" s="100">
        <v>41101</v>
      </c>
      <c r="I1223" s="86">
        <v>46945</v>
      </c>
      <c r="J1223" s="86"/>
      <c r="K1223" s="93">
        <v>1</v>
      </c>
      <c r="L1223" s="51">
        <v>1</v>
      </c>
      <c r="M1223" s="51">
        <f>L1223</f>
        <v>1</v>
      </c>
      <c r="N1223" s="38">
        <f>L1223</f>
        <v>1</v>
      </c>
      <c r="O1223" s="38">
        <v>1</v>
      </c>
      <c r="P1223" s="38">
        <f>L1223</f>
        <v>1</v>
      </c>
      <c r="Q1223" s="38">
        <f>IF(L1223&gt;O1223,2,0)</f>
        <v>0</v>
      </c>
      <c r="R1223" s="38">
        <f>O1223*1</f>
        <v>1</v>
      </c>
      <c r="S1223" s="38">
        <v>0</v>
      </c>
      <c r="T1223" s="38">
        <f>IF(O1223=1,4,0)</f>
        <v>4</v>
      </c>
      <c r="U1223" s="51">
        <v>1</v>
      </c>
      <c r="V1223" s="38">
        <f>O1223*4</f>
        <v>4</v>
      </c>
      <c r="W1223" s="38">
        <f>IF(L1223&gt;O1223,0.1,0)</f>
        <v>0</v>
      </c>
      <c r="X1223" s="38">
        <f>IF(L1223&gt;O1223,2,0)</f>
        <v>0</v>
      </c>
    </row>
    <row r="1224" spans="1:24" x14ac:dyDescent="0.2">
      <c r="A1224" s="94">
        <v>7004366</v>
      </c>
      <c r="B1224" s="95" t="s">
        <v>4427</v>
      </c>
      <c r="C1224" s="96" t="s">
        <v>4562</v>
      </c>
      <c r="D1224" s="97">
        <v>26924</v>
      </c>
      <c r="E1224" s="98" t="s">
        <v>56</v>
      </c>
      <c r="F1224" s="99" t="s">
        <v>52</v>
      </c>
      <c r="G1224" s="100">
        <v>45992</v>
      </c>
      <c r="H1224" s="100">
        <v>40909</v>
      </c>
      <c r="I1224" s="86">
        <v>46753</v>
      </c>
      <c r="J1224" s="86"/>
      <c r="K1224" s="93">
        <v>1</v>
      </c>
      <c r="L1224" s="51">
        <v>0</v>
      </c>
      <c r="M1224" s="51">
        <f>L1224</f>
        <v>0</v>
      </c>
      <c r="N1224" s="38">
        <f>L1224</f>
        <v>0</v>
      </c>
      <c r="O1224" s="38">
        <v>0</v>
      </c>
      <c r="P1224" s="38">
        <f>L1224</f>
        <v>0</v>
      </c>
      <c r="Q1224" s="38">
        <f>IF(L1224&gt;O1224,2,0)</f>
        <v>0</v>
      </c>
      <c r="R1224" s="38">
        <f>O1224*1</f>
        <v>0</v>
      </c>
      <c r="S1224" s="38">
        <v>2</v>
      </c>
      <c r="T1224" s="38">
        <f>IF(O1224=1,4,0)</f>
        <v>0</v>
      </c>
      <c r="U1224" s="51">
        <v>1</v>
      </c>
      <c r="V1224" s="38">
        <f>O1224*4</f>
        <v>0</v>
      </c>
      <c r="W1224" s="38">
        <f>IF(L1224&gt;O1224,0.1,0)</f>
        <v>0</v>
      </c>
      <c r="X1224" s="38">
        <f>IF(L1224&gt;O1224,2,0)</f>
        <v>0</v>
      </c>
    </row>
    <row r="1225" spans="1:24" x14ac:dyDescent="0.2">
      <c r="A1225" s="94">
        <v>2007674</v>
      </c>
      <c r="B1225" s="95" t="s">
        <v>4428</v>
      </c>
      <c r="C1225" s="96" t="s">
        <v>1200</v>
      </c>
      <c r="D1225" s="97">
        <v>7495056002038</v>
      </c>
      <c r="E1225" s="98" t="s">
        <v>126</v>
      </c>
      <c r="F1225" s="99" t="s">
        <v>52</v>
      </c>
      <c r="G1225" s="100">
        <v>42094</v>
      </c>
      <c r="H1225" s="100">
        <v>40909</v>
      </c>
      <c r="I1225" s="86">
        <v>46753</v>
      </c>
      <c r="J1225" s="86"/>
      <c r="K1225" s="93">
        <v>1</v>
      </c>
      <c r="L1225" s="51">
        <v>1</v>
      </c>
      <c r="M1225" s="51">
        <f>L1225</f>
        <v>1</v>
      </c>
      <c r="N1225" s="38">
        <f>L1225</f>
        <v>1</v>
      </c>
      <c r="O1225" s="38">
        <v>0</v>
      </c>
      <c r="P1225" s="38">
        <f>L1225</f>
        <v>1</v>
      </c>
      <c r="Q1225" s="38">
        <f>IF(L1225&gt;O1225,2,0)</f>
        <v>2</v>
      </c>
      <c r="R1225" s="38">
        <f>O1225*1</f>
        <v>0</v>
      </c>
      <c r="S1225" s="38">
        <v>2</v>
      </c>
      <c r="T1225" s="38">
        <f>IF(O1225=1,4,0)</f>
        <v>0</v>
      </c>
      <c r="U1225" s="51">
        <v>1</v>
      </c>
      <c r="V1225" s="38">
        <f>O1225*4</f>
        <v>0</v>
      </c>
      <c r="W1225" s="38">
        <f>IF(L1225&gt;O1225,0.1,0)</f>
        <v>0.1</v>
      </c>
      <c r="X1225" s="38">
        <f>IF(L1225&gt;O1225,2,0)</f>
        <v>2</v>
      </c>
    </row>
    <row r="1226" spans="1:24" x14ac:dyDescent="0.2">
      <c r="A1226" s="94">
        <v>2007671</v>
      </c>
      <c r="B1226" s="95" t="s">
        <v>4429</v>
      </c>
      <c r="C1226" s="96" t="s">
        <v>1201</v>
      </c>
      <c r="D1226" s="97">
        <v>7495054021561</v>
      </c>
      <c r="E1226" s="98" t="s">
        <v>126</v>
      </c>
      <c r="F1226" s="99" t="s">
        <v>52</v>
      </c>
      <c r="G1226" s="100">
        <v>42094</v>
      </c>
      <c r="H1226" s="100">
        <v>40909</v>
      </c>
      <c r="I1226" s="86">
        <v>46753</v>
      </c>
      <c r="J1226" s="86"/>
      <c r="K1226" s="93">
        <v>1</v>
      </c>
      <c r="L1226" s="51">
        <v>0</v>
      </c>
      <c r="M1226" s="51">
        <f>L1226</f>
        <v>0</v>
      </c>
      <c r="N1226" s="38">
        <f>L1226</f>
        <v>0</v>
      </c>
      <c r="O1226" s="38">
        <v>0</v>
      </c>
      <c r="P1226" s="38">
        <f>L1226</f>
        <v>0</v>
      </c>
      <c r="Q1226" s="38">
        <f>IF(L1226&gt;O1226,2,0)</f>
        <v>0</v>
      </c>
      <c r="R1226" s="38">
        <f>O1226*1</f>
        <v>0</v>
      </c>
      <c r="S1226" s="38">
        <v>0</v>
      </c>
      <c r="T1226" s="38">
        <f>IF(O1226=1,4,0)</f>
        <v>0</v>
      </c>
      <c r="U1226" s="51">
        <v>1</v>
      </c>
      <c r="V1226" s="38">
        <f>O1226*4</f>
        <v>0</v>
      </c>
      <c r="W1226" s="38">
        <f>IF(L1226&gt;O1226,0.1,0)</f>
        <v>0</v>
      </c>
      <c r="X1226" s="38">
        <f>IF(L1226&gt;O1226,2,0)</f>
        <v>0</v>
      </c>
    </row>
    <row r="1227" spans="1:24" x14ac:dyDescent="0.2">
      <c r="A1227" s="94">
        <v>5017204</v>
      </c>
      <c r="B1227" s="95" t="s">
        <v>4430</v>
      </c>
      <c r="C1227" s="96" t="s">
        <v>1202</v>
      </c>
      <c r="D1227" s="97">
        <v>10553306</v>
      </c>
      <c r="E1227" s="98" t="s">
        <v>58</v>
      </c>
      <c r="F1227" s="99" t="s">
        <v>52</v>
      </c>
      <c r="G1227" s="100">
        <v>41820</v>
      </c>
      <c r="H1227" s="100">
        <v>40909</v>
      </c>
      <c r="I1227" s="86">
        <v>46753</v>
      </c>
      <c r="J1227" s="86"/>
      <c r="K1227" s="93">
        <v>1</v>
      </c>
      <c r="L1227" s="51">
        <v>1</v>
      </c>
      <c r="M1227" s="51">
        <f>L1227</f>
        <v>1</v>
      </c>
      <c r="N1227" s="38">
        <f>L1227</f>
        <v>1</v>
      </c>
      <c r="O1227" s="38">
        <v>0</v>
      </c>
      <c r="P1227" s="38">
        <f>L1227</f>
        <v>1</v>
      </c>
      <c r="Q1227" s="38">
        <f>IF(L1227&gt;O1227,2,0)</f>
        <v>2</v>
      </c>
      <c r="R1227" s="38">
        <f>O1227*1</f>
        <v>0</v>
      </c>
      <c r="S1227" s="38">
        <v>0</v>
      </c>
      <c r="T1227" s="38">
        <f>IF(O1227=1,4,0)</f>
        <v>0</v>
      </c>
      <c r="U1227" s="51">
        <v>1</v>
      </c>
      <c r="V1227" s="38">
        <f>O1227*4</f>
        <v>0</v>
      </c>
      <c r="W1227" s="38">
        <f>IF(L1227&gt;O1227,0.1,0)</f>
        <v>0.1</v>
      </c>
      <c r="X1227" s="38">
        <f>IF(L1227&gt;O1227,2,0)</f>
        <v>2</v>
      </c>
    </row>
    <row r="1228" spans="1:24" x14ac:dyDescent="0.2">
      <c r="A1228" s="94">
        <v>5017113</v>
      </c>
      <c r="B1228" s="95" t="s">
        <v>4431</v>
      </c>
      <c r="C1228" s="96" t="s">
        <v>1203</v>
      </c>
      <c r="D1228" s="97">
        <v>22233</v>
      </c>
      <c r="E1228" s="98" t="s">
        <v>56</v>
      </c>
      <c r="F1228" s="99" t="s">
        <v>52</v>
      </c>
      <c r="G1228" s="100">
        <v>41820</v>
      </c>
      <c r="H1228" s="100">
        <v>41232</v>
      </c>
      <c r="I1228" s="86">
        <v>47076</v>
      </c>
      <c r="J1228" s="86"/>
      <c r="K1228" s="93">
        <v>1</v>
      </c>
      <c r="L1228" s="51">
        <v>0</v>
      </c>
      <c r="M1228" s="51">
        <f>L1228</f>
        <v>0</v>
      </c>
      <c r="N1228" s="38">
        <f>L1228</f>
        <v>0</v>
      </c>
      <c r="O1228" s="38">
        <v>0</v>
      </c>
      <c r="P1228" s="38">
        <f>L1228</f>
        <v>0</v>
      </c>
      <c r="Q1228" s="38">
        <f>IF(L1228&gt;O1228,2,0)</f>
        <v>0</v>
      </c>
      <c r="R1228" s="38">
        <f>O1228*1</f>
        <v>0</v>
      </c>
      <c r="S1228" s="38">
        <v>2</v>
      </c>
      <c r="T1228" s="38">
        <f>IF(O1228=1,4,0)</f>
        <v>0</v>
      </c>
      <c r="U1228" s="51">
        <v>1</v>
      </c>
      <c r="V1228" s="38">
        <f>O1228*4</f>
        <v>0</v>
      </c>
      <c r="W1228" s="38">
        <f>IF(L1228&gt;O1228,0.1,0)</f>
        <v>0</v>
      </c>
      <c r="X1228" s="38">
        <f>IF(L1228&gt;O1228,2,0)</f>
        <v>0</v>
      </c>
    </row>
    <row r="1229" spans="1:24" x14ac:dyDescent="0.2">
      <c r="A1229" s="94">
        <v>118382</v>
      </c>
      <c r="B1229" s="95" t="s">
        <v>4432</v>
      </c>
      <c r="C1229" s="96" t="s">
        <v>1204</v>
      </c>
      <c r="D1229" s="97">
        <v>2416</v>
      </c>
      <c r="E1229" s="98" t="s">
        <v>56</v>
      </c>
      <c r="F1229" s="99" t="s">
        <v>52</v>
      </c>
      <c r="G1229" s="100">
        <v>41413</v>
      </c>
      <c r="H1229" s="100">
        <v>40909</v>
      </c>
      <c r="I1229" s="86">
        <v>46753</v>
      </c>
      <c r="J1229" s="86"/>
      <c r="K1229" s="93">
        <v>1</v>
      </c>
      <c r="L1229" s="51">
        <v>0</v>
      </c>
      <c r="M1229" s="51">
        <f>L1229</f>
        <v>0</v>
      </c>
      <c r="N1229" s="38">
        <f>L1229</f>
        <v>0</v>
      </c>
      <c r="O1229" s="38">
        <v>0</v>
      </c>
      <c r="P1229" s="38">
        <f>L1229</f>
        <v>0</v>
      </c>
      <c r="Q1229" s="38">
        <f>IF(L1229&gt;O1229,2,0)</f>
        <v>0</v>
      </c>
      <c r="R1229" s="38">
        <f>O1229*1</f>
        <v>0</v>
      </c>
      <c r="S1229" s="38">
        <v>2</v>
      </c>
      <c r="T1229" s="38">
        <f>IF(O1229=1,4,0)</f>
        <v>0</v>
      </c>
      <c r="U1229" s="51">
        <v>1</v>
      </c>
      <c r="V1229" s="38">
        <f>O1229*4</f>
        <v>0</v>
      </c>
      <c r="W1229" s="38">
        <f>IF(L1229&gt;O1229,0.1,0)</f>
        <v>0</v>
      </c>
      <c r="X1229" s="38">
        <f>IF(L1229&gt;O1229,2,0)</f>
        <v>0</v>
      </c>
    </row>
    <row r="1230" spans="1:24" x14ac:dyDescent="0.2">
      <c r="A1230" s="94">
        <v>118395</v>
      </c>
      <c r="B1230" s="95" t="s">
        <v>4433</v>
      </c>
      <c r="C1230" s="96" t="s">
        <v>1205</v>
      </c>
      <c r="D1230" s="97">
        <v>9689</v>
      </c>
      <c r="E1230" s="98" t="s">
        <v>56</v>
      </c>
      <c r="F1230" s="99" t="s">
        <v>52</v>
      </c>
      <c r="G1230" s="100">
        <v>41284</v>
      </c>
      <c r="H1230" s="100">
        <v>40909</v>
      </c>
      <c r="I1230" s="86">
        <v>46753</v>
      </c>
      <c r="J1230" s="86"/>
      <c r="K1230" s="93">
        <v>1</v>
      </c>
      <c r="L1230" s="51">
        <v>0</v>
      </c>
      <c r="M1230" s="51">
        <f>L1230</f>
        <v>0</v>
      </c>
      <c r="N1230" s="38">
        <f>L1230</f>
        <v>0</v>
      </c>
      <c r="O1230" s="38">
        <v>0</v>
      </c>
      <c r="P1230" s="38">
        <f>L1230</f>
        <v>0</v>
      </c>
      <c r="Q1230" s="38">
        <f>IF(L1230&gt;O1230,2,0)</f>
        <v>0</v>
      </c>
      <c r="R1230" s="38">
        <f>O1230*1</f>
        <v>0</v>
      </c>
      <c r="S1230" s="38">
        <v>2</v>
      </c>
      <c r="T1230" s="38">
        <f>IF(O1230=1,4,0)</f>
        <v>0</v>
      </c>
      <c r="U1230" s="51">
        <v>1</v>
      </c>
      <c r="V1230" s="38">
        <f>O1230*4</f>
        <v>0</v>
      </c>
      <c r="W1230" s="38">
        <f>IF(L1230&gt;O1230,0.1,0)</f>
        <v>0</v>
      </c>
      <c r="X1230" s="38">
        <f>IF(L1230&gt;O1230,2,0)</f>
        <v>0</v>
      </c>
    </row>
    <row r="1231" spans="1:24" x14ac:dyDescent="0.2">
      <c r="A1231" s="94">
        <v>118403</v>
      </c>
      <c r="B1231" s="95" t="s">
        <v>4434</v>
      </c>
      <c r="C1231" s="96" t="s">
        <v>1206</v>
      </c>
      <c r="D1231" s="97">
        <v>749580903209813</v>
      </c>
      <c r="E1231" s="98" t="s">
        <v>126</v>
      </c>
      <c r="F1231" s="99" t="s">
        <v>52</v>
      </c>
      <c r="G1231" s="100">
        <v>41182</v>
      </c>
      <c r="H1231" s="100">
        <v>40909</v>
      </c>
      <c r="I1231" s="86">
        <v>46753</v>
      </c>
      <c r="J1231" s="86"/>
      <c r="K1231" s="93">
        <v>1</v>
      </c>
      <c r="L1231" s="51">
        <v>0</v>
      </c>
      <c r="M1231" s="51">
        <f>L1231</f>
        <v>0</v>
      </c>
      <c r="N1231" s="38">
        <f>L1231</f>
        <v>0</v>
      </c>
      <c r="O1231" s="38">
        <v>0</v>
      </c>
      <c r="P1231" s="38">
        <f>L1231</f>
        <v>0</v>
      </c>
      <c r="Q1231" s="38">
        <f>IF(L1231&gt;O1231,2,0)</f>
        <v>0</v>
      </c>
      <c r="R1231" s="38">
        <f>O1231*1</f>
        <v>0</v>
      </c>
      <c r="S1231" s="38">
        <v>2</v>
      </c>
      <c r="T1231" s="38">
        <f>IF(O1231=1,4,0)</f>
        <v>0</v>
      </c>
      <c r="U1231" s="51">
        <v>1</v>
      </c>
      <c r="V1231" s="38">
        <f>O1231*4</f>
        <v>0</v>
      </c>
      <c r="W1231" s="38">
        <f>IF(L1231&gt;O1231,0.1,0)</f>
        <v>0</v>
      </c>
      <c r="X1231" s="38">
        <f>IF(L1231&gt;O1231,2,0)</f>
        <v>0</v>
      </c>
    </row>
    <row r="1232" spans="1:24" x14ac:dyDescent="0.2">
      <c r="A1232" s="94">
        <v>118406</v>
      </c>
      <c r="B1232" s="95" t="s">
        <v>4435</v>
      </c>
      <c r="C1232" s="96" t="s">
        <v>1207</v>
      </c>
      <c r="D1232" s="97">
        <v>11851222</v>
      </c>
      <c r="E1232" s="98" t="s">
        <v>58</v>
      </c>
      <c r="F1232" s="99" t="s">
        <v>52</v>
      </c>
      <c r="G1232" s="100">
        <v>41251</v>
      </c>
      <c r="H1232" s="100">
        <v>40909</v>
      </c>
      <c r="I1232" s="86">
        <v>46753</v>
      </c>
      <c r="J1232" s="86"/>
      <c r="K1232" s="93">
        <v>1</v>
      </c>
      <c r="L1232" s="51">
        <v>0</v>
      </c>
      <c r="M1232" s="51">
        <f>L1232</f>
        <v>0</v>
      </c>
      <c r="N1232" s="38">
        <f>L1232</f>
        <v>0</v>
      </c>
      <c r="O1232" s="38">
        <v>0</v>
      </c>
      <c r="P1232" s="38">
        <f>L1232</f>
        <v>0</v>
      </c>
      <c r="Q1232" s="38">
        <f>IF(L1232&gt;O1232,2,0)</f>
        <v>0</v>
      </c>
      <c r="R1232" s="38">
        <f>O1232*1</f>
        <v>0</v>
      </c>
      <c r="S1232" s="38">
        <v>2</v>
      </c>
      <c r="T1232" s="38">
        <f>IF(O1232=1,4,0)</f>
        <v>0</v>
      </c>
      <c r="U1232" s="51">
        <v>1</v>
      </c>
      <c r="V1232" s="38">
        <f>O1232*4</f>
        <v>0</v>
      </c>
      <c r="W1232" s="38">
        <f>IF(L1232&gt;O1232,0.1,0)</f>
        <v>0</v>
      </c>
      <c r="X1232" s="38">
        <f>IF(L1232&gt;O1232,2,0)</f>
        <v>0</v>
      </c>
    </row>
    <row r="1233" spans="1:24" x14ac:dyDescent="0.2">
      <c r="A1233" s="94">
        <v>118276</v>
      </c>
      <c r="B1233" s="95" t="s">
        <v>4437</v>
      </c>
      <c r="C1233" s="96" t="s">
        <v>1209</v>
      </c>
      <c r="D1233" s="97">
        <v>8743239</v>
      </c>
      <c r="E1233" s="98" t="s">
        <v>58</v>
      </c>
      <c r="F1233" s="99" t="s">
        <v>52</v>
      </c>
      <c r="G1233" s="100">
        <v>41182</v>
      </c>
      <c r="H1233" s="100">
        <v>41145</v>
      </c>
      <c r="I1233" s="86">
        <v>46989</v>
      </c>
      <c r="J1233" s="86"/>
      <c r="K1233" s="93">
        <v>1</v>
      </c>
      <c r="L1233" s="51">
        <v>0</v>
      </c>
      <c r="M1233" s="51">
        <f>L1233</f>
        <v>0</v>
      </c>
      <c r="N1233" s="38">
        <f>L1233</f>
        <v>0</v>
      </c>
      <c r="O1233" s="38">
        <v>0</v>
      </c>
      <c r="P1233" s="38">
        <f>L1233</f>
        <v>0</v>
      </c>
      <c r="Q1233" s="38">
        <f>IF(L1233&gt;O1233,2,0)</f>
        <v>0</v>
      </c>
      <c r="R1233" s="38">
        <f>O1233*1</f>
        <v>0</v>
      </c>
      <c r="S1233" s="38">
        <v>2</v>
      </c>
      <c r="T1233" s="38">
        <f>IF(O1233=1,4,0)</f>
        <v>0</v>
      </c>
      <c r="U1233" s="51">
        <v>1</v>
      </c>
      <c r="V1233" s="38">
        <f>O1233*4</f>
        <v>0</v>
      </c>
      <c r="W1233" s="38">
        <f>IF(L1233&gt;O1233,0.1,0)</f>
        <v>0</v>
      </c>
      <c r="X1233" s="38">
        <f>IF(L1233&gt;O1233,2,0)</f>
        <v>0</v>
      </c>
    </row>
    <row r="1234" spans="1:24" x14ac:dyDescent="0.2">
      <c r="A1234" s="94">
        <v>118343</v>
      </c>
      <c r="B1234" s="95" t="s">
        <v>4436</v>
      </c>
      <c r="C1234" s="96" t="s">
        <v>1208</v>
      </c>
      <c r="D1234" s="97">
        <v>9835</v>
      </c>
      <c r="E1234" s="98" t="s">
        <v>56</v>
      </c>
      <c r="F1234" s="99" t="s">
        <v>52</v>
      </c>
      <c r="G1234" s="100">
        <v>41358</v>
      </c>
      <c r="H1234" s="100">
        <v>40909</v>
      </c>
      <c r="I1234" s="86">
        <v>46753</v>
      </c>
      <c r="J1234" s="86"/>
      <c r="K1234" s="93">
        <v>1</v>
      </c>
      <c r="L1234" s="51">
        <v>0</v>
      </c>
      <c r="M1234" s="51">
        <f>L1234</f>
        <v>0</v>
      </c>
      <c r="N1234" s="38">
        <f>L1234</f>
        <v>0</v>
      </c>
      <c r="O1234" s="38">
        <v>0</v>
      </c>
      <c r="P1234" s="38">
        <f>L1234</f>
        <v>0</v>
      </c>
      <c r="Q1234" s="38">
        <f>IF(L1234&gt;O1234,2,0)</f>
        <v>0</v>
      </c>
      <c r="R1234" s="38">
        <f>O1234*1</f>
        <v>0</v>
      </c>
      <c r="S1234" s="38">
        <v>2</v>
      </c>
      <c r="T1234" s="38">
        <f>IF(O1234=1,4,0)</f>
        <v>0</v>
      </c>
      <c r="U1234" s="51">
        <v>1</v>
      </c>
      <c r="V1234" s="38">
        <f>O1234*4</f>
        <v>0</v>
      </c>
      <c r="W1234" s="38">
        <f>IF(L1234&gt;O1234,0.1,0)</f>
        <v>0</v>
      </c>
      <c r="X1234" s="38">
        <f>IF(L1234&gt;O1234,2,0)</f>
        <v>0</v>
      </c>
    </row>
    <row r="1235" spans="1:24" x14ac:dyDescent="0.2">
      <c r="A1235" s="94">
        <v>118277</v>
      </c>
      <c r="B1235" s="95" t="s">
        <v>4439</v>
      </c>
      <c r="C1235" s="96" t="s">
        <v>1211</v>
      </c>
      <c r="D1235" s="97">
        <v>22782</v>
      </c>
      <c r="E1235" s="98" t="s">
        <v>56</v>
      </c>
      <c r="F1235" s="99" t="s">
        <v>52</v>
      </c>
      <c r="G1235" s="100">
        <v>41241</v>
      </c>
      <c r="H1235" s="100">
        <v>41232</v>
      </c>
      <c r="I1235" s="86">
        <v>47076</v>
      </c>
      <c r="J1235" s="86"/>
      <c r="K1235" s="93">
        <v>1</v>
      </c>
      <c r="L1235" s="51">
        <v>0</v>
      </c>
      <c r="M1235" s="51">
        <f>L1235</f>
        <v>0</v>
      </c>
      <c r="N1235" s="38">
        <f>L1235</f>
        <v>0</v>
      </c>
      <c r="O1235" s="38">
        <v>0</v>
      </c>
      <c r="P1235" s="38">
        <f>L1235</f>
        <v>0</v>
      </c>
      <c r="Q1235" s="38">
        <f>IF(L1235&gt;O1235,2,0)</f>
        <v>0</v>
      </c>
      <c r="R1235" s="38">
        <f>O1235*1</f>
        <v>0</v>
      </c>
      <c r="S1235" s="63">
        <v>2</v>
      </c>
      <c r="T1235" s="38">
        <f>IF(O1235=1,4,0)</f>
        <v>0</v>
      </c>
      <c r="U1235" s="51">
        <v>1</v>
      </c>
      <c r="V1235" s="38">
        <f>O1235*4</f>
        <v>0</v>
      </c>
      <c r="W1235" s="38">
        <f>IF(L1235&gt;O1235,0.1,0)</f>
        <v>0</v>
      </c>
      <c r="X1235" s="38">
        <f>IF(L1235&gt;O1235,2,0)</f>
        <v>0</v>
      </c>
    </row>
    <row r="1236" spans="1:24" x14ac:dyDescent="0.2">
      <c r="A1236" s="94">
        <v>118353</v>
      </c>
      <c r="B1236" s="95" t="s">
        <v>4438</v>
      </c>
      <c r="C1236" s="96" t="s">
        <v>1210</v>
      </c>
      <c r="D1236" s="97">
        <v>22370</v>
      </c>
      <c r="E1236" s="98" t="s">
        <v>56</v>
      </c>
      <c r="F1236" s="99" t="s">
        <v>52</v>
      </c>
      <c r="G1236" s="100">
        <v>41275</v>
      </c>
      <c r="H1236" s="100">
        <v>41232</v>
      </c>
      <c r="I1236" s="86">
        <v>47076</v>
      </c>
      <c r="J1236" s="86"/>
      <c r="K1236" s="93">
        <v>1</v>
      </c>
      <c r="L1236" s="51">
        <v>0</v>
      </c>
      <c r="M1236" s="51">
        <f>L1236</f>
        <v>0</v>
      </c>
      <c r="N1236" s="38">
        <f>L1236</f>
        <v>0</v>
      </c>
      <c r="O1236" s="38">
        <v>0</v>
      </c>
      <c r="P1236" s="38">
        <f>L1236</f>
        <v>0</v>
      </c>
      <c r="Q1236" s="38">
        <f>IF(L1236&gt;O1236,2,0)</f>
        <v>0</v>
      </c>
      <c r="R1236" s="38">
        <f>O1236*1</f>
        <v>0</v>
      </c>
      <c r="S1236" s="38">
        <v>2</v>
      </c>
      <c r="T1236" s="38">
        <f>IF(O1236=1,4,0)</f>
        <v>0</v>
      </c>
      <c r="U1236" s="51">
        <v>1</v>
      </c>
      <c r="V1236" s="38">
        <f>O1236*4</f>
        <v>0</v>
      </c>
      <c r="W1236" s="38">
        <f>IF(L1236&gt;O1236,0.1,0)</f>
        <v>0</v>
      </c>
      <c r="X1236" s="38">
        <f>IF(L1236&gt;O1236,2,0)</f>
        <v>0</v>
      </c>
    </row>
    <row r="1237" spans="1:24" x14ac:dyDescent="0.2">
      <c r="A1237" s="10">
        <v>2006747</v>
      </c>
      <c r="B1237" s="49" t="s">
        <v>4440</v>
      </c>
      <c r="C1237" s="27" t="s">
        <v>1212</v>
      </c>
      <c r="D1237" s="101">
        <v>10533149</v>
      </c>
      <c r="E1237" s="48" t="s">
        <v>58</v>
      </c>
      <c r="F1237" s="43" t="s">
        <v>52</v>
      </c>
      <c r="G1237" s="30">
        <v>41759</v>
      </c>
      <c r="H1237" s="30">
        <v>40909</v>
      </c>
      <c r="I1237" s="55">
        <v>46753</v>
      </c>
      <c r="J1237" s="43"/>
      <c r="K1237" s="93">
        <v>1</v>
      </c>
      <c r="L1237" s="51">
        <v>0</v>
      </c>
      <c r="M1237" s="51">
        <f>L1237</f>
        <v>0</v>
      </c>
      <c r="N1237" s="38">
        <f>L1237</f>
        <v>0</v>
      </c>
      <c r="O1237" s="38">
        <v>0</v>
      </c>
      <c r="P1237" s="38">
        <f>L1237</f>
        <v>0</v>
      </c>
      <c r="Q1237" s="38">
        <f>IF(L1237&gt;O1237,2,0)</f>
        <v>0</v>
      </c>
      <c r="R1237" s="38">
        <f>O1237*1</f>
        <v>0</v>
      </c>
      <c r="S1237" s="63">
        <v>2</v>
      </c>
      <c r="T1237" s="38">
        <f>IF(O1237=1,4,0)</f>
        <v>0</v>
      </c>
      <c r="U1237" s="51">
        <v>1</v>
      </c>
      <c r="V1237" s="38">
        <f>O1237*4</f>
        <v>0</v>
      </c>
      <c r="W1237" s="38">
        <f>IF(L1237&gt;O1237,0.1,0)</f>
        <v>0</v>
      </c>
      <c r="X1237" s="38">
        <f>IF(L1237&gt;O1237,2,0)</f>
        <v>0</v>
      </c>
    </row>
    <row r="1238" spans="1:24" x14ac:dyDescent="0.2">
      <c r="A1238" s="10">
        <v>2005268</v>
      </c>
      <c r="B1238" s="49" t="s">
        <v>4441</v>
      </c>
      <c r="C1238" s="27" t="s">
        <v>1213</v>
      </c>
      <c r="D1238" s="101">
        <v>11377422</v>
      </c>
      <c r="E1238" s="48" t="s">
        <v>51</v>
      </c>
      <c r="F1238" s="43" t="s">
        <v>52</v>
      </c>
      <c r="G1238" s="30">
        <v>41759</v>
      </c>
      <c r="H1238" s="30">
        <v>40909</v>
      </c>
      <c r="I1238" s="55">
        <v>46753</v>
      </c>
      <c r="J1238" s="43"/>
      <c r="K1238" s="93">
        <v>1</v>
      </c>
      <c r="L1238" s="51">
        <v>0</v>
      </c>
      <c r="M1238" s="51">
        <f>L1238</f>
        <v>0</v>
      </c>
      <c r="N1238" s="38">
        <f>L1238</f>
        <v>0</v>
      </c>
      <c r="O1238" s="38">
        <v>0</v>
      </c>
      <c r="P1238" s="38">
        <f>L1238</f>
        <v>0</v>
      </c>
      <c r="Q1238" s="38">
        <f>IF(L1238&gt;O1238,2,0)</f>
        <v>0</v>
      </c>
      <c r="R1238" s="38">
        <f>O1238*1</f>
        <v>0</v>
      </c>
      <c r="S1238" s="63">
        <v>0</v>
      </c>
      <c r="T1238" s="38">
        <f>IF(O1238=1,4,0)</f>
        <v>0</v>
      </c>
      <c r="U1238" s="51">
        <v>1</v>
      </c>
      <c r="V1238" s="38">
        <f>O1238*4</f>
        <v>0</v>
      </c>
      <c r="W1238" s="38">
        <f>IF(L1238&gt;O1238,0.1,0)</f>
        <v>0</v>
      </c>
      <c r="X1238" s="38">
        <f>IF(L1238&gt;O1238,2,0)</f>
        <v>0</v>
      </c>
    </row>
    <row r="1239" spans="1:24" x14ac:dyDescent="0.2">
      <c r="A1239" s="10">
        <v>2019501</v>
      </c>
      <c r="B1239" s="49" t="s">
        <v>4442</v>
      </c>
      <c r="C1239" s="27" t="s">
        <v>4563</v>
      </c>
      <c r="D1239" s="101">
        <v>11836207</v>
      </c>
      <c r="E1239" s="48" t="s">
        <v>58</v>
      </c>
      <c r="F1239" s="43" t="s">
        <v>52</v>
      </c>
      <c r="G1239" s="30">
        <v>41669</v>
      </c>
      <c r="H1239" s="30">
        <v>40909</v>
      </c>
      <c r="I1239" s="55">
        <v>46753</v>
      </c>
      <c r="J1239" s="43"/>
      <c r="K1239" s="93">
        <v>1</v>
      </c>
      <c r="L1239" s="51">
        <v>0</v>
      </c>
      <c r="M1239" s="51">
        <f>L1239</f>
        <v>0</v>
      </c>
      <c r="N1239" s="38">
        <f>L1239</f>
        <v>0</v>
      </c>
      <c r="O1239" s="38">
        <v>0</v>
      </c>
      <c r="P1239" s="38">
        <f>L1239</f>
        <v>0</v>
      </c>
      <c r="Q1239" s="38">
        <f>IF(L1239&gt;O1239,2,0)</f>
        <v>0</v>
      </c>
      <c r="R1239" s="38">
        <f>O1239*1</f>
        <v>0</v>
      </c>
      <c r="S1239" s="63">
        <v>0</v>
      </c>
      <c r="T1239" s="38">
        <f>IF(O1239=1,4,0)</f>
        <v>0</v>
      </c>
      <c r="U1239" s="51">
        <v>1</v>
      </c>
      <c r="V1239" s="38">
        <f>O1239*4</f>
        <v>0</v>
      </c>
      <c r="W1239" s="38">
        <f>IF(L1239&gt;O1239,0.1,0)</f>
        <v>0</v>
      </c>
      <c r="X1239" s="38">
        <f>IF(L1239&gt;O1239,2,0)</f>
        <v>0</v>
      </c>
    </row>
    <row r="1240" spans="1:24" x14ac:dyDescent="0.2">
      <c r="A1240" s="10">
        <v>301587</v>
      </c>
      <c r="B1240" s="49" t="s">
        <v>4443</v>
      </c>
      <c r="C1240" s="27" t="s">
        <v>1214</v>
      </c>
      <c r="D1240" s="101">
        <v>120168</v>
      </c>
      <c r="E1240" s="48" t="s">
        <v>66</v>
      </c>
      <c r="F1240" s="43" t="s">
        <v>52</v>
      </c>
      <c r="G1240" s="30">
        <v>42825</v>
      </c>
      <c r="H1240" s="30">
        <v>40909</v>
      </c>
      <c r="I1240" s="55">
        <v>46753</v>
      </c>
      <c r="J1240" s="43"/>
      <c r="K1240" s="93">
        <v>1</v>
      </c>
      <c r="L1240" s="51">
        <v>0</v>
      </c>
      <c r="M1240" s="51">
        <f>L1240</f>
        <v>0</v>
      </c>
      <c r="N1240" s="38">
        <f>L1240</f>
        <v>0</v>
      </c>
      <c r="O1240" s="38">
        <v>0</v>
      </c>
      <c r="P1240" s="38">
        <f>L1240</f>
        <v>0</v>
      </c>
      <c r="Q1240" s="38">
        <f>IF(L1240&gt;O1240,2,0)</f>
        <v>0</v>
      </c>
      <c r="R1240" s="38">
        <f>O1240*1</f>
        <v>0</v>
      </c>
      <c r="S1240" s="63">
        <v>2</v>
      </c>
      <c r="T1240" s="38">
        <f>IF(O1240=1,4,0)</f>
        <v>0</v>
      </c>
      <c r="U1240" s="51">
        <v>1</v>
      </c>
      <c r="V1240" s="38">
        <f>O1240*4</f>
        <v>0</v>
      </c>
      <c r="W1240" s="38">
        <f>IF(L1240&gt;O1240,0.1,0)</f>
        <v>0</v>
      </c>
      <c r="X1240" s="38">
        <f>IF(L1240&gt;O1240,2,0)</f>
        <v>0</v>
      </c>
    </row>
    <row r="1241" spans="1:24" x14ac:dyDescent="0.2">
      <c r="A1241" s="10">
        <v>8002977</v>
      </c>
      <c r="B1241" s="49" t="s">
        <v>4444</v>
      </c>
      <c r="C1241" s="27" t="s">
        <v>1215</v>
      </c>
      <c r="D1241" s="101">
        <v>57758</v>
      </c>
      <c r="E1241" s="48" t="s">
        <v>54</v>
      </c>
      <c r="F1241" s="43" t="s">
        <v>52</v>
      </c>
      <c r="G1241" s="30">
        <v>44665</v>
      </c>
      <c r="H1241" s="30">
        <v>40993</v>
      </c>
      <c r="I1241" s="55">
        <v>46837</v>
      </c>
      <c r="J1241" s="43"/>
      <c r="K1241" s="93">
        <v>1</v>
      </c>
      <c r="L1241" s="51">
        <v>1</v>
      </c>
      <c r="M1241" s="51">
        <f>L1241</f>
        <v>1</v>
      </c>
      <c r="N1241" s="38">
        <f>L1241</f>
        <v>1</v>
      </c>
      <c r="O1241" s="38">
        <v>1</v>
      </c>
      <c r="P1241" s="38">
        <f>L1241</f>
        <v>1</v>
      </c>
      <c r="Q1241" s="38">
        <f>IF(L1241&gt;O1241,2,0)</f>
        <v>0</v>
      </c>
      <c r="R1241" s="38">
        <f>O1241*1</f>
        <v>1</v>
      </c>
      <c r="S1241" s="63">
        <v>0</v>
      </c>
      <c r="T1241" s="38">
        <f>IF(O1241=1,4,0)</f>
        <v>4</v>
      </c>
      <c r="U1241" s="51">
        <v>1</v>
      </c>
      <c r="V1241" s="38">
        <f>O1241*4</f>
        <v>4</v>
      </c>
      <c r="W1241" s="38">
        <f>IF(L1241&gt;O1241,0.1,0)</f>
        <v>0</v>
      </c>
      <c r="X1241" s="38">
        <f>IF(L1241&gt;O1241,2,0)</f>
        <v>0</v>
      </c>
    </row>
  </sheetData>
  <autoFilter ref="A6:X1241" xr:uid="{CF4D415E-C2F2-40F0-9436-30DAA4ED3794}">
    <sortState ref="A7:X1241">
      <sortCondition ref="B6:B1241"/>
    </sortState>
  </autoFilter>
  <mergeCells count="25">
    <mergeCell ref="F4:F5"/>
    <mergeCell ref="G4:G5"/>
    <mergeCell ref="I4:I5"/>
    <mergeCell ref="B4:B5"/>
    <mergeCell ref="A4:A5"/>
    <mergeCell ref="C4:C5"/>
    <mergeCell ref="D4:D5"/>
    <mergeCell ref="E4:E5"/>
    <mergeCell ref="X4:X5"/>
    <mergeCell ref="L1:X2"/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J4:J5"/>
    <mergeCell ref="K4:K5"/>
    <mergeCell ref="H4:H5"/>
    <mergeCell ref="V4:V5"/>
    <mergeCell ref="W4:W5"/>
  </mergeCells>
  <conditionalFormatting sqref="I4:J5 I7:J1048576">
    <cfRule type="cellIs" dxfId="1" priority="1" operator="between">
      <formula>46023</formula>
      <formula>46387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89801-B5CA-43D8-AAEA-827949F71C90}">
  <sheetPr>
    <pageSetUpPr fitToPage="1"/>
  </sheetPr>
  <dimension ref="A1:Y288"/>
  <sheetViews>
    <sheetView workbookViewId="0">
      <pane ySplit="6" topLeftCell="A268" activePane="bottomLeft" state="frozen"/>
      <selection pane="bottomLeft" activeCell="G2" sqref="G2"/>
    </sheetView>
  </sheetViews>
  <sheetFormatPr defaultRowHeight="12.75" x14ac:dyDescent="0.2"/>
  <cols>
    <col min="1" max="1" width="11.42578125" style="47" customWidth="1"/>
    <col min="2" max="2" width="37.7109375" style="32" customWidth="1"/>
    <col min="3" max="3" width="24.28515625" style="6" customWidth="1"/>
    <col min="4" max="4" width="17.140625" style="6" customWidth="1"/>
    <col min="5" max="5" width="21.85546875" style="7" customWidth="1"/>
    <col min="6" max="6" width="7" style="4" customWidth="1"/>
    <col min="7" max="8" width="9" style="4" customWidth="1"/>
    <col min="9" max="9" width="9.140625" style="54" customWidth="1"/>
    <col min="10" max="10" width="9.140625" style="4" customWidth="1"/>
    <col min="11" max="11" width="5.85546875" style="4" customWidth="1"/>
    <col min="12" max="12" width="9.140625" style="1"/>
    <col min="13" max="14" width="9.140625" style="1" customWidth="1"/>
    <col min="15" max="15" width="9.140625" style="1"/>
    <col min="16" max="18" width="9.140625" style="1" customWidth="1"/>
    <col min="19" max="19" width="9.140625" style="1"/>
    <col min="20" max="24" width="9.140625" style="1" customWidth="1"/>
    <col min="25" max="16384" width="9.140625" style="1"/>
  </cols>
  <sheetData>
    <row r="1" spans="1:24" x14ac:dyDescent="0.2">
      <c r="A1" s="33"/>
      <c r="B1" s="2"/>
      <c r="C1" s="42"/>
      <c r="D1" s="42"/>
      <c r="E1" s="3"/>
      <c r="L1" s="113" t="s">
        <v>2029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</row>
    <row r="2" spans="1:24" x14ac:dyDescent="0.2">
      <c r="A2" s="33"/>
      <c r="B2" s="2"/>
      <c r="C2" s="42"/>
      <c r="D2" s="42"/>
      <c r="E2" s="3"/>
      <c r="L2" s="113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</row>
    <row r="3" spans="1:24" ht="13.5" thickBot="1" x14ac:dyDescent="0.25">
      <c r="A3" s="44" t="s">
        <v>2030</v>
      </c>
      <c r="B3" s="34">
        <f>SUBTOTAL(3,A7:A1959)</f>
        <v>282</v>
      </c>
      <c r="L3" s="65">
        <f>SUBTOTAL(9,L7:L1254)</f>
        <v>87</v>
      </c>
      <c r="M3" s="65">
        <f>SUBTOTAL(9,M7:M1254)</f>
        <v>87</v>
      </c>
      <c r="N3" s="65">
        <f>SUBTOTAL(9,N7:N1254)</f>
        <v>87</v>
      </c>
      <c r="O3" s="65">
        <f>SUBTOTAL(9,O7:O1254)</f>
        <v>59</v>
      </c>
      <c r="P3" s="65">
        <f>SUBTOTAL(9,P7:P1254)</f>
        <v>87</v>
      </c>
      <c r="Q3" s="65">
        <f>SUBTOTAL(9,Q7:Q1254)</f>
        <v>56</v>
      </c>
      <c r="R3" s="65">
        <f>SUBTOTAL(9,R7:R1254)</f>
        <v>59</v>
      </c>
      <c r="S3" s="65">
        <f>SUBTOTAL(9,S7:S1254)</f>
        <v>340</v>
      </c>
      <c r="T3" s="65">
        <f>SUBTOTAL(9,T7:T1254)</f>
        <v>236</v>
      </c>
      <c r="U3" s="65">
        <f>SUBTOTAL(9,U7:U1254)</f>
        <v>282</v>
      </c>
      <c r="V3" s="65">
        <f>SUBTOTAL(9,V7:V1254)</f>
        <v>236</v>
      </c>
      <c r="W3" s="65">
        <f>SUBTOTAL(9,W7:W1254)</f>
        <v>2.8000000000000012</v>
      </c>
      <c r="X3" s="65">
        <f>SUBTOTAL(9,X7:X1254)</f>
        <v>56</v>
      </c>
    </row>
    <row r="4" spans="1:24" s="8" customFormat="1" ht="79.5" customHeight="1" x14ac:dyDescent="0.25">
      <c r="A4" s="116" t="s">
        <v>7</v>
      </c>
      <c r="B4" s="110" t="s">
        <v>43</v>
      </c>
      <c r="C4" s="116" t="s">
        <v>1239</v>
      </c>
      <c r="D4" s="141" t="s">
        <v>44</v>
      </c>
      <c r="E4" s="112" t="s">
        <v>45</v>
      </c>
      <c r="F4" s="112" t="s">
        <v>46</v>
      </c>
      <c r="G4" s="112" t="s">
        <v>47</v>
      </c>
      <c r="H4" s="112" t="s">
        <v>1240</v>
      </c>
      <c r="I4" s="139" t="s">
        <v>2031</v>
      </c>
      <c r="J4" s="119" t="s">
        <v>2032</v>
      </c>
      <c r="K4" s="112" t="s">
        <v>2033</v>
      </c>
      <c r="L4" s="107" t="s">
        <v>4623</v>
      </c>
      <c r="M4" s="103" t="s">
        <v>0</v>
      </c>
      <c r="N4" s="103" t="s">
        <v>1</v>
      </c>
      <c r="O4" s="106" t="s">
        <v>2</v>
      </c>
      <c r="P4" s="103" t="s">
        <v>3</v>
      </c>
      <c r="Q4" s="103" t="s">
        <v>4</v>
      </c>
      <c r="R4" s="103" t="s">
        <v>5</v>
      </c>
      <c r="S4" s="106" t="s">
        <v>6</v>
      </c>
      <c r="T4" s="103" t="s">
        <v>48</v>
      </c>
      <c r="U4" s="103" t="s">
        <v>42</v>
      </c>
      <c r="V4" s="103" t="s">
        <v>15</v>
      </c>
      <c r="W4" s="104" t="s">
        <v>49</v>
      </c>
      <c r="X4" s="104" t="s">
        <v>14</v>
      </c>
    </row>
    <row r="5" spans="1:24" s="9" customFormat="1" ht="77.25" customHeight="1" thickBot="1" x14ac:dyDescent="0.25">
      <c r="A5" s="117"/>
      <c r="B5" s="111"/>
      <c r="C5" s="117"/>
      <c r="D5" s="141"/>
      <c r="E5" s="112"/>
      <c r="F5" s="112"/>
      <c r="G5" s="112"/>
      <c r="H5" s="112"/>
      <c r="I5" s="140"/>
      <c r="J5" s="120"/>
      <c r="K5" s="112"/>
      <c r="L5" s="107"/>
      <c r="M5" s="103"/>
      <c r="N5" s="103"/>
      <c r="O5" s="106"/>
      <c r="P5" s="103"/>
      <c r="Q5" s="103"/>
      <c r="R5" s="103"/>
      <c r="S5" s="106"/>
      <c r="T5" s="103"/>
      <c r="U5" s="103"/>
      <c r="V5" s="103"/>
      <c r="W5" s="105"/>
      <c r="X5" s="105"/>
    </row>
    <row r="6" spans="1:24" s="9" customFormat="1" x14ac:dyDescent="0.2">
      <c r="A6" s="43">
        <v>1</v>
      </c>
      <c r="B6" s="11">
        <v>2</v>
      </c>
      <c r="C6" s="43">
        <v>3</v>
      </c>
      <c r="D6" s="43">
        <v>4</v>
      </c>
      <c r="E6" s="11">
        <v>5</v>
      </c>
      <c r="F6" s="43">
        <v>6</v>
      </c>
      <c r="G6" s="43">
        <v>7</v>
      </c>
      <c r="H6" s="11">
        <v>8</v>
      </c>
      <c r="I6" s="43">
        <v>9</v>
      </c>
      <c r="J6" s="43">
        <v>10</v>
      </c>
      <c r="K6" s="11">
        <v>11</v>
      </c>
      <c r="L6" s="43">
        <v>12</v>
      </c>
      <c r="M6" s="43">
        <v>13</v>
      </c>
      <c r="N6" s="11">
        <v>14</v>
      </c>
      <c r="O6" s="43">
        <v>15</v>
      </c>
      <c r="P6" s="43">
        <v>16</v>
      </c>
      <c r="Q6" s="11">
        <v>17</v>
      </c>
      <c r="R6" s="43">
        <v>18</v>
      </c>
      <c r="S6" s="43">
        <v>19</v>
      </c>
      <c r="T6" s="11">
        <v>20</v>
      </c>
      <c r="U6" s="43">
        <v>21</v>
      </c>
      <c r="V6" s="43">
        <v>22</v>
      </c>
      <c r="W6" s="11">
        <v>23</v>
      </c>
      <c r="X6" s="43">
        <v>24</v>
      </c>
    </row>
    <row r="7" spans="1:24" x14ac:dyDescent="0.2">
      <c r="A7" s="45">
        <v>2007554</v>
      </c>
      <c r="B7" s="14" t="s">
        <v>1241</v>
      </c>
      <c r="C7" s="16" t="s">
        <v>1242</v>
      </c>
      <c r="D7" s="16" t="s">
        <v>1243</v>
      </c>
      <c r="E7" s="17" t="s">
        <v>638</v>
      </c>
      <c r="F7" s="15" t="s">
        <v>52</v>
      </c>
      <c r="G7" s="18">
        <v>42063</v>
      </c>
      <c r="H7" s="18">
        <v>41275</v>
      </c>
      <c r="I7" s="39">
        <v>47119</v>
      </c>
      <c r="J7" s="28"/>
      <c r="K7" s="53">
        <v>1</v>
      </c>
      <c r="L7" s="38">
        <v>0</v>
      </c>
      <c r="M7" s="38">
        <f t="shared" ref="M7:M66" si="0">L7</f>
        <v>0</v>
      </c>
      <c r="N7" s="38">
        <f t="shared" ref="N7:N66" si="1">L7</f>
        <v>0</v>
      </c>
      <c r="O7" s="38">
        <v>0</v>
      </c>
      <c r="P7" s="38">
        <f t="shared" ref="P7:P66" si="2">L7</f>
        <v>0</v>
      </c>
      <c r="Q7" s="38">
        <f t="shared" ref="Q7:Q66" si="3">IF(L7&gt;O7,2,0)</f>
        <v>0</v>
      </c>
      <c r="R7" s="38">
        <f t="shared" ref="R7:R66" si="4">O7*1</f>
        <v>0</v>
      </c>
      <c r="S7" s="38">
        <v>2</v>
      </c>
      <c r="T7" s="38">
        <f t="shared" ref="T7:T66" si="5">IF(O7=1,4,0)</f>
        <v>0</v>
      </c>
      <c r="U7" s="38">
        <v>1</v>
      </c>
      <c r="V7" s="38">
        <f t="shared" ref="V7:V66" si="6">O7*4</f>
        <v>0</v>
      </c>
      <c r="W7" s="38">
        <f t="shared" ref="W7:W66" si="7">IF(L7&gt;O7,0.1,0)</f>
        <v>0</v>
      </c>
      <c r="X7" s="38">
        <f t="shared" ref="X7:X66" si="8">IF(L7&gt;O7,2,0)</f>
        <v>0</v>
      </c>
    </row>
    <row r="8" spans="1:24" x14ac:dyDescent="0.2">
      <c r="A8" s="45">
        <v>2012770</v>
      </c>
      <c r="B8" s="14" t="s">
        <v>1244</v>
      </c>
      <c r="C8" s="16" t="s">
        <v>1245</v>
      </c>
      <c r="D8" s="16" t="s">
        <v>1246</v>
      </c>
      <c r="E8" s="17" t="s">
        <v>51</v>
      </c>
      <c r="F8" s="15" t="s">
        <v>52</v>
      </c>
      <c r="G8" s="18">
        <v>42898</v>
      </c>
      <c r="H8" s="18">
        <v>41639</v>
      </c>
      <c r="I8" s="39">
        <v>47483</v>
      </c>
      <c r="J8" s="28"/>
      <c r="K8" s="53">
        <v>1</v>
      </c>
      <c r="L8" s="38">
        <v>0</v>
      </c>
      <c r="M8" s="38">
        <f t="shared" si="0"/>
        <v>0</v>
      </c>
      <c r="N8" s="38">
        <f t="shared" si="1"/>
        <v>0</v>
      </c>
      <c r="O8" s="38">
        <v>0</v>
      </c>
      <c r="P8" s="38">
        <f t="shared" si="2"/>
        <v>0</v>
      </c>
      <c r="Q8" s="38">
        <f t="shared" si="3"/>
        <v>0</v>
      </c>
      <c r="R8" s="38">
        <f t="shared" si="4"/>
        <v>0</v>
      </c>
      <c r="S8" s="38">
        <v>2</v>
      </c>
      <c r="T8" s="38">
        <f t="shared" si="5"/>
        <v>0</v>
      </c>
      <c r="U8" s="38">
        <v>1</v>
      </c>
      <c r="V8" s="38">
        <f t="shared" si="6"/>
        <v>0</v>
      </c>
      <c r="W8" s="38">
        <f t="shared" si="7"/>
        <v>0</v>
      </c>
      <c r="X8" s="38">
        <f t="shared" si="8"/>
        <v>0</v>
      </c>
    </row>
    <row r="9" spans="1:24" x14ac:dyDescent="0.2">
      <c r="A9" s="45">
        <v>2007557</v>
      </c>
      <c r="B9" s="14" t="s">
        <v>1247</v>
      </c>
      <c r="C9" s="16" t="s">
        <v>1248</v>
      </c>
      <c r="D9" s="16" t="s">
        <v>1249</v>
      </c>
      <c r="E9" s="17" t="s">
        <v>542</v>
      </c>
      <c r="F9" s="15" t="s">
        <v>52</v>
      </c>
      <c r="G9" s="18">
        <v>42063</v>
      </c>
      <c r="H9" s="18">
        <v>41639</v>
      </c>
      <c r="I9" s="39">
        <v>47483</v>
      </c>
      <c r="J9" s="28"/>
      <c r="K9" s="53">
        <v>1</v>
      </c>
      <c r="L9" s="38">
        <v>0</v>
      </c>
      <c r="M9" s="38">
        <f t="shared" si="0"/>
        <v>0</v>
      </c>
      <c r="N9" s="38">
        <f t="shared" si="1"/>
        <v>0</v>
      </c>
      <c r="O9" s="38">
        <v>0</v>
      </c>
      <c r="P9" s="38">
        <f t="shared" si="2"/>
        <v>0</v>
      </c>
      <c r="Q9" s="38">
        <f t="shared" si="3"/>
        <v>0</v>
      </c>
      <c r="R9" s="38">
        <f t="shared" si="4"/>
        <v>0</v>
      </c>
      <c r="S9" s="38">
        <v>2</v>
      </c>
      <c r="T9" s="38">
        <f t="shared" si="5"/>
        <v>0</v>
      </c>
      <c r="U9" s="38">
        <v>1</v>
      </c>
      <c r="V9" s="38">
        <f t="shared" si="6"/>
        <v>0</v>
      </c>
      <c r="W9" s="38">
        <f t="shared" si="7"/>
        <v>0</v>
      </c>
      <c r="X9" s="38">
        <f t="shared" si="8"/>
        <v>0</v>
      </c>
    </row>
    <row r="10" spans="1:24" x14ac:dyDescent="0.2">
      <c r="A10" s="45">
        <v>2008229</v>
      </c>
      <c r="B10" s="14" t="s">
        <v>1250</v>
      </c>
      <c r="C10" s="16" t="s">
        <v>1251</v>
      </c>
      <c r="D10" s="16" t="s">
        <v>1252</v>
      </c>
      <c r="E10" s="17" t="s">
        <v>542</v>
      </c>
      <c r="F10" s="15" t="s">
        <v>52</v>
      </c>
      <c r="G10" s="18">
        <v>42095</v>
      </c>
      <c r="H10" s="18">
        <v>41275</v>
      </c>
      <c r="I10" s="39">
        <v>47119</v>
      </c>
      <c r="J10" s="28"/>
      <c r="K10" s="53">
        <v>1</v>
      </c>
      <c r="L10" s="38">
        <v>0</v>
      </c>
      <c r="M10" s="38">
        <f t="shared" si="0"/>
        <v>0</v>
      </c>
      <c r="N10" s="38">
        <f t="shared" si="1"/>
        <v>0</v>
      </c>
      <c r="O10" s="38">
        <v>0</v>
      </c>
      <c r="P10" s="38">
        <f t="shared" si="2"/>
        <v>0</v>
      </c>
      <c r="Q10" s="38">
        <f t="shared" si="3"/>
        <v>0</v>
      </c>
      <c r="R10" s="38">
        <f t="shared" si="4"/>
        <v>0</v>
      </c>
      <c r="S10" s="38">
        <v>2</v>
      </c>
      <c r="T10" s="38">
        <f t="shared" si="5"/>
        <v>0</v>
      </c>
      <c r="U10" s="38">
        <v>1</v>
      </c>
      <c r="V10" s="38">
        <f t="shared" si="6"/>
        <v>0</v>
      </c>
      <c r="W10" s="38">
        <f t="shared" si="7"/>
        <v>0</v>
      </c>
      <c r="X10" s="38">
        <f t="shared" si="8"/>
        <v>0</v>
      </c>
    </row>
    <row r="11" spans="1:24" x14ac:dyDescent="0.2">
      <c r="A11" s="45">
        <v>2007545</v>
      </c>
      <c r="B11" s="14" t="s">
        <v>1253</v>
      </c>
      <c r="C11" s="16" t="s">
        <v>1254</v>
      </c>
      <c r="D11" s="16" t="s">
        <v>1255</v>
      </c>
      <c r="E11" s="17" t="s">
        <v>1225</v>
      </c>
      <c r="F11" s="15" t="s">
        <v>52</v>
      </c>
      <c r="G11" s="18">
        <v>42063</v>
      </c>
      <c r="H11" s="18">
        <v>41275</v>
      </c>
      <c r="I11" s="39">
        <v>47119</v>
      </c>
      <c r="J11" s="28"/>
      <c r="K11" s="53">
        <v>1</v>
      </c>
      <c r="L11" s="38">
        <v>0</v>
      </c>
      <c r="M11" s="38">
        <f t="shared" si="0"/>
        <v>0</v>
      </c>
      <c r="N11" s="38">
        <f t="shared" si="1"/>
        <v>0</v>
      </c>
      <c r="O11" s="38">
        <v>0</v>
      </c>
      <c r="P11" s="38">
        <f t="shared" si="2"/>
        <v>0</v>
      </c>
      <c r="Q11" s="38">
        <f t="shared" si="3"/>
        <v>0</v>
      </c>
      <c r="R11" s="38">
        <f t="shared" si="4"/>
        <v>0</v>
      </c>
      <c r="S11" s="38">
        <v>2</v>
      </c>
      <c r="T11" s="38">
        <f t="shared" si="5"/>
        <v>0</v>
      </c>
      <c r="U11" s="38">
        <v>1</v>
      </c>
      <c r="V11" s="38">
        <f t="shared" si="6"/>
        <v>0</v>
      </c>
      <c r="W11" s="38">
        <f t="shared" si="7"/>
        <v>0</v>
      </c>
      <c r="X11" s="38">
        <f t="shared" si="8"/>
        <v>0</v>
      </c>
    </row>
    <row r="12" spans="1:24" x14ac:dyDescent="0.2">
      <c r="A12" s="45">
        <v>2007546</v>
      </c>
      <c r="B12" s="14" t="s">
        <v>1256</v>
      </c>
      <c r="C12" s="16" t="s">
        <v>1257</v>
      </c>
      <c r="D12" s="16" t="s">
        <v>1258</v>
      </c>
      <c r="E12" s="17" t="s">
        <v>51</v>
      </c>
      <c r="F12" s="15" t="s">
        <v>52</v>
      </c>
      <c r="G12" s="18">
        <v>42063</v>
      </c>
      <c r="H12" s="18">
        <v>41639</v>
      </c>
      <c r="I12" s="39">
        <v>47483</v>
      </c>
      <c r="J12" s="28"/>
      <c r="K12" s="53">
        <v>1</v>
      </c>
      <c r="L12" s="38">
        <v>0</v>
      </c>
      <c r="M12" s="38">
        <f t="shared" si="0"/>
        <v>0</v>
      </c>
      <c r="N12" s="38">
        <f t="shared" si="1"/>
        <v>0</v>
      </c>
      <c r="O12" s="38">
        <v>0</v>
      </c>
      <c r="P12" s="38">
        <f t="shared" si="2"/>
        <v>0</v>
      </c>
      <c r="Q12" s="38">
        <f t="shared" si="3"/>
        <v>0</v>
      </c>
      <c r="R12" s="38">
        <f t="shared" si="4"/>
        <v>0</v>
      </c>
      <c r="S12" s="38">
        <v>2</v>
      </c>
      <c r="T12" s="38">
        <f t="shared" si="5"/>
        <v>0</v>
      </c>
      <c r="U12" s="38">
        <v>1</v>
      </c>
      <c r="V12" s="38">
        <f t="shared" si="6"/>
        <v>0</v>
      </c>
      <c r="W12" s="38">
        <f t="shared" si="7"/>
        <v>0</v>
      </c>
      <c r="X12" s="38">
        <f t="shared" si="8"/>
        <v>0</v>
      </c>
    </row>
    <row r="13" spans="1:24" x14ac:dyDescent="0.2">
      <c r="A13" s="45">
        <v>2013936</v>
      </c>
      <c r="B13" s="14" t="s">
        <v>1259</v>
      </c>
      <c r="C13" s="16" t="s">
        <v>1260</v>
      </c>
      <c r="D13" s="16" t="s">
        <v>1261</v>
      </c>
      <c r="E13" s="17" t="s">
        <v>542</v>
      </c>
      <c r="F13" s="15" t="s">
        <v>52</v>
      </c>
      <c r="G13" s="18">
        <v>42095</v>
      </c>
      <c r="H13" s="18">
        <v>41639</v>
      </c>
      <c r="I13" s="39">
        <v>47483</v>
      </c>
      <c r="J13" s="28"/>
      <c r="K13" s="53">
        <v>1</v>
      </c>
      <c r="L13" s="38">
        <v>0</v>
      </c>
      <c r="M13" s="38">
        <f t="shared" si="0"/>
        <v>0</v>
      </c>
      <c r="N13" s="38">
        <f t="shared" si="1"/>
        <v>0</v>
      </c>
      <c r="O13" s="38">
        <v>0</v>
      </c>
      <c r="P13" s="38">
        <f t="shared" si="2"/>
        <v>0</v>
      </c>
      <c r="Q13" s="38">
        <f t="shared" si="3"/>
        <v>0</v>
      </c>
      <c r="R13" s="38">
        <f t="shared" si="4"/>
        <v>0</v>
      </c>
      <c r="S13" s="38">
        <v>2</v>
      </c>
      <c r="T13" s="38">
        <f t="shared" si="5"/>
        <v>0</v>
      </c>
      <c r="U13" s="38">
        <v>1</v>
      </c>
      <c r="V13" s="38">
        <f t="shared" si="6"/>
        <v>0</v>
      </c>
      <c r="W13" s="38">
        <f t="shared" si="7"/>
        <v>0</v>
      </c>
      <c r="X13" s="38">
        <f t="shared" si="8"/>
        <v>0</v>
      </c>
    </row>
    <row r="14" spans="1:24" x14ac:dyDescent="0.2">
      <c r="A14" s="45">
        <v>2019309</v>
      </c>
      <c r="B14" s="14" t="s">
        <v>1262</v>
      </c>
      <c r="C14" s="16" t="s">
        <v>1263</v>
      </c>
      <c r="D14" s="16" t="s">
        <v>1264</v>
      </c>
      <c r="E14" s="17" t="s">
        <v>542</v>
      </c>
      <c r="F14" s="15" t="s">
        <v>52</v>
      </c>
      <c r="G14" s="18">
        <v>42151</v>
      </c>
      <c r="H14" s="18">
        <v>41275</v>
      </c>
      <c r="I14" s="39">
        <v>47119</v>
      </c>
      <c r="J14" s="28"/>
      <c r="K14" s="53">
        <v>1</v>
      </c>
      <c r="L14" s="38">
        <v>0</v>
      </c>
      <c r="M14" s="38">
        <f t="shared" si="0"/>
        <v>0</v>
      </c>
      <c r="N14" s="38">
        <f t="shared" si="1"/>
        <v>0</v>
      </c>
      <c r="O14" s="38">
        <v>0</v>
      </c>
      <c r="P14" s="38">
        <f t="shared" si="2"/>
        <v>0</v>
      </c>
      <c r="Q14" s="38">
        <f t="shared" si="3"/>
        <v>0</v>
      </c>
      <c r="R14" s="38">
        <f t="shared" si="4"/>
        <v>0</v>
      </c>
      <c r="S14" s="38">
        <v>2</v>
      </c>
      <c r="T14" s="38">
        <f t="shared" si="5"/>
        <v>0</v>
      </c>
      <c r="U14" s="38">
        <v>1</v>
      </c>
      <c r="V14" s="38">
        <f t="shared" si="6"/>
        <v>0</v>
      </c>
      <c r="W14" s="38">
        <f t="shared" si="7"/>
        <v>0</v>
      </c>
      <c r="X14" s="38">
        <f t="shared" si="8"/>
        <v>0</v>
      </c>
    </row>
    <row r="15" spans="1:24" x14ac:dyDescent="0.2">
      <c r="A15" s="45">
        <v>2014717</v>
      </c>
      <c r="B15" s="14" t="s">
        <v>1265</v>
      </c>
      <c r="C15" s="16" t="s">
        <v>1266</v>
      </c>
      <c r="D15" s="16" t="s">
        <v>1267</v>
      </c>
      <c r="E15" s="17" t="s">
        <v>58</v>
      </c>
      <c r="F15" s="15" t="s">
        <v>52</v>
      </c>
      <c r="G15" s="18">
        <v>42095</v>
      </c>
      <c r="H15" s="18">
        <v>41275</v>
      </c>
      <c r="I15" s="39">
        <v>47119</v>
      </c>
      <c r="J15" s="28"/>
      <c r="K15" s="53">
        <v>1</v>
      </c>
      <c r="L15" s="38">
        <v>0</v>
      </c>
      <c r="M15" s="38">
        <f t="shared" si="0"/>
        <v>0</v>
      </c>
      <c r="N15" s="38">
        <f t="shared" si="1"/>
        <v>0</v>
      </c>
      <c r="O15" s="38">
        <v>0</v>
      </c>
      <c r="P15" s="38">
        <f t="shared" si="2"/>
        <v>0</v>
      </c>
      <c r="Q15" s="38">
        <f t="shared" si="3"/>
        <v>0</v>
      </c>
      <c r="R15" s="38">
        <f t="shared" si="4"/>
        <v>0</v>
      </c>
      <c r="S15" s="38">
        <v>2</v>
      </c>
      <c r="T15" s="38">
        <f t="shared" si="5"/>
        <v>0</v>
      </c>
      <c r="U15" s="38">
        <v>1</v>
      </c>
      <c r="V15" s="38">
        <f t="shared" si="6"/>
        <v>0</v>
      </c>
      <c r="W15" s="38">
        <f t="shared" si="7"/>
        <v>0</v>
      </c>
      <c r="X15" s="38">
        <f t="shared" si="8"/>
        <v>0</v>
      </c>
    </row>
    <row r="16" spans="1:24" x14ac:dyDescent="0.2">
      <c r="A16" s="45">
        <v>2007570</v>
      </c>
      <c r="B16" s="14" t="s">
        <v>1268</v>
      </c>
      <c r="C16" s="16" t="s">
        <v>1269</v>
      </c>
      <c r="D16" s="16" t="s">
        <v>1270</v>
      </c>
      <c r="E16" s="17" t="s">
        <v>51</v>
      </c>
      <c r="F16" s="15" t="s">
        <v>52</v>
      </c>
      <c r="G16" s="18">
        <v>42094</v>
      </c>
      <c r="H16" s="18">
        <v>41275</v>
      </c>
      <c r="I16" s="39">
        <v>47119</v>
      </c>
      <c r="J16" s="28"/>
      <c r="K16" s="53">
        <v>1</v>
      </c>
      <c r="L16" s="38">
        <v>1</v>
      </c>
      <c r="M16" s="38">
        <f t="shared" si="0"/>
        <v>1</v>
      </c>
      <c r="N16" s="38">
        <f t="shared" si="1"/>
        <v>1</v>
      </c>
      <c r="O16" s="38">
        <v>1</v>
      </c>
      <c r="P16" s="38">
        <f t="shared" si="2"/>
        <v>1</v>
      </c>
      <c r="Q16" s="38">
        <f t="shared" si="3"/>
        <v>0</v>
      </c>
      <c r="R16" s="38">
        <f t="shared" si="4"/>
        <v>1</v>
      </c>
      <c r="S16" s="38">
        <v>2</v>
      </c>
      <c r="T16" s="38">
        <f t="shared" si="5"/>
        <v>4</v>
      </c>
      <c r="U16" s="38">
        <v>1</v>
      </c>
      <c r="V16" s="38">
        <f t="shared" si="6"/>
        <v>4</v>
      </c>
      <c r="W16" s="38">
        <f t="shared" si="7"/>
        <v>0</v>
      </c>
      <c r="X16" s="38">
        <f t="shared" si="8"/>
        <v>0</v>
      </c>
    </row>
    <row r="17" spans="1:24" x14ac:dyDescent="0.2">
      <c r="A17" s="45">
        <v>2008813</v>
      </c>
      <c r="B17" s="14" t="s">
        <v>1271</v>
      </c>
      <c r="C17" s="16" t="s">
        <v>1272</v>
      </c>
      <c r="D17" s="16" t="s">
        <v>1273</v>
      </c>
      <c r="E17" s="17" t="s">
        <v>139</v>
      </c>
      <c r="F17" s="15" t="s">
        <v>52</v>
      </c>
      <c r="G17" s="18">
        <v>42246</v>
      </c>
      <c r="H17" s="18">
        <v>41429</v>
      </c>
      <c r="I17" s="39">
        <v>47273</v>
      </c>
      <c r="J17" s="28"/>
      <c r="K17" s="53">
        <v>1</v>
      </c>
      <c r="L17" s="38">
        <v>0</v>
      </c>
      <c r="M17" s="38">
        <f t="shared" si="0"/>
        <v>0</v>
      </c>
      <c r="N17" s="38">
        <f t="shared" si="1"/>
        <v>0</v>
      </c>
      <c r="O17" s="38">
        <v>0</v>
      </c>
      <c r="P17" s="38">
        <f t="shared" si="2"/>
        <v>0</v>
      </c>
      <c r="Q17" s="38">
        <f t="shared" si="3"/>
        <v>0</v>
      </c>
      <c r="R17" s="38">
        <f t="shared" si="4"/>
        <v>0</v>
      </c>
      <c r="S17" s="38">
        <v>2</v>
      </c>
      <c r="T17" s="38">
        <f t="shared" si="5"/>
        <v>0</v>
      </c>
      <c r="U17" s="38">
        <v>1</v>
      </c>
      <c r="V17" s="38">
        <f t="shared" si="6"/>
        <v>0</v>
      </c>
      <c r="W17" s="38">
        <f t="shared" si="7"/>
        <v>0</v>
      </c>
      <c r="X17" s="38">
        <f t="shared" si="8"/>
        <v>0</v>
      </c>
    </row>
    <row r="18" spans="1:24" x14ac:dyDescent="0.2">
      <c r="A18" s="45">
        <v>2008943</v>
      </c>
      <c r="B18" s="14" t="s">
        <v>1274</v>
      </c>
      <c r="C18" s="16" t="s">
        <v>1275</v>
      </c>
      <c r="D18" s="16" t="s">
        <v>1276</v>
      </c>
      <c r="E18" s="17" t="s">
        <v>56</v>
      </c>
      <c r="F18" s="15" t="s">
        <v>52</v>
      </c>
      <c r="G18" s="18">
        <v>42246</v>
      </c>
      <c r="H18" s="18">
        <v>41275</v>
      </c>
      <c r="I18" s="39">
        <v>47119</v>
      </c>
      <c r="J18" s="31"/>
      <c r="K18" s="53">
        <v>1</v>
      </c>
      <c r="L18" s="38">
        <v>0</v>
      </c>
      <c r="M18" s="38">
        <f t="shared" si="0"/>
        <v>0</v>
      </c>
      <c r="N18" s="38">
        <f t="shared" si="1"/>
        <v>0</v>
      </c>
      <c r="O18" s="38">
        <v>0</v>
      </c>
      <c r="P18" s="38">
        <f t="shared" si="2"/>
        <v>0</v>
      </c>
      <c r="Q18" s="38">
        <f t="shared" si="3"/>
        <v>0</v>
      </c>
      <c r="R18" s="38">
        <f t="shared" si="4"/>
        <v>0</v>
      </c>
      <c r="S18" s="38">
        <v>2</v>
      </c>
      <c r="T18" s="38">
        <f t="shared" si="5"/>
        <v>0</v>
      </c>
      <c r="U18" s="38">
        <v>1</v>
      </c>
      <c r="V18" s="38">
        <f t="shared" si="6"/>
        <v>0</v>
      </c>
      <c r="W18" s="38">
        <f t="shared" si="7"/>
        <v>0</v>
      </c>
      <c r="X18" s="38">
        <f t="shared" si="8"/>
        <v>0</v>
      </c>
    </row>
    <row r="19" spans="1:24" x14ac:dyDescent="0.2">
      <c r="A19" s="45">
        <v>5014021</v>
      </c>
      <c r="B19" s="14" t="s">
        <v>1277</v>
      </c>
      <c r="C19" s="16" t="s">
        <v>1278</v>
      </c>
      <c r="D19" s="16" t="s">
        <v>1279</v>
      </c>
      <c r="E19" s="17" t="s">
        <v>56</v>
      </c>
      <c r="F19" s="15" t="s">
        <v>52</v>
      </c>
      <c r="G19" s="18">
        <v>41548</v>
      </c>
      <c r="H19" s="18">
        <v>41537</v>
      </c>
      <c r="I19" s="39">
        <v>47381</v>
      </c>
      <c r="J19" s="28"/>
      <c r="K19" s="53">
        <v>1</v>
      </c>
      <c r="L19" s="38">
        <v>0</v>
      </c>
      <c r="M19" s="38">
        <f t="shared" si="0"/>
        <v>0</v>
      </c>
      <c r="N19" s="38">
        <f t="shared" si="1"/>
        <v>0</v>
      </c>
      <c r="O19" s="38">
        <v>0</v>
      </c>
      <c r="P19" s="38">
        <f t="shared" si="2"/>
        <v>0</v>
      </c>
      <c r="Q19" s="38">
        <f t="shared" si="3"/>
        <v>0</v>
      </c>
      <c r="R19" s="38">
        <f t="shared" si="4"/>
        <v>0</v>
      </c>
      <c r="S19" s="38">
        <v>2</v>
      </c>
      <c r="T19" s="38">
        <f t="shared" si="5"/>
        <v>0</v>
      </c>
      <c r="U19" s="38">
        <v>1</v>
      </c>
      <c r="V19" s="38">
        <f t="shared" si="6"/>
        <v>0</v>
      </c>
      <c r="W19" s="38">
        <f t="shared" si="7"/>
        <v>0</v>
      </c>
      <c r="X19" s="38">
        <f t="shared" si="8"/>
        <v>0</v>
      </c>
    </row>
    <row r="20" spans="1:24" x14ac:dyDescent="0.2">
      <c r="A20" s="45" t="s">
        <v>1960</v>
      </c>
      <c r="B20" s="14" t="s">
        <v>4586</v>
      </c>
      <c r="C20" s="16" t="s">
        <v>1961</v>
      </c>
      <c r="D20" s="16" t="s">
        <v>1962</v>
      </c>
      <c r="E20" s="17" t="s">
        <v>159</v>
      </c>
      <c r="F20" s="15" t="s">
        <v>52</v>
      </c>
      <c r="G20" s="18">
        <v>45281</v>
      </c>
      <c r="H20" s="18">
        <v>43466</v>
      </c>
      <c r="I20" s="18">
        <v>47119</v>
      </c>
      <c r="J20" s="28"/>
      <c r="K20" s="53">
        <v>1</v>
      </c>
      <c r="L20" s="38">
        <v>1</v>
      </c>
      <c r="M20" s="38">
        <f t="shared" si="0"/>
        <v>1</v>
      </c>
      <c r="N20" s="38">
        <f t="shared" si="1"/>
        <v>1</v>
      </c>
      <c r="O20" s="38">
        <v>1</v>
      </c>
      <c r="P20" s="38">
        <f t="shared" si="2"/>
        <v>1</v>
      </c>
      <c r="Q20" s="38">
        <f t="shared" si="3"/>
        <v>0</v>
      </c>
      <c r="R20" s="38">
        <f t="shared" si="4"/>
        <v>1</v>
      </c>
      <c r="S20" s="38">
        <v>0</v>
      </c>
      <c r="T20" s="38">
        <f t="shared" si="5"/>
        <v>4</v>
      </c>
      <c r="U20" s="38">
        <v>1</v>
      </c>
      <c r="V20" s="38">
        <f t="shared" si="6"/>
        <v>4</v>
      </c>
      <c r="W20" s="38">
        <f t="shared" si="7"/>
        <v>0</v>
      </c>
      <c r="X20" s="38">
        <f t="shared" si="8"/>
        <v>0</v>
      </c>
    </row>
    <row r="21" spans="1:24" x14ac:dyDescent="0.2">
      <c r="A21" s="45">
        <v>500126</v>
      </c>
      <c r="B21" s="14" t="s">
        <v>1280</v>
      </c>
      <c r="C21" s="16" t="s">
        <v>1281</v>
      </c>
      <c r="D21" s="16" t="s">
        <v>1282</v>
      </c>
      <c r="E21" s="17" t="s">
        <v>503</v>
      </c>
      <c r="F21" s="15" t="s">
        <v>52</v>
      </c>
      <c r="G21" s="18">
        <v>41790</v>
      </c>
      <c r="H21" s="18">
        <v>41275</v>
      </c>
      <c r="I21" s="18">
        <v>47119</v>
      </c>
      <c r="J21" s="28"/>
      <c r="K21" s="53">
        <v>1</v>
      </c>
      <c r="L21" s="38">
        <v>0</v>
      </c>
      <c r="M21" s="38">
        <f t="shared" si="0"/>
        <v>0</v>
      </c>
      <c r="N21" s="38">
        <f t="shared" si="1"/>
        <v>0</v>
      </c>
      <c r="O21" s="38">
        <v>0</v>
      </c>
      <c r="P21" s="38">
        <f t="shared" si="2"/>
        <v>0</v>
      </c>
      <c r="Q21" s="38">
        <f t="shared" si="3"/>
        <v>0</v>
      </c>
      <c r="R21" s="38">
        <f t="shared" si="4"/>
        <v>0</v>
      </c>
      <c r="S21" s="38">
        <v>2</v>
      </c>
      <c r="T21" s="38">
        <f t="shared" si="5"/>
        <v>0</v>
      </c>
      <c r="U21" s="38">
        <v>1</v>
      </c>
      <c r="V21" s="38">
        <f t="shared" si="6"/>
        <v>0</v>
      </c>
      <c r="W21" s="38">
        <f t="shared" si="7"/>
        <v>0</v>
      </c>
      <c r="X21" s="38">
        <f t="shared" si="8"/>
        <v>0</v>
      </c>
    </row>
    <row r="22" spans="1:24" x14ac:dyDescent="0.2">
      <c r="A22" s="45">
        <v>500127</v>
      </c>
      <c r="B22" s="14" t="s">
        <v>1283</v>
      </c>
      <c r="C22" s="16" t="s">
        <v>1284</v>
      </c>
      <c r="D22" s="16" t="s">
        <v>1285</v>
      </c>
      <c r="E22" s="17" t="s">
        <v>51</v>
      </c>
      <c r="F22" s="15" t="s">
        <v>52</v>
      </c>
      <c r="G22" s="18">
        <v>41790</v>
      </c>
      <c r="H22" s="18">
        <v>41275</v>
      </c>
      <c r="I22" s="18">
        <v>47119</v>
      </c>
      <c r="J22" s="28"/>
      <c r="K22" s="53">
        <v>1</v>
      </c>
      <c r="L22" s="38">
        <v>0</v>
      </c>
      <c r="M22" s="38">
        <f t="shared" si="0"/>
        <v>0</v>
      </c>
      <c r="N22" s="38">
        <f t="shared" si="1"/>
        <v>0</v>
      </c>
      <c r="O22" s="38">
        <v>0</v>
      </c>
      <c r="P22" s="38">
        <f t="shared" si="2"/>
        <v>0</v>
      </c>
      <c r="Q22" s="38">
        <f t="shared" si="3"/>
        <v>0</v>
      </c>
      <c r="R22" s="38">
        <f t="shared" si="4"/>
        <v>0</v>
      </c>
      <c r="S22" s="38">
        <v>2</v>
      </c>
      <c r="T22" s="38">
        <f t="shared" si="5"/>
        <v>0</v>
      </c>
      <c r="U22" s="38">
        <v>1</v>
      </c>
      <c r="V22" s="38">
        <f t="shared" si="6"/>
        <v>0</v>
      </c>
      <c r="W22" s="38">
        <f t="shared" si="7"/>
        <v>0</v>
      </c>
      <c r="X22" s="38">
        <f t="shared" si="8"/>
        <v>0</v>
      </c>
    </row>
    <row r="23" spans="1:24" x14ac:dyDescent="0.2">
      <c r="A23" s="45">
        <v>500159</v>
      </c>
      <c r="B23" s="14" t="s">
        <v>1286</v>
      </c>
      <c r="C23" s="16" t="s">
        <v>1287</v>
      </c>
      <c r="D23" s="16" t="s">
        <v>1288</v>
      </c>
      <c r="E23" s="17" t="s">
        <v>56</v>
      </c>
      <c r="F23" s="15" t="s">
        <v>52</v>
      </c>
      <c r="G23" s="18">
        <v>45151</v>
      </c>
      <c r="H23" s="18">
        <v>41275</v>
      </c>
      <c r="I23" s="18">
        <v>47119</v>
      </c>
      <c r="J23" s="28"/>
      <c r="K23" s="53">
        <v>1</v>
      </c>
      <c r="L23" s="38">
        <v>1</v>
      </c>
      <c r="M23" s="38">
        <f t="shared" si="0"/>
        <v>1</v>
      </c>
      <c r="N23" s="38">
        <f t="shared" si="1"/>
        <v>1</v>
      </c>
      <c r="O23" s="38">
        <v>1</v>
      </c>
      <c r="P23" s="38">
        <f t="shared" si="2"/>
        <v>1</v>
      </c>
      <c r="Q23" s="38">
        <f t="shared" si="3"/>
        <v>0</v>
      </c>
      <c r="R23" s="38">
        <f t="shared" si="4"/>
        <v>1</v>
      </c>
      <c r="S23" s="38">
        <v>0</v>
      </c>
      <c r="T23" s="38">
        <f t="shared" si="5"/>
        <v>4</v>
      </c>
      <c r="U23" s="38">
        <v>1</v>
      </c>
      <c r="V23" s="38">
        <f t="shared" si="6"/>
        <v>4</v>
      </c>
      <c r="W23" s="38">
        <f t="shared" si="7"/>
        <v>0</v>
      </c>
      <c r="X23" s="38">
        <f t="shared" si="8"/>
        <v>0</v>
      </c>
    </row>
    <row r="24" spans="1:24" x14ac:dyDescent="0.2">
      <c r="A24" s="45">
        <v>500161</v>
      </c>
      <c r="B24" s="14" t="s">
        <v>1289</v>
      </c>
      <c r="C24" s="16" t="s">
        <v>1290</v>
      </c>
      <c r="D24" s="16" t="s">
        <v>1291</v>
      </c>
      <c r="E24" s="17" t="s">
        <v>56</v>
      </c>
      <c r="F24" s="15" t="s">
        <v>52</v>
      </c>
      <c r="G24" s="18">
        <v>45151</v>
      </c>
      <c r="H24" s="18">
        <v>41275</v>
      </c>
      <c r="I24" s="18">
        <v>47119</v>
      </c>
      <c r="J24" s="28"/>
      <c r="K24" s="53">
        <v>1</v>
      </c>
      <c r="L24" s="38">
        <v>0</v>
      </c>
      <c r="M24" s="38">
        <f t="shared" si="0"/>
        <v>0</v>
      </c>
      <c r="N24" s="38">
        <f t="shared" si="1"/>
        <v>0</v>
      </c>
      <c r="O24" s="38">
        <v>0</v>
      </c>
      <c r="P24" s="38">
        <f t="shared" si="2"/>
        <v>0</v>
      </c>
      <c r="Q24" s="38">
        <f t="shared" si="3"/>
        <v>0</v>
      </c>
      <c r="R24" s="38">
        <f t="shared" si="4"/>
        <v>0</v>
      </c>
      <c r="S24" s="38">
        <v>2</v>
      </c>
      <c r="T24" s="38">
        <f t="shared" si="5"/>
        <v>0</v>
      </c>
      <c r="U24" s="38">
        <v>1</v>
      </c>
      <c r="V24" s="38">
        <f t="shared" si="6"/>
        <v>0</v>
      </c>
      <c r="W24" s="38">
        <f t="shared" si="7"/>
        <v>0</v>
      </c>
      <c r="X24" s="38">
        <f t="shared" si="8"/>
        <v>0</v>
      </c>
    </row>
    <row r="25" spans="1:24" x14ac:dyDescent="0.2">
      <c r="A25" s="45">
        <v>500186</v>
      </c>
      <c r="B25" s="14" t="s">
        <v>1292</v>
      </c>
      <c r="C25" s="16" t="s">
        <v>1293</v>
      </c>
      <c r="D25" s="16" t="s">
        <v>1294</v>
      </c>
      <c r="E25" s="17" t="s">
        <v>58</v>
      </c>
      <c r="F25" s="15" t="s">
        <v>52</v>
      </c>
      <c r="G25" s="18">
        <v>41868</v>
      </c>
      <c r="H25" s="18">
        <v>41275</v>
      </c>
      <c r="I25" s="18">
        <v>47119</v>
      </c>
      <c r="J25" s="28"/>
      <c r="K25" s="53">
        <v>1</v>
      </c>
      <c r="L25" s="38">
        <v>1</v>
      </c>
      <c r="M25" s="38">
        <f t="shared" si="0"/>
        <v>1</v>
      </c>
      <c r="N25" s="38">
        <f t="shared" si="1"/>
        <v>1</v>
      </c>
      <c r="O25" s="38">
        <v>1</v>
      </c>
      <c r="P25" s="38">
        <f t="shared" si="2"/>
        <v>1</v>
      </c>
      <c r="Q25" s="38">
        <f t="shared" si="3"/>
        <v>0</v>
      </c>
      <c r="R25" s="38">
        <f t="shared" si="4"/>
        <v>1</v>
      </c>
      <c r="S25" s="38">
        <v>0</v>
      </c>
      <c r="T25" s="38">
        <f t="shared" si="5"/>
        <v>4</v>
      </c>
      <c r="U25" s="38">
        <v>1</v>
      </c>
      <c r="V25" s="38">
        <f t="shared" si="6"/>
        <v>4</v>
      </c>
      <c r="W25" s="38">
        <f t="shared" si="7"/>
        <v>0</v>
      </c>
      <c r="X25" s="38">
        <f t="shared" si="8"/>
        <v>0</v>
      </c>
    </row>
    <row r="26" spans="1:24" x14ac:dyDescent="0.2">
      <c r="A26" s="45" t="s">
        <v>1947</v>
      </c>
      <c r="B26" s="14" t="s">
        <v>1948</v>
      </c>
      <c r="C26" s="16" t="s">
        <v>1949</v>
      </c>
      <c r="D26" s="16">
        <v>36747065</v>
      </c>
      <c r="E26" s="17" t="s">
        <v>159</v>
      </c>
      <c r="F26" s="15" t="s">
        <v>52</v>
      </c>
      <c r="G26" s="18">
        <v>43522</v>
      </c>
      <c r="H26" s="18">
        <v>43466</v>
      </c>
      <c r="I26" s="18">
        <v>47119</v>
      </c>
      <c r="J26" s="28"/>
      <c r="K26" s="53">
        <v>1</v>
      </c>
      <c r="L26" s="38">
        <v>1</v>
      </c>
      <c r="M26" s="38">
        <f t="shared" si="0"/>
        <v>1</v>
      </c>
      <c r="N26" s="38">
        <f t="shared" si="1"/>
        <v>1</v>
      </c>
      <c r="O26" s="38">
        <v>1</v>
      </c>
      <c r="P26" s="38">
        <f t="shared" si="2"/>
        <v>1</v>
      </c>
      <c r="Q26" s="38">
        <f t="shared" si="3"/>
        <v>0</v>
      </c>
      <c r="R26" s="38">
        <f t="shared" si="4"/>
        <v>1</v>
      </c>
      <c r="S26" s="38">
        <v>0</v>
      </c>
      <c r="T26" s="38">
        <f t="shared" si="5"/>
        <v>4</v>
      </c>
      <c r="U26" s="38">
        <v>1</v>
      </c>
      <c r="V26" s="38">
        <f t="shared" si="6"/>
        <v>4</v>
      </c>
      <c r="W26" s="38">
        <f t="shared" si="7"/>
        <v>0</v>
      </c>
      <c r="X26" s="38">
        <f t="shared" si="8"/>
        <v>0</v>
      </c>
    </row>
    <row r="27" spans="1:24" x14ac:dyDescent="0.2">
      <c r="A27" s="45">
        <v>2010471</v>
      </c>
      <c r="B27" s="14" t="s">
        <v>1295</v>
      </c>
      <c r="C27" s="16" t="s">
        <v>1296</v>
      </c>
      <c r="D27" s="16" t="s">
        <v>1297</v>
      </c>
      <c r="E27" s="17" t="s">
        <v>51</v>
      </c>
      <c r="F27" s="15" t="s">
        <v>52</v>
      </c>
      <c r="G27" s="18">
        <v>42825</v>
      </c>
      <c r="H27" s="18">
        <v>41275</v>
      </c>
      <c r="I27" s="18">
        <v>47119</v>
      </c>
      <c r="J27" s="28"/>
      <c r="K27" s="53">
        <v>1</v>
      </c>
      <c r="L27" s="38">
        <v>0</v>
      </c>
      <c r="M27" s="38">
        <f t="shared" si="0"/>
        <v>0</v>
      </c>
      <c r="N27" s="38">
        <f t="shared" si="1"/>
        <v>0</v>
      </c>
      <c r="O27" s="38">
        <v>0</v>
      </c>
      <c r="P27" s="38">
        <f t="shared" si="2"/>
        <v>0</v>
      </c>
      <c r="Q27" s="38">
        <f t="shared" si="3"/>
        <v>0</v>
      </c>
      <c r="R27" s="38">
        <f t="shared" si="4"/>
        <v>0</v>
      </c>
      <c r="S27" s="38">
        <v>2</v>
      </c>
      <c r="T27" s="38">
        <f t="shared" si="5"/>
        <v>0</v>
      </c>
      <c r="U27" s="38">
        <v>1</v>
      </c>
      <c r="V27" s="38">
        <f t="shared" si="6"/>
        <v>0</v>
      </c>
      <c r="W27" s="38">
        <f t="shared" si="7"/>
        <v>0</v>
      </c>
      <c r="X27" s="38">
        <f t="shared" si="8"/>
        <v>0</v>
      </c>
    </row>
    <row r="28" spans="1:24" x14ac:dyDescent="0.2">
      <c r="A28" s="45">
        <v>2010158</v>
      </c>
      <c r="B28" s="14" t="s">
        <v>1298</v>
      </c>
      <c r="C28" s="16" t="s">
        <v>1299</v>
      </c>
      <c r="D28" s="16" t="s">
        <v>1300</v>
      </c>
      <c r="E28" s="17" t="s">
        <v>51</v>
      </c>
      <c r="F28" s="15" t="s">
        <v>52</v>
      </c>
      <c r="G28" s="18">
        <v>42764</v>
      </c>
      <c r="H28" s="18">
        <v>41322</v>
      </c>
      <c r="I28" s="18">
        <v>47166</v>
      </c>
      <c r="J28" s="28"/>
      <c r="K28" s="53">
        <v>1</v>
      </c>
      <c r="L28" s="38">
        <v>0</v>
      </c>
      <c r="M28" s="38">
        <f t="shared" si="0"/>
        <v>0</v>
      </c>
      <c r="N28" s="38">
        <f t="shared" si="1"/>
        <v>0</v>
      </c>
      <c r="O28" s="38">
        <v>0</v>
      </c>
      <c r="P28" s="38">
        <f t="shared" si="2"/>
        <v>0</v>
      </c>
      <c r="Q28" s="38">
        <f t="shared" si="3"/>
        <v>0</v>
      </c>
      <c r="R28" s="38">
        <f t="shared" si="4"/>
        <v>0</v>
      </c>
      <c r="S28" s="38">
        <v>2</v>
      </c>
      <c r="T28" s="38">
        <f t="shared" si="5"/>
        <v>0</v>
      </c>
      <c r="U28" s="38">
        <v>1</v>
      </c>
      <c r="V28" s="38">
        <f t="shared" si="6"/>
        <v>0</v>
      </c>
      <c r="W28" s="38">
        <f t="shared" si="7"/>
        <v>0</v>
      </c>
      <c r="X28" s="38">
        <f t="shared" si="8"/>
        <v>0</v>
      </c>
    </row>
    <row r="29" spans="1:24" x14ac:dyDescent="0.2">
      <c r="A29" s="45">
        <v>2010147</v>
      </c>
      <c r="B29" s="14" t="s">
        <v>1301</v>
      </c>
      <c r="C29" s="16" t="s">
        <v>1302</v>
      </c>
      <c r="D29" s="16" t="s">
        <v>1303</v>
      </c>
      <c r="E29" s="17" t="s">
        <v>58</v>
      </c>
      <c r="F29" s="15" t="s">
        <v>52</v>
      </c>
      <c r="G29" s="18">
        <v>42764</v>
      </c>
      <c r="H29" s="18">
        <v>41388</v>
      </c>
      <c r="I29" s="18">
        <v>47232</v>
      </c>
      <c r="J29" s="28"/>
      <c r="K29" s="53">
        <v>1</v>
      </c>
      <c r="L29" s="38">
        <v>0</v>
      </c>
      <c r="M29" s="38">
        <f t="shared" si="0"/>
        <v>0</v>
      </c>
      <c r="N29" s="38">
        <f t="shared" si="1"/>
        <v>0</v>
      </c>
      <c r="O29" s="38">
        <v>0</v>
      </c>
      <c r="P29" s="38">
        <f t="shared" si="2"/>
        <v>0</v>
      </c>
      <c r="Q29" s="38">
        <f t="shared" si="3"/>
        <v>0</v>
      </c>
      <c r="R29" s="38">
        <f t="shared" si="4"/>
        <v>0</v>
      </c>
      <c r="S29" s="38">
        <v>2</v>
      </c>
      <c r="T29" s="38">
        <f t="shared" si="5"/>
        <v>0</v>
      </c>
      <c r="U29" s="38">
        <v>1</v>
      </c>
      <c r="V29" s="38">
        <f t="shared" si="6"/>
        <v>0</v>
      </c>
      <c r="W29" s="38">
        <f t="shared" si="7"/>
        <v>0</v>
      </c>
      <c r="X29" s="38">
        <f t="shared" si="8"/>
        <v>0</v>
      </c>
    </row>
    <row r="30" spans="1:24" x14ac:dyDescent="0.2">
      <c r="A30" s="45">
        <v>2010163</v>
      </c>
      <c r="B30" s="14" t="s">
        <v>1304</v>
      </c>
      <c r="C30" s="16" t="s">
        <v>1305</v>
      </c>
      <c r="D30" s="16" t="s">
        <v>1306</v>
      </c>
      <c r="E30" s="17" t="s">
        <v>139</v>
      </c>
      <c r="F30" s="15" t="s">
        <v>52</v>
      </c>
      <c r="G30" s="18">
        <v>42764</v>
      </c>
      <c r="H30" s="18">
        <v>41322</v>
      </c>
      <c r="I30" s="18">
        <v>47166</v>
      </c>
      <c r="J30" s="28"/>
      <c r="K30" s="53">
        <v>1</v>
      </c>
      <c r="L30" s="38">
        <v>0</v>
      </c>
      <c r="M30" s="38">
        <f t="shared" si="0"/>
        <v>0</v>
      </c>
      <c r="N30" s="38">
        <f t="shared" si="1"/>
        <v>0</v>
      </c>
      <c r="O30" s="38">
        <v>0</v>
      </c>
      <c r="P30" s="38">
        <f t="shared" si="2"/>
        <v>0</v>
      </c>
      <c r="Q30" s="38">
        <f t="shared" si="3"/>
        <v>0</v>
      </c>
      <c r="R30" s="38">
        <f t="shared" si="4"/>
        <v>0</v>
      </c>
      <c r="S30" s="38">
        <v>2</v>
      </c>
      <c r="T30" s="38">
        <f t="shared" si="5"/>
        <v>0</v>
      </c>
      <c r="U30" s="38">
        <v>1</v>
      </c>
      <c r="V30" s="38">
        <f t="shared" si="6"/>
        <v>0</v>
      </c>
      <c r="W30" s="38">
        <f t="shared" si="7"/>
        <v>0</v>
      </c>
      <c r="X30" s="38">
        <f t="shared" si="8"/>
        <v>0</v>
      </c>
    </row>
    <row r="31" spans="1:24" x14ac:dyDescent="0.2">
      <c r="A31" s="45">
        <v>2015126</v>
      </c>
      <c r="B31" s="14" t="s">
        <v>1307</v>
      </c>
      <c r="C31" s="16" t="s">
        <v>1308</v>
      </c>
      <c r="D31" s="16" t="s">
        <v>1309</v>
      </c>
      <c r="E31" s="17" t="s">
        <v>139</v>
      </c>
      <c r="F31" s="15" t="s">
        <v>52</v>
      </c>
      <c r="G31" s="18">
        <v>41759</v>
      </c>
      <c r="H31" s="18">
        <v>41423</v>
      </c>
      <c r="I31" s="18">
        <v>47267</v>
      </c>
      <c r="J31" s="28"/>
      <c r="K31" s="53">
        <v>1</v>
      </c>
      <c r="L31" s="38">
        <v>0</v>
      </c>
      <c r="M31" s="38">
        <f t="shared" si="0"/>
        <v>0</v>
      </c>
      <c r="N31" s="38">
        <f t="shared" si="1"/>
        <v>0</v>
      </c>
      <c r="O31" s="38">
        <v>0</v>
      </c>
      <c r="P31" s="38">
        <f t="shared" si="2"/>
        <v>0</v>
      </c>
      <c r="Q31" s="38">
        <f t="shared" si="3"/>
        <v>0</v>
      </c>
      <c r="R31" s="38">
        <f t="shared" si="4"/>
        <v>0</v>
      </c>
      <c r="S31" s="38">
        <v>2</v>
      </c>
      <c r="T31" s="38">
        <f t="shared" si="5"/>
        <v>0</v>
      </c>
      <c r="U31" s="38">
        <v>1</v>
      </c>
      <c r="V31" s="38">
        <f t="shared" si="6"/>
        <v>0</v>
      </c>
      <c r="W31" s="38">
        <f t="shared" si="7"/>
        <v>0</v>
      </c>
      <c r="X31" s="38">
        <f t="shared" si="8"/>
        <v>0</v>
      </c>
    </row>
    <row r="32" spans="1:24" x14ac:dyDescent="0.2">
      <c r="A32" s="45">
        <v>2021337</v>
      </c>
      <c r="B32" s="14" t="s">
        <v>1310</v>
      </c>
      <c r="C32" s="16" t="s">
        <v>1311</v>
      </c>
      <c r="D32" s="16" t="s">
        <v>1312</v>
      </c>
      <c r="E32" s="17" t="s">
        <v>58</v>
      </c>
      <c r="F32" s="15" t="s">
        <v>52</v>
      </c>
      <c r="G32" s="18">
        <v>42735</v>
      </c>
      <c r="H32" s="18">
        <v>41275</v>
      </c>
      <c r="I32" s="18">
        <v>47119</v>
      </c>
      <c r="J32" s="28"/>
      <c r="K32" s="53">
        <v>1</v>
      </c>
      <c r="L32" s="38">
        <v>1</v>
      </c>
      <c r="M32" s="38">
        <f t="shared" si="0"/>
        <v>1</v>
      </c>
      <c r="N32" s="38">
        <f t="shared" si="1"/>
        <v>1</v>
      </c>
      <c r="O32" s="38">
        <v>1</v>
      </c>
      <c r="P32" s="38">
        <f t="shared" si="2"/>
        <v>1</v>
      </c>
      <c r="Q32" s="38">
        <f t="shared" si="3"/>
        <v>0</v>
      </c>
      <c r="R32" s="38">
        <f t="shared" si="4"/>
        <v>1</v>
      </c>
      <c r="S32" s="38">
        <v>0</v>
      </c>
      <c r="T32" s="38">
        <f t="shared" si="5"/>
        <v>4</v>
      </c>
      <c r="U32" s="38">
        <v>1</v>
      </c>
      <c r="V32" s="38">
        <f t="shared" si="6"/>
        <v>4</v>
      </c>
      <c r="W32" s="38">
        <f t="shared" si="7"/>
        <v>0</v>
      </c>
      <c r="X32" s="38">
        <f t="shared" si="8"/>
        <v>0</v>
      </c>
    </row>
    <row r="33" spans="1:24" x14ac:dyDescent="0.2">
      <c r="A33" s="45">
        <v>2015490</v>
      </c>
      <c r="B33" s="14" t="s">
        <v>1313</v>
      </c>
      <c r="C33" s="16" t="s">
        <v>1314</v>
      </c>
      <c r="D33" s="16" t="s">
        <v>1315</v>
      </c>
      <c r="E33" s="17" t="s">
        <v>56</v>
      </c>
      <c r="F33" s="15" t="s">
        <v>52</v>
      </c>
      <c r="G33" s="18">
        <v>41730</v>
      </c>
      <c r="H33" s="18">
        <v>41275</v>
      </c>
      <c r="I33" s="18">
        <v>47119</v>
      </c>
      <c r="J33" s="28"/>
      <c r="K33" s="53">
        <v>1</v>
      </c>
      <c r="L33" s="38">
        <v>0</v>
      </c>
      <c r="M33" s="38">
        <f t="shared" si="0"/>
        <v>0</v>
      </c>
      <c r="N33" s="38">
        <f t="shared" si="1"/>
        <v>0</v>
      </c>
      <c r="O33" s="38">
        <v>0</v>
      </c>
      <c r="P33" s="38">
        <f t="shared" si="2"/>
        <v>0</v>
      </c>
      <c r="Q33" s="38">
        <f t="shared" si="3"/>
        <v>0</v>
      </c>
      <c r="R33" s="38">
        <f t="shared" si="4"/>
        <v>0</v>
      </c>
      <c r="S33" s="38">
        <v>2</v>
      </c>
      <c r="T33" s="38">
        <f t="shared" si="5"/>
        <v>0</v>
      </c>
      <c r="U33" s="38">
        <v>1</v>
      </c>
      <c r="V33" s="38">
        <f t="shared" si="6"/>
        <v>0</v>
      </c>
      <c r="W33" s="38">
        <f t="shared" si="7"/>
        <v>0</v>
      </c>
      <c r="X33" s="38">
        <f t="shared" si="8"/>
        <v>0</v>
      </c>
    </row>
    <row r="34" spans="1:24" x14ac:dyDescent="0.2">
      <c r="A34" s="45">
        <v>5016713</v>
      </c>
      <c r="B34" s="14" t="s">
        <v>1316</v>
      </c>
      <c r="C34" s="16" t="s">
        <v>1317</v>
      </c>
      <c r="D34" s="16" t="s">
        <v>1318</v>
      </c>
      <c r="E34" s="17" t="s">
        <v>58</v>
      </c>
      <c r="F34" s="15" t="s">
        <v>52</v>
      </c>
      <c r="G34" s="18">
        <v>41730</v>
      </c>
      <c r="H34" s="18">
        <v>41275</v>
      </c>
      <c r="I34" s="18">
        <v>47119</v>
      </c>
      <c r="J34" s="28"/>
      <c r="K34" s="53">
        <v>1</v>
      </c>
      <c r="L34" s="38">
        <v>0</v>
      </c>
      <c r="M34" s="38">
        <f t="shared" si="0"/>
        <v>0</v>
      </c>
      <c r="N34" s="38">
        <f t="shared" si="1"/>
        <v>0</v>
      </c>
      <c r="O34" s="38">
        <v>0</v>
      </c>
      <c r="P34" s="38">
        <f t="shared" si="2"/>
        <v>0</v>
      </c>
      <c r="Q34" s="38">
        <f t="shared" si="3"/>
        <v>0</v>
      </c>
      <c r="R34" s="38">
        <f t="shared" si="4"/>
        <v>0</v>
      </c>
      <c r="S34" s="38">
        <v>2</v>
      </c>
      <c r="T34" s="38">
        <f t="shared" si="5"/>
        <v>0</v>
      </c>
      <c r="U34" s="38">
        <v>1</v>
      </c>
      <c r="V34" s="38">
        <f t="shared" si="6"/>
        <v>0</v>
      </c>
      <c r="W34" s="38">
        <f t="shared" si="7"/>
        <v>0</v>
      </c>
      <c r="X34" s="38">
        <f t="shared" si="8"/>
        <v>0</v>
      </c>
    </row>
    <row r="35" spans="1:24" x14ac:dyDescent="0.2">
      <c r="A35" s="45">
        <v>2555646</v>
      </c>
      <c r="B35" s="14" t="s">
        <v>1319</v>
      </c>
      <c r="C35" s="16" t="s">
        <v>1320</v>
      </c>
      <c r="D35" s="16" t="s">
        <v>1321</v>
      </c>
      <c r="E35" s="17" t="s">
        <v>56</v>
      </c>
      <c r="F35" s="15" t="s">
        <v>52</v>
      </c>
      <c r="G35" s="18">
        <v>43131</v>
      </c>
      <c r="H35" s="18">
        <v>41275</v>
      </c>
      <c r="I35" s="18">
        <v>47119</v>
      </c>
      <c r="J35" s="28"/>
      <c r="K35" s="53">
        <v>1</v>
      </c>
      <c r="L35" s="38">
        <v>0</v>
      </c>
      <c r="M35" s="38">
        <f t="shared" si="0"/>
        <v>0</v>
      </c>
      <c r="N35" s="38">
        <f t="shared" si="1"/>
        <v>0</v>
      </c>
      <c r="O35" s="38">
        <v>0</v>
      </c>
      <c r="P35" s="38">
        <f t="shared" si="2"/>
        <v>0</v>
      </c>
      <c r="Q35" s="38">
        <f t="shared" si="3"/>
        <v>0</v>
      </c>
      <c r="R35" s="38">
        <f t="shared" si="4"/>
        <v>0</v>
      </c>
      <c r="S35" s="38">
        <v>2</v>
      </c>
      <c r="T35" s="38">
        <f t="shared" si="5"/>
        <v>0</v>
      </c>
      <c r="U35" s="38">
        <v>1</v>
      </c>
      <c r="V35" s="38">
        <f t="shared" si="6"/>
        <v>0</v>
      </c>
      <c r="W35" s="38">
        <f t="shared" si="7"/>
        <v>0</v>
      </c>
      <c r="X35" s="38">
        <f t="shared" si="8"/>
        <v>0</v>
      </c>
    </row>
    <row r="36" spans="1:24" x14ac:dyDescent="0.2">
      <c r="A36" s="45">
        <v>2019706</v>
      </c>
      <c r="B36" s="14" t="s">
        <v>1322</v>
      </c>
      <c r="C36" s="16" t="s">
        <v>1323</v>
      </c>
      <c r="D36" s="16" t="s">
        <v>1324</v>
      </c>
      <c r="E36" s="17" t="s">
        <v>139</v>
      </c>
      <c r="F36" s="15" t="s">
        <v>52</v>
      </c>
      <c r="G36" s="18">
        <v>43131</v>
      </c>
      <c r="H36" s="18">
        <v>41422</v>
      </c>
      <c r="I36" s="18">
        <v>47266</v>
      </c>
      <c r="J36" s="28"/>
      <c r="K36" s="53">
        <v>1</v>
      </c>
      <c r="L36" s="38">
        <v>0</v>
      </c>
      <c r="M36" s="38">
        <f t="shared" si="0"/>
        <v>0</v>
      </c>
      <c r="N36" s="38">
        <f t="shared" si="1"/>
        <v>0</v>
      </c>
      <c r="O36" s="38">
        <v>0</v>
      </c>
      <c r="P36" s="38">
        <f t="shared" si="2"/>
        <v>0</v>
      </c>
      <c r="Q36" s="38">
        <f t="shared" si="3"/>
        <v>0</v>
      </c>
      <c r="R36" s="38">
        <f t="shared" si="4"/>
        <v>0</v>
      </c>
      <c r="S36" s="38">
        <v>2</v>
      </c>
      <c r="T36" s="38">
        <f t="shared" si="5"/>
        <v>0</v>
      </c>
      <c r="U36" s="38">
        <v>1</v>
      </c>
      <c r="V36" s="38">
        <f t="shared" si="6"/>
        <v>0</v>
      </c>
      <c r="W36" s="38">
        <f t="shared" si="7"/>
        <v>0</v>
      </c>
      <c r="X36" s="38">
        <f t="shared" si="8"/>
        <v>0</v>
      </c>
    </row>
    <row r="37" spans="1:24" x14ac:dyDescent="0.2">
      <c r="A37" s="45">
        <v>2555758</v>
      </c>
      <c r="B37" s="14" t="s">
        <v>1325</v>
      </c>
      <c r="C37" s="16" t="s">
        <v>1326</v>
      </c>
      <c r="D37" s="16" t="s">
        <v>1327</v>
      </c>
      <c r="E37" s="17" t="s">
        <v>1234</v>
      </c>
      <c r="F37" s="15" t="s">
        <v>52</v>
      </c>
      <c r="G37" s="18">
        <v>43131</v>
      </c>
      <c r="H37" s="18">
        <v>41536</v>
      </c>
      <c r="I37" s="18">
        <v>47380</v>
      </c>
      <c r="J37" s="28"/>
      <c r="K37" s="53">
        <v>1</v>
      </c>
      <c r="L37" s="38">
        <v>0</v>
      </c>
      <c r="M37" s="38">
        <f t="shared" si="0"/>
        <v>0</v>
      </c>
      <c r="N37" s="38">
        <f t="shared" si="1"/>
        <v>0</v>
      </c>
      <c r="O37" s="38">
        <v>0</v>
      </c>
      <c r="P37" s="38">
        <f t="shared" si="2"/>
        <v>0</v>
      </c>
      <c r="Q37" s="38">
        <f t="shared" si="3"/>
        <v>0</v>
      </c>
      <c r="R37" s="38">
        <f t="shared" si="4"/>
        <v>0</v>
      </c>
      <c r="S37" s="38">
        <v>2</v>
      </c>
      <c r="T37" s="38">
        <f t="shared" si="5"/>
        <v>0</v>
      </c>
      <c r="U37" s="38">
        <v>1</v>
      </c>
      <c r="V37" s="38">
        <f t="shared" si="6"/>
        <v>0</v>
      </c>
      <c r="W37" s="38">
        <f t="shared" si="7"/>
        <v>0</v>
      </c>
      <c r="X37" s="38">
        <f t="shared" si="8"/>
        <v>0</v>
      </c>
    </row>
    <row r="38" spans="1:24" x14ac:dyDescent="0.2">
      <c r="A38" s="45">
        <v>2005185</v>
      </c>
      <c r="B38" s="14" t="s">
        <v>1328</v>
      </c>
      <c r="C38" s="16" t="s">
        <v>1329</v>
      </c>
      <c r="D38" s="16" t="s">
        <v>1330</v>
      </c>
      <c r="E38" s="17" t="s">
        <v>51</v>
      </c>
      <c r="F38" s="15" t="s">
        <v>52</v>
      </c>
      <c r="G38" s="18">
        <v>41793</v>
      </c>
      <c r="H38" s="18">
        <v>41275</v>
      </c>
      <c r="I38" s="18">
        <v>47119</v>
      </c>
      <c r="J38" s="28"/>
      <c r="K38" s="53">
        <v>1</v>
      </c>
      <c r="L38" s="38">
        <v>0</v>
      </c>
      <c r="M38" s="38">
        <f t="shared" si="0"/>
        <v>0</v>
      </c>
      <c r="N38" s="38">
        <f t="shared" si="1"/>
        <v>0</v>
      </c>
      <c r="O38" s="38">
        <v>0</v>
      </c>
      <c r="P38" s="38">
        <f t="shared" si="2"/>
        <v>0</v>
      </c>
      <c r="Q38" s="38">
        <f t="shared" si="3"/>
        <v>0</v>
      </c>
      <c r="R38" s="38">
        <f t="shared" si="4"/>
        <v>0</v>
      </c>
      <c r="S38" s="38">
        <v>2</v>
      </c>
      <c r="T38" s="38">
        <f t="shared" si="5"/>
        <v>0</v>
      </c>
      <c r="U38" s="38">
        <v>1</v>
      </c>
      <c r="V38" s="38">
        <f t="shared" si="6"/>
        <v>0</v>
      </c>
      <c r="W38" s="38">
        <f t="shared" si="7"/>
        <v>0</v>
      </c>
      <c r="X38" s="38">
        <f t="shared" si="8"/>
        <v>0</v>
      </c>
    </row>
    <row r="39" spans="1:24" x14ac:dyDescent="0.2">
      <c r="A39" s="45">
        <v>2005186</v>
      </c>
      <c r="B39" s="14" t="s">
        <v>1331</v>
      </c>
      <c r="C39" s="16" t="s">
        <v>1332</v>
      </c>
      <c r="D39" s="16" t="s">
        <v>1333</v>
      </c>
      <c r="E39" s="17" t="s">
        <v>139</v>
      </c>
      <c r="F39" s="15" t="s">
        <v>52</v>
      </c>
      <c r="G39" s="18">
        <v>41759</v>
      </c>
      <c r="H39" s="18">
        <v>41275</v>
      </c>
      <c r="I39" s="18">
        <v>47119</v>
      </c>
      <c r="J39" s="28"/>
      <c r="K39" s="53">
        <v>1</v>
      </c>
      <c r="L39" s="38">
        <v>0</v>
      </c>
      <c r="M39" s="38">
        <f t="shared" si="0"/>
        <v>0</v>
      </c>
      <c r="N39" s="38">
        <f t="shared" si="1"/>
        <v>0</v>
      </c>
      <c r="O39" s="38">
        <v>0</v>
      </c>
      <c r="P39" s="38">
        <f t="shared" si="2"/>
        <v>0</v>
      </c>
      <c r="Q39" s="38">
        <f t="shared" si="3"/>
        <v>0</v>
      </c>
      <c r="R39" s="38">
        <f t="shared" si="4"/>
        <v>0</v>
      </c>
      <c r="S39" s="38">
        <v>2</v>
      </c>
      <c r="T39" s="38">
        <f t="shared" si="5"/>
        <v>0</v>
      </c>
      <c r="U39" s="38">
        <v>1</v>
      </c>
      <c r="V39" s="38">
        <f t="shared" si="6"/>
        <v>0</v>
      </c>
      <c r="W39" s="38">
        <f t="shared" si="7"/>
        <v>0</v>
      </c>
      <c r="X39" s="38">
        <f t="shared" si="8"/>
        <v>0</v>
      </c>
    </row>
    <row r="40" spans="1:24" x14ac:dyDescent="0.2">
      <c r="A40" s="45">
        <v>2005189</v>
      </c>
      <c r="B40" s="14" t="s">
        <v>1334</v>
      </c>
      <c r="C40" s="16" t="s">
        <v>1335</v>
      </c>
      <c r="D40" s="16" t="s">
        <v>1336</v>
      </c>
      <c r="E40" s="17" t="s">
        <v>56</v>
      </c>
      <c r="F40" s="15" t="s">
        <v>52</v>
      </c>
      <c r="G40" s="18">
        <v>41780</v>
      </c>
      <c r="H40" s="18">
        <v>41275</v>
      </c>
      <c r="I40" s="18">
        <v>47119</v>
      </c>
      <c r="J40" s="28"/>
      <c r="K40" s="53">
        <v>1</v>
      </c>
      <c r="L40" s="38">
        <v>0</v>
      </c>
      <c r="M40" s="38">
        <f t="shared" si="0"/>
        <v>0</v>
      </c>
      <c r="N40" s="38">
        <f t="shared" si="1"/>
        <v>0</v>
      </c>
      <c r="O40" s="38">
        <v>0</v>
      </c>
      <c r="P40" s="38">
        <f t="shared" si="2"/>
        <v>0</v>
      </c>
      <c r="Q40" s="38">
        <f t="shared" si="3"/>
        <v>0</v>
      </c>
      <c r="R40" s="38">
        <f t="shared" si="4"/>
        <v>0</v>
      </c>
      <c r="S40" s="38">
        <v>0</v>
      </c>
      <c r="T40" s="38">
        <f t="shared" si="5"/>
        <v>0</v>
      </c>
      <c r="U40" s="38">
        <v>1</v>
      </c>
      <c r="V40" s="38">
        <f t="shared" si="6"/>
        <v>0</v>
      </c>
      <c r="W40" s="38">
        <f t="shared" si="7"/>
        <v>0</v>
      </c>
      <c r="X40" s="38">
        <f t="shared" si="8"/>
        <v>0</v>
      </c>
    </row>
    <row r="41" spans="1:24" ht="25.5" x14ac:dyDescent="0.2">
      <c r="A41" s="45" t="s">
        <v>1950</v>
      </c>
      <c r="B41" s="14" t="s">
        <v>1951</v>
      </c>
      <c r="C41" s="16" t="s">
        <v>1952</v>
      </c>
      <c r="D41" s="16" t="s">
        <v>1338</v>
      </c>
      <c r="E41" s="17" t="s">
        <v>1953</v>
      </c>
      <c r="F41" s="15" t="s">
        <v>52</v>
      </c>
      <c r="G41" s="18">
        <v>45018</v>
      </c>
      <c r="H41" s="18">
        <v>43568</v>
      </c>
      <c r="I41" s="18">
        <v>47221</v>
      </c>
      <c r="J41" s="28"/>
      <c r="K41" s="53">
        <v>1</v>
      </c>
      <c r="L41" s="38">
        <v>1</v>
      </c>
      <c r="M41" s="38">
        <f t="shared" si="0"/>
        <v>1</v>
      </c>
      <c r="N41" s="38">
        <f t="shared" si="1"/>
        <v>1</v>
      </c>
      <c r="O41" s="38">
        <v>1</v>
      </c>
      <c r="P41" s="38">
        <f t="shared" si="2"/>
        <v>1</v>
      </c>
      <c r="Q41" s="38">
        <f t="shared" si="3"/>
        <v>0</v>
      </c>
      <c r="R41" s="38">
        <f t="shared" si="4"/>
        <v>1</v>
      </c>
      <c r="S41" s="38">
        <v>0</v>
      </c>
      <c r="T41" s="38">
        <f t="shared" si="5"/>
        <v>4</v>
      </c>
      <c r="U41" s="38">
        <v>1</v>
      </c>
      <c r="V41" s="38">
        <f t="shared" si="6"/>
        <v>4</v>
      </c>
      <c r="W41" s="38">
        <f t="shared" si="7"/>
        <v>0</v>
      </c>
      <c r="X41" s="38">
        <f t="shared" si="8"/>
        <v>0</v>
      </c>
    </row>
    <row r="42" spans="1:24" x14ac:dyDescent="0.2">
      <c r="A42" s="45">
        <v>8003616</v>
      </c>
      <c r="B42" s="14" t="s">
        <v>1339</v>
      </c>
      <c r="C42" s="16" t="s">
        <v>1340</v>
      </c>
      <c r="D42" s="16" t="s">
        <v>1341</v>
      </c>
      <c r="E42" s="17" t="s">
        <v>1342</v>
      </c>
      <c r="F42" s="15" t="s">
        <v>52</v>
      </c>
      <c r="G42" s="18">
        <v>42429</v>
      </c>
      <c r="H42" s="18">
        <v>41275</v>
      </c>
      <c r="I42" s="18">
        <v>47119</v>
      </c>
      <c r="J42" s="28"/>
      <c r="K42" s="53">
        <v>1</v>
      </c>
      <c r="L42" s="38">
        <v>1</v>
      </c>
      <c r="M42" s="38">
        <f t="shared" si="0"/>
        <v>1</v>
      </c>
      <c r="N42" s="38">
        <f t="shared" si="1"/>
        <v>1</v>
      </c>
      <c r="O42" s="38">
        <v>1</v>
      </c>
      <c r="P42" s="38">
        <f t="shared" si="2"/>
        <v>1</v>
      </c>
      <c r="Q42" s="38">
        <f t="shared" si="3"/>
        <v>0</v>
      </c>
      <c r="R42" s="38">
        <f t="shared" si="4"/>
        <v>1</v>
      </c>
      <c r="S42" s="38">
        <v>0</v>
      </c>
      <c r="T42" s="38">
        <f t="shared" si="5"/>
        <v>4</v>
      </c>
      <c r="U42" s="38">
        <v>1</v>
      </c>
      <c r="V42" s="38">
        <f t="shared" si="6"/>
        <v>4</v>
      </c>
      <c r="W42" s="38">
        <f t="shared" si="7"/>
        <v>0</v>
      </c>
      <c r="X42" s="38">
        <f t="shared" si="8"/>
        <v>0</v>
      </c>
    </row>
    <row r="43" spans="1:24" ht="25.5" x14ac:dyDescent="0.2">
      <c r="A43" s="45">
        <v>115912</v>
      </c>
      <c r="B43" s="14" t="s">
        <v>1343</v>
      </c>
      <c r="C43" s="16" t="s">
        <v>1344</v>
      </c>
      <c r="D43" s="16" t="s">
        <v>1345</v>
      </c>
      <c r="E43" s="17" t="s">
        <v>1346</v>
      </c>
      <c r="F43" s="15" t="s">
        <v>52</v>
      </c>
      <c r="G43" s="18">
        <v>41668</v>
      </c>
      <c r="H43" s="18">
        <v>41275</v>
      </c>
      <c r="I43" s="18">
        <v>47119</v>
      </c>
      <c r="J43" s="28"/>
      <c r="K43" s="53">
        <v>1</v>
      </c>
      <c r="L43" s="38">
        <v>0</v>
      </c>
      <c r="M43" s="38">
        <f t="shared" si="0"/>
        <v>0</v>
      </c>
      <c r="N43" s="38">
        <f t="shared" si="1"/>
        <v>0</v>
      </c>
      <c r="O43" s="38">
        <v>0</v>
      </c>
      <c r="P43" s="38">
        <f t="shared" si="2"/>
        <v>0</v>
      </c>
      <c r="Q43" s="38">
        <f t="shared" si="3"/>
        <v>0</v>
      </c>
      <c r="R43" s="38">
        <f t="shared" si="4"/>
        <v>0</v>
      </c>
      <c r="S43" s="38">
        <v>2</v>
      </c>
      <c r="T43" s="38">
        <f t="shared" si="5"/>
        <v>0</v>
      </c>
      <c r="U43" s="38">
        <v>1</v>
      </c>
      <c r="V43" s="38">
        <f t="shared" si="6"/>
        <v>0</v>
      </c>
      <c r="W43" s="38">
        <f t="shared" si="7"/>
        <v>0</v>
      </c>
      <c r="X43" s="38">
        <f t="shared" si="8"/>
        <v>0</v>
      </c>
    </row>
    <row r="44" spans="1:24" x14ac:dyDescent="0.2">
      <c r="A44" s="45">
        <v>2012898</v>
      </c>
      <c r="B44" s="14" t="s">
        <v>1347</v>
      </c>
      <c r="C44" s="16" t="s">
        <v>1348</v>
      </c>
      <c r="D44" s="16" t="s">
        <v>1349</v>
      </c>
      <c r="E44" s="17" t="s">
        <v>56</v>
      </c>
      <c r="F44" s="15" t="s">
        <v>52</v>
      </c>
      <c r="G44" s="18">
        <v>42825</v>
      </c>
      <c r="H44" s="18">
        <v>41275</v>
      </c>
      <c r="I44" s="18">
        <v>47119</v>
      </c>
      <c r="J44" s="28"/>
      <c r="K44" s="53">
        <v>1</v>
      </c>
      <c r="L44" s="38">
        <v>0</v>
      </c>
      <c r="M44" s="38">
        <f t="shared" si="0"/>
        <v>0</v>
      </c>
      <c r="N44" s="38">
        <f t="shared" si="1"/>
        <v>0</v>
      </c>
      <c r="O44" s="38">
        <v>0</v>
      </c>
      <c r="P44" s="38">
        <f t="shared" si="2"/>
        <v>0</v>
      </c>
      <c r="Q44" s="38">
        <f t="shared" si="3"/>
        <v>0</v>
      </c>
      <c r="R44" s="38">
        <f t="shared" si="4"/>
        <v>0</v>
      </c>
      <c r="S44" s="38">
        <v>2</v>
      </c>
      <c r="T44" s="38">
        <f t="shared" si="5"/>
        <v>0</v>
      </c>
      <c r="U44" s="38">
        <v>1</v>
      </c>
      <c r="V44" s="38">
        <f t="shared" si="6"/>
        <v>0</v>
      </c>
      <c r="W44" s="38">
        <f t="shared" si="7"/>
        <v>0</v>
      </c>
      <c r="X44" s="38">
        <f t="shared" si="8"/>
        <v>0</v>
      </c>
    </row>
    <row r="45" spans="1:24" x14ac:dyDescent="0.2">
      <c r="A45" s="45">
        <v>2007012</v>
      </c>
      <c r="B45" s="14" t="s">
        <v>1350</v>
      </c>
      <c r="C45" s="16" t="s">
        <v>1351</v>
      </c>
      <c r="D45" s="16" t="s">
        <v>1352</v>
      </c>
      <c r="E45" s="17" t="s">
        <v>101</v>
      </c>
      <c r="F45" s="15" t="s">
        <v>52</v>
      </c>
      <c r="G45" s="18">
        <v>42004</v>
      </c>
      <c r="H45" s="18">
        <v>41275</v>
      </c>
      <c r="I45" s="18">
        <v>47119</v>
      </c>
      <c r="J45" s="28"/>
      <c r="K45" s="53">
        <v>1</v>
      </c>
      <c r="L45" s="38">
        <v>0</v>
      </c>
      <c r="M45" s="38">
        <f t="shared" si="0"/>
        <v>0</v>
      </c>
      <c r="N45" s="38">
        <f t="shared" si="1"/>
        <v>0</v>
      </c>
      <c r="O45" s="38">
        <v>0</v>
      </c>
      <c r="P45" s="38">
        <f t="shared" si="2"/>
        <v>0</v>
      </c>
      <c r="Q45" s="38">
        <f t="shared" si="3"/>
        <v>0</v>
      </c>
      <c r="R45" s="38">
        <f t="shared" si="4"/>
        <v>0</v>
      </c>
      <c r="S45" s="38">
        <v>2</v>
      </c>
      <c r="T45" s="38">
        <f t="shared" si="5"/>
        <v>0</v>
      </c>
      <c r="U45" s="38">
        <v>1</v>
      </c>
      <c r="V45" s="38">
        <f t="shared" si="6"/>
        <v>0</v>
      </c>
      <c r="W45" s="38">
        <f t="shared" si="7"/>
        <v>0</v>
      </c>
      <c r="X45" s="38">
        <f t="shared" si="8"/>
        <v>0</v>
      </c>
    </row>
    <row r="46" spans="1:24" x14ac:dyDescent="0.2">
      <c r="A46" s="45">
        <v>500250</v>
      </c>
      <c r="B46" s="14" t="s">
        <v>1353</v>
      </c>
      <c r="C46" s="16" t="s">
        <v>1354</v>
      </c>
      <c r="D46" s="16" t="s">
        <v>1355</v>
      </c>
      <c r="E46" s="17" t="s">
        <v>58</v>
      </c>
      <c r="F46" s="15" t="s">
        <v>52</v>
      </c>
      <c r="G46" s="18">
        <v>41790</v>
      </c>
      <c r="H46" s="18">
        <v>41576</v>
      </c>
      <c r="I46" s="18">
        <v>47420</v>
      </c>
      <c r="J46" s="28"/>
      <c r="K46" s="53">
        <v>1</v>
      </c>
      <c r="L46" s="38">
        <v>0</v>
      </c>
      <c r="M46" s="38">
        <f t="shared" si="0"/>
        <v>0</v>
      </c>
      <c r="N46" s="38">
        <f t="shared" si="1"/>
        <v>0</v>
      </c>
      <c r="O46" s="38">
        <v>0</v>
      </c>
      <c r="P46" s="38">
        <f t="shared" si="2"/>
        <v>0</v>
      </c>
      <c r="Q46" s="38">
        <f t="shared" si="3"/>
        <v>0</v>
      </c>
      <c r="R46" s="38">
        <f t="shared" si="4"/>
        <v>0</v>
      </c>
      <c r="S46" s="38">
        <v>2</v>
      </c>
      <c r="T46" s="38">
        <f t="shared" si="5"/>
        <v>0</v>
      </c>
      <c r="U46" s="38">
        <v>1</v>
      </c>
      <c r="V46" s="38">
        <f t="shared" si="6"/>
        <v>0</v>
      </c>
      <c r="W46" s="38">
        <f t="shared" si="7"/>
        <v>0</v>
      </c>
      <c r="X46" s="38">
        <f t="shared" si="8"/>
        <v>0</v>
      </c>
    </row>
    <row r="47" spans="1:24" x14ac:dyDescent="0.2">
      <c r="A47" s="45">
        <v>2007406</v>
      </c>
      <c r="B47" s="14" t="s">
        <v>1356</v>
      </c>
      <c r="C47" s="16" t="s">
        <v>1357</v>
      </c>
      <c r="D47" s="16" t="s">
        <v>1358</v>
      </c>
      <c r="E47" s="17" t="s">
        <v>56</v>
      </c>
      <c r="F47" s="15" t="s">
        <v>52</v>
      </c>
      <c r="G47" s="18">
        <v>42063</v>
      </c>
      <c r="H47" s="18">
        <v>41275</v>
      </c>
      <c r="I47" s="18">
        <v>47119</v>
      </c>
      <c r="J47" s="28"/>
      <c r="K47" s="53">
        <v>1</v>
      </c>
      <c r="L47" s="38">
        <v>0</v>
      </c>
      <c r="M47" s="38">
        <f t="shared" si="0"/>
        <v>0</v>
      </c>
      <c r="N47" s="38">
        <f t="shared" si="1"/>
        <v>0</v>
      </c>
      <c r="O47" s="38">
        <v>0</v>
      </c>
      <c r="P47" s="38">
        <f t="shared" si="2"/>
        <v>0</v>
      </c>
      <c r="Q47" s="38">
        <f t="shared" si="3"/>
        <v>0</v>
      </c>
      <c r="R47" s="38">
        <f t="shared" si="4"/>
        <v>0</v>
      </c>
      <c r="S47" s="38">
        <v>2</v>
      </c>
      <c r="T47" s="38">
        <f t="shared" si="5"/>
        <v>0</v>
      </c>
      <c r="U47" s="38">
        <v>1</v>
      </c>
      <c r="V47" s="38">
        <f t="shared" si="6"/>
        <v>0</v>
      </c>
      <c r="W47" s="38">
        <f t="shared" si="7"/>
        <v>0</v>
      </c>
      <c r="X47" s="38">
        <f t="shared" si="8"/>
        <v>0</v>
      </c>
    </row>
    <row r="48" spans="1:24" x14ac:dyDescent="0.2">
      <c r="A48" s="45">
        <v>2005019</v>
      </c>
      <c r="B48" s="14" t="s">
        <v>1359</v>
      </c>
      <c r="C48" s="16" t="s">
        <v>1360</v>
      </c>
      <c r="D48" s="16" t="s">
        <v>1361</v>
      </c>
      <c r="E48" s="17" t="s">
        <v>56</v>
      </c>
      <c r="F48" s="15" t="s">
        <v>52</v>
      </c>
      <c r="G48" s="18">
        <v>41794</v>
      </c>
      <c r="H48" s="18">
        <v>41275</v>
      </c>
      <c r="I48" s="18">
        <v>47119</v>
      </c>
      <c r="J48" s="28"/>
      <c r="K48" s="53">
        <v>1</v>
      </c>
      <c r="L48" s="38">
        <v>0</v>
      </c>
      <c r="M48" s="38">
        <f t="shared" si="0"/>
        <v>0</v>
      </c>
      <c r="N48" s="38">
        <f t="shared" si="1"/>
        <v>0</v>
      </c>
      <c r="O48" s="38">
        <v>0</v>
      </c>
      <c r="P48" s="38">
        <f t="shared" si="2"/>
        <v>0</v>
      </c>
      <c r="Q48" s="38">
        <f t="shared" si="3"/>
        <v>0</v>
      </c>
      <c r="R48" s="38">
        <f t="shared" si="4"/>
        <v>0</v>
      </c>
      <c r="S48" s="38">
        <v>2</v>
      </c>
      <c r="T48" s="38">
        <f t="shared" si="5"/>
        <v>0</v>
      </c>
      <c r="U48" s="38">
        <v>1</v>
      </c>
      <c r="V48" s="38">
        <f t="shared" si="6"/>
        <v>0</v>
      </c>
      <c r="W48" s="38">
        <f t="shared" si="7"/>
        <v>0</v>
      </c>
      <c r="X48" s="38">
        <f t="shared" si="8"/>
        <v>0</v>
      </c>
    </row>
    <row r="49" spans="1:24" x14ac:dyDescent="0.2">
      <c r="A49" s="45">
        <v>2005028</v>
      </c>
      <c r="B49" s="14" t="s">
        <v>1362</v>
      </c>
      <c r="C49" s="16" t="s">
        <v>1363</v>
      </c>
      <c r="D49" s="16" t="s">
        <v>1364</v>
      </c>
      <c r="E49" s="17" t="s">
        <v>56</v>
      </c>
      <c r="F49" s="15" t="s">
        <v>52</v>
      </c>
      <c r="G49" s="18">
        <v>41751</v>
      </c>
      <c r="H49" s="18">
        <v>41275</v>
      </c>
      <c r="I49" s="18">
        <v>47119</v>
      </c>
      <c r="J49" s="28"/>
      <c r="K49" s="53">
        <v>1</v>
      </c>
      <c r="L49" s="38">
        <v>0</v>
      </c>
      <c r="M49" s="38">
        <f t="shared" si="0"/>
        <v>0</v>
      </c>
      <c r="N49" s="38">
        <f t="shared" si="1"/>
        <v>0</v>
      </c>
      <c r="O49" s="38">
        <v>0</v>
      </c>
      <c r="P49" s="38">
        <f t="shared" si="2"/>
        <v>0</v>
      </c>
      <c r="Q49" s="38">
        <f t="shared" si="3"/>
        <v>0</v>
      </c>
      <c r="R49" s="38">
        <f t="shared" si="4"/>
        <v>0</v>
      </c>
      <c r="S49" s="38">
        <v>2</v>
      </c>
      <c r="T49" s="38">
        <f t="shared" si="5"/>
        <v>0</v>
      </c>
      <c r="U49" s="38">
        <v>1</v>
      </c>
      <c r="V49" s="38">
        <f t="shared" si="6"/>
        <v>0</v>
      </c>
      <c r="W49" s="38">
        <f t="shared" si="7"/>
        <v>0</v>
      </c>
      <c r="X49" s="38">
        <f t="shared" si="8"/>
        <v>0</v>
      </c>
    </row>
    <row r="50" spans="1:24" x14ac:dyDescent="0.2">
      <c r="A50" s="45">
        <v>2020321</v>
      </c>
      <c r="B50" s="14" t="s">
        <v>1365</v>
      </c>
      <c r="C50" s="16" t="s">
        <v>1366</v>
      </c>
      <c r="D50" s="16" t="s">
        <v>1367</v>
      </c>
      <c r="E50" s="17" t="s">
        <v>56</v>
      </c>
      <c r="F50" s="15" t="s">
        <v>52</v>
      </c>
      <c r="G50" s="18">
        <v>41765</v>
      </c>
      <c r="H50" s="18">
        <v>41275</v>
      </c>
      <c r="I50" s="18">
        <v>47119</v>
      </c>
      <c r="J50" s="28"/>
      <c r="K50" s="53">
        <v>1</v>
      </c>
      <c r="L50" s="38">
        <v>0</v>
      </c>
      <c r="M50" s="38">
        <f t="shared" si="0"/>
        <v>0</v>
      </c>
      <c r="N50" s="38">
        <f t="shared" si="1"/>
        <v>0</v>
      </c>
      <c r="O50" s="38">
        <v>0</v>
      </c>
      <c r="P50" s="38">
        <f t="shared" si="2"/>
        <v>0</v>
      </c>
      <c r="Q50" s="38">
        <f t="shared" si="3"/>
        <v>0</v>
      </c>
      <c r="R50" s="38">
        <f t="shared" si="4"/>
        <v>0</v>
      </c>
      <c r="S50" s="38">
        <v>2</v>
      </c>
      <c r="T50" s="38">
        <f t="shared" si="5"/>
        <v>0</v>
      </c>
      <c r="U50" s="38">
        <v>1</v>
      </c>
      <c r="V50" s="38">
        <f t="shared" si="6"/>
        <v>0</v>
      </c>
      <c r="W50" s="38">
        <f t="shared" si="7"/>
        <v>0</v>
      </c>
      <c r="X50" s="38">
        <f t="shared" si="8"/>
        <v>0</v>
      </c>
    </row>
    <row r="51" spans="1:24" x14ac:dyDescent="0.2">
      <c r="A51" s="45">
        <v>2005039</v>
      </c>
      <c r="B51" s="14" t="s">
        <v>1368</v>
      </c>
      <c r="C51" s="16" t="s">
        <v>1369</v>
      </c>
      <c r="D51" s="16" t="s">
        <v>1370</v>
      </c>
      <c r="E51" s="17" t="s">
        <v>51</v>
      </c>
      <c r="F51" s="15" t="s">
        <v>52</v>
      </c>
      <c r="G51" s="18">
        <v>41764</v>
      </c>
      <c r="H51" s="18">
        <v>41275</v>
      </c>
      <c r="I51" s="18">
        <v>47119</v>
      </c>
      <c r="J51" s="28"/>
      <c r="K51" s="53">
        <v>1</v>
      </c>
      <c r="L51" s="38">
        <v>0</v>
      </c>
      <c r="M51" s="38">
        <f t="shared" si="0"/>
        <v>0</v>
      </c>
      <c r="N51" s="38">
        <f t="shared" si="1"/>
        <v>0</v>
      </c>
      <c r="O51" s="38">
        <v>0</v>
      </c>
      <c r="P51" s="38">
        <f t="shared" si="2"/>
        <v>0</v>
      </c>
      <c r="Q51" s="38">
        <f t="shared" si="3"/>
        <v>0</v>
      </c>
      <c r="R51" s="38">
        <f t="shared" si="4"/>
        <v>0</v>
      </c>
      <c r="S51" s="38">
        <v>2</v>
      </c>
      <c r="T51" s="38">
        <f t="shared" si="5"/>
        <v>0</v>
      </c>
      <c r="U51" s="38">
        <v>1</v>
      </c>
      <c r="V51" s="38">
        <f t="shared" si="6"/>
        <v>0</v>
      </c>
      <c r="W51" s="38">
        <f t="shared" si="7"/>
        <v>0</v>
      </c>
      <c r="X51" s="38">
        <f t="shared" si="8"/>
        <v>0</v>
      </c>
    </row>
    <row r="52" spans="1:24" x14ac:dyDescent="0.2">
      <c r="A52" s="45">
        <v>2005040</v>
      </c>
      <c r="B52" s="14" t="s">
        <v>1371</v>
      </c>
      <c r="C52" s="16" t="s">
        <v>1372</v>
      </c>
      <c r="D52" s="16" t="s">
        <v>1373</v>
      </c>
      <c r="E52" s="17" t="s">
        <v>457</v>
      </c>
      <c r="F52" s="15" t="s">
        <v>52</v>
      </c>
      <c r="G52" s="18">
        <v>42160</v>
      </c>
      <c r="H52" s="18">
        <v>41275</v>
      </c>
      <c r="I52" s="18">
        <v>47119</v>
      </c>
      <c r="J52" s="28"/>
      <c r="K52" s="53">
        <v>1</v>
      </c>
      <c r="L52" s="38">
        <v>0</v>
      </c>
      <c r="M52" s="38">
        <f t="shared" si="0"/>
        <v>0</v>
      </c>
      <c r="N52" s="38">
        <f t="shared" si="1"/>
        <v>0</v>
      </c>
      <c r="O52" s="38">
        <v>0</v>
      </c>
      <c r="P52" s="38">
        <f t="shared" si="2"/>
        <v>0</v>
      </c>
      <c r="Q52" s="38">
        <f t="shared" si="3"/>
        <v>0</v>
      </c>
      <c r="R52" s="38">
        <f t="shared" si="4"/>
        <v>0</v>
      </c>
      <c r="S52" s="38">
        <v>2</v>
      </c>
      <c r="T52" s="38">
        <f t="shared" si="5"/>
        <v>0</v>
      </c>
      <c r="U52" s="38">
        <v>1</v>
      </c>
      <c r="V52" s="38">
        <f t="shared" si="6"/>
        <v>0</v>
      </c>
      <c r="W52" s="38">
        <f t="shared" si="7"/>
        <v>0</v>
      </c>
      <c r="X52" s="38">
        <f t="shared" si="8"/>
        <v>0</v>
      </c>
    </row>
    <row r="53" spans="1:24" x14ac:dyDescent="0.2">
      <c r="A53" s="45">
        <v>2005042</v>
      </c>
      <c r="B53" s="14" t="s">
        <v>1374</v>
      </c>
      <c r="C53" s="16" t="s">
        <v>1375</v>
      </c>
      <c r="D53" s="16" t="s">
        <v>1376</v>
      </c>
      <c r="E53" s="17" t="s">
        <v>51</v>
      </c>
      <c r="F53" s="15" t="s">
        <v>52</v>
      </c>
      <c r="G53" s="18">
        <v>41750</v>
      </c>
      <c r="H53" s="18">
        <v>41275</v>
      </c>
      <c r="I53" s="18">
        <v>47119</v>
      </c>
      <c r="J53" s="28"/>
      <c r="K53" s="53">
        <v>1</v>
      </c>
      <c r="L53" s="38">
        <v>0</v>
      </c>
      <c r="M53" s="38">
        <f t="shared" si="0"/>
        <v>0</v>
      </c>
      <c r="N53" s="38">
        <f t="shared" si="1"/>
        <v>0</v>
      </c>
      <c r="O53" s="38">
        <v>0</v>
      </c>
      <c r="P53" s="38">
        <f t="shared" si="2"/>
        <v>0</v>
      </c>
      <c r="Q53" s="38">
        <f t="shared" si="3"/>
        <v>0</v>
      </c>
      <c r="R53" s="38">
        <f t="shared" si="4"/>
        <v>0</v>
      </c>
      <c r="S53" s="38">
        <v>0</v>
      </c>
      <c r="T53" s="38">
        <f t="shared" si="5"/>
        <v>0</v>
      </c>
      <c r="U53" s="38">
        <v>1</v>
      </c>
      <c r="V53" s="38">
        <f t="shared" si="6"/>
        <v>0</v>
      </c>
      <c r="W53" s="38">
        <f t="shared" si="7"/>
        <v>0</v>
      </c>
      <c r="X53" s="38">
        <f t="shared" si="8"/>
        <v>0</v>
      </c>
    </row>
    <row r="54" spans="1:24" x14ac:dyDescent="0.2">
      <c r="A54" s="45">
        <v>2005048</v>
      </c>
      <c r="B54" s="14" t="s">
        <v>1377</v>
      </c>
      <c r="C54" s="16" t="s">
        <v>1378</v>
      </c>
      <c r="D54" s="16" t="s">
        <v>1379</v>
      </c>
      <c r="E54" s="17" t="s">
        <v>51</v>
      </c>
      <c r="F54" s="15" t="s">
        <v>52</v>
      </c>
      <c r="G54" s="18">
        <v>41753</v>
      </c>
      <c r="H54" s="18">
        <v>41275</v>
      </c>
      <c r="I54" s="18">
        <v>47119</v>
      </c>
      <c r="J54" s="28"/>
      <c r="K54" s="53">
        <v>1</v>
      </c>
      <c r="L54" s="38">
        <v>0</v>
      </c>
      <c r="M54" s="38">
        <f t="shared" si="0"/>
        <v>0</v>
      </c>
      <c r="N54" s="38">
        <f t="shared" si="1"/>
        <v>0</v>
      </c>
      <c r="O54" s="38">
        <v>0</v>
      </c>
      <c r="P54" s="38">
        <f t="shared" si="2"/>
        <v>0</v>
      </c>
      <c r="Q54" s="38">
        <f t="shared" si="3"/>
        <v>0</v>
      </c>
      <c r="R54" s="38">
        <f t="shared" si="4"/>
        <v>0</v>
      </c>
      <c r="S54" s="38">
        <v>2</v>
      </c>
      <c r="T54" s="38">
        <f t="shared" si="5"/>
        <v>0</v>
      </c>
      <c r="U54" s="38">
        <v>1</v>
      </c>
      <c r="V54" s="38">
        <f t="shared" si="6"/>
        <v>0</v>
      </c>
      <c r="W54" s="38">
        <f t="shared" si="7"/>
        <v>0</v>
      </c>
      <c r="X54" s="38">
        <f t="shared" si="8"/>
        <v>0</v>
      </c>
    </row>
    <row r="55" spans="1:24" x14ac:dyDescent="0.2">
      <c r="A55" s="45">
        <v>2005004</v>
      </c>
      <c r="B55" s="14" t="s">
        <v>1389</v>
      </c>
      <c r="C55" s="16" t="s">
        <v>1390</v>
      </c>
      <c r="D55" s="16" t="s">
        <v>1391</v>
      </c>
      <c r="E55" s="17" t="s">
        <v>1226</v>
      </c>
      <c r="F55" s="15" t="s">
        <v>52</v>
      </c>
      <c r="G55" s="18">
        <v>41765</v>
      </c>
      <c r="H55" s="18">
        <v>41275</v>
      </c>
      <c r="I55" s="18">
        <v>47119</v>
      </c>
      <c r="J55" s="28"/>
      <c r="K55" s="53">
        <v>1</v>
      </c>
      <c r="L55" s="38">
        <v>0</v>
      </c>
      <c r="M55" s="38">
        <f t="shared" si="0"/>
        <v>0</v>
      </c>
      <c r="N55" s="38">
        <f t="shared" si="1"/>
        <v>0</v>
      </c>
      <c r="O55" s="38">
        <v>0</v>
      </c>
      <c r="P55" s="38">
        <f t="shared" si="2"/>
        <v>0</v>
      </c>
      <c r="Q55" s="38">
        <f t="shared" si="3"/>
        <v>0</v>
      </c>
      <c r="R55" s="38">
        <f t="shared" si="4"/>
        <v>0</v>
      </c>
      <c r="S55" s="38">
        <v>2</v>
      </c>
      <c r="T55" s="38">
        <f t="shared" si="5"/>
        <v>0</v>
      </c>
      <c r="U55" s="38">
        <v>1</v>
      </c>
      <c r="V55" s="38">
        <f t="shared" si="6"/>
        <v>0</v>
      </c>
      <c r="W55" s="38">
        <f t="shared" si="7"/>
        <v>0</v>
      </c>
      <c r="X55" s="38">
        <f t="shared" si="8"/>
        <v>0</v>
      </c>
    </row>
    <row r="56" spans="1:24" x14ac:dyDescent="0.2">
      <c r="A56" s="45">
        <v>2005050</v>
      </c>
      <c r="B56" s="14" t="s">
        <v>1380</v>
      </c>
      <c r="C56" s="16" t="s">
        <v>1381</v>
      </c>
      <c r="D56" s="16" t="s">
        <v>1382</v>
      </c>
      <c r="E56" s="17" t="s">
        <v>51</v>
      </c>
      <c r="F56" s="15" t="s">
        <v>52</v>
      </c>
      <c r="G56" s="18">
        <v>41772</v>
      </c>
      <c r="H56" s="18">
        <v>41507</v>
      </c>
      <c r="I56" s="18">
        <v>47351</v>
      </c>
      <c r="J56" s="28"/>
      <c r="K56" s="53">
        <v>1</v>
      </c>
      <c r="L56" s="38">
        <v>0</v>
      </c>
      <c r="M56" s="38">
        <f t="shared" si="0"/>
        <v>0</v>
      </c>
      <c r="N56" s="38">
        <f t="shared" si="1"/>
        <v>0</v>
      </c>
      <c r="O56" s="38">
        <v>0</v>
      </c>
      <c r="P56" s="38">
        <f t="shared" si="2"/>
        <v>0</v>
      </c>
      <c r="Q56" s="38">
        <f t="shared" si="3"/>
        <v>0</v>
      </c>
      <c r="R56" s="38">
        <f t="shared" si="4"/>
        <v>0</v>
      </c>
      <c r="S56" s="38">
        <v>2</v>
      </c>
      <c r="T56" s="38">
        <f t="shared" si="5"/>
        <v>0</v>
      </c>
      <c r="U56" s="38">
        <v>1</v>
      </c>
      <c r="V56" s="38">
        <f t="shared" si="6"/>
        <v>0</v>
      </c>
      <c r="W56" s="38">
        <f t="shared" si="7"/>
        <v>0</v>
      </c>
      <c r="X56" s="38">
        <f t="shared" si="8"/>
        <v>0</v>
      </c>
    </row>
    <row r="57" spans="1:24" x14ac:dyDescent="0.2">
      <c r="A57" s="45">
        <v>2005051</v>
      </c>
      <c r="B57" s="14" t="s">
        <v>1383</v>
      </c>
      <c r="C57" s="16" t="s">
        <v>1384</v>
      </c>
      <c r="D57" s="16" t="s">
        <v>1385</v>
      </c>
      <c r="E57" s="17" t="s">
        <v>56</v>
      </c>
      <c r="F57" s="15" t="s">
        <v>52</v>
      </c>
      <c r="G57" s="18">
        <v>41773</v>
      </c>
      <c r="H57" s="18">
        <v>41275</v>
      </c>
      <c r="I57" s="18">
        <v>47119</v>
      </c>
      <c r="J57" s="28"/>
      <c r="K57" s="53">
        <v>1</v>
      </c>
      <c r="L57" s="38">
        <v>0</v>
      </c>
      <c r="M57" s="38">
        <f t="shared" si="0"/>
        <v>0</v>
      </c>
      <c r="N57" s="38">
        <f t="shared" si="1"/>
        <v>0</v>
      </c>
      <c r="O57" s="38">
        <v>0</v>
      </c>
      <c r="P57" s="38">
        <f t="shared" si="2"/>
        <v>0</v>
      </c>
      <c r="Q57" s="38">
        <f t="shared" si="3"/>
        <v>0</v>
      </c>
      <c r="R57" s="38">
        <f t="shared" si="4"/>
        <v>0</v>
      </c>
      <c r="S57" s="38">
        <v>0</v>
      </c>
      <c r="T57" s="38">
        <f t="shared" si="5"/>
        <v>0</v>
      </c>
      <c r="U57" s="38">
        <v>1</v>
      </c>
      <c r="V57" s="38">
        <f t="shared" si="6"/>
        <v>0</v>
      </c>
      <c r="W57" s="38">
        <f t="shared" si="7"/>
        <v>0</v>
      </c>
      <c r="X57" s="38">
        <f t="shared" si="8"/>
        <v>0</v>
      </c>
    </row>
    <row r="58" spans="1:24" x14ac:dyDescent="0.2">
      <c r="A58" s="45">
        <v>2005056</v>
      </c>
      <c r="B58" s="14" t="s">
        <v>1386</v>
      </c>
      <c r="C58" s="16" t="s">
        <v>1387</v>
      </c>
      <c r="D58" s="16" t="s">
        <v>1388</v>
      </c>
      <c r="E58" s="17" t="s">
        <v>56</v>
      </c>
      <c r="F58" s="15" t="s">
        <v>52</v>
      </c>
      <c r="G58" s="18">
        <v>41822</v>
      </c>
      <c r="H58" s="18">
        <v>41275</v>
      </c>
      <c r="I58" s="18">
        <v>47119</v>
      </c>
      <c r="J58" s="28"/>
      <c r="K58" s="53">
        <v>1</v>
      </c>
      <c r="L58" s="38">
        <v>0</v>
      </c>
      <c r="M58" s="38">
        <f t="shared" si="0"/>
        <v>0</v>
      </c>
      <c r="N58" s="38">
        <f t="shared" si="1"/>
        <v>0</v>
      </c>
      <c r="O58" s="38">
        <v>0</v>
      </c>
      <c r="P58" s="38">
        <f t="shared" si="2"/>
        <v>0</v>
      </c>
      <c r="Q58" s="38">
        <f t="shared" si="3"/>
        <v>0</v>
      </c>
      <c r="R58" s="38">
        <f t="shared" si="4"/>
        <v>0</v>
      </c>
      <c r="S58" s="38">
        <v>2</v>
      </c>
      <c r="T58" s="38">
        <f t="shared" si="5"/>
        <v>0</v>
      </c>
      <c r="U58" s="38">
        <v>1</v>
      </c>
      <c r="V58" s="38">
        <f t="shared" si="6"/>
        <v>0</v>
      </c>
      <c r="W58" s="38">
        <f t="shared" si="7"/>
        <v>0</v>
      </c>
      <c r="X58" s="38">
        <f t="shared" si="8"/>
        <v>0</v>
      </c>
    </row>
    <row r="59" spans="1:24" x14ac:dyDescent="0.2">
      <c r="A59" s="45">
        <v>2005060</v>
      </c>
      <c r="B59" s="14" t="s">
        <v>1392</v>
      </c>
      <c r="C59" s="16" t="s">
        <v>1393</v>
      </c>
      <c r="D59" s="16" t="s">
        <v>1394</v>
      </c>
      <c r="E59" s="17" t="s">
        <v>56</v>
      </c>
      <c r="F59" s="15" t="s">
        <v>52</v>
      </c>
      <c r="G59" s="18">
        <v>41774</v>
      </c>
      <c r="H59" s="18">
        <v>41275</v>
      </c>
      <c r="I59" s="18">
        <v>47119</v>
      </c>
      <c r="J59" s="28"/>
      <c r="K59" s="53">
        <v>1</v>
      </c>
      <c r="L59" s="38">
        <v>0</v>
      </c>
      <c r="M59" s="38">
        <f t="shared" si="0"/>
        <v>0</v>
      </c>
      <c r="N59" s="38">
        <f t="shared" si="1"/>
        <v>0</v>
      </c>
      <c r="O59" s="38">
        <v>0</v>
      </c>
      <c r="P59" s="38">
        <f t="shared" si="2"/>
        <v>0</v>
      </c>
      <c r="Q59" s="38">
        <f t="shared" si="3"/>
        <v>0</v>
      </c>
      <c r="R59" s="38">
        <f t="shared" si="4"/>
        <v>0</v>
      </c>
      <c r="S59" s="38">
        <v>2</v>
      </c>
      <c r="T59" s="38">
        <f t="shared" si="5"/>
        <v>0</v>
      </c>
      <c r="U59" s="38">
        <v>1</v>
      </c>
      <c r="V59" s="38">
        <f t="shared" si="6"/>
        <v>0</v>
      </c>
      <c r="W59" s="38">
        <f t="shared" si="7"/>
        <v>0</v>
      </c>
      <c r="X59" s="38">
        <f t="shared" si="8"/>
        <v>0</v>
      </c>
    </row>
    <row r="60" spans="1:24" x14ac:dyDescent="0.2">
      <c r="A60" s="45">
        <v>2005064</v>
      </c>
      <c r="B60" s="14" t="s">
        <v>1395</v>
      </c>
      <c r="C60" s="16" t="s">
        <v>1396</v>
      </c>
      <c r="D60" s="16" t="s">
        <v>1397</v>
      </c>
      <c r="E60" s="17" t="s">
        <v>56</v>
      </c>
      <c r="F60" s="15" t="s">
        <v>52</v>
      </c>
      <c r="G60" s="18">
        <v>41799</v>
      </c>
      <c r="H60" s="18">
        <v>41275</v>
      </c>
      <c r="I60" s="18">
        <v>47119</v>
      </c>
      <c r="J60" s="28"/>
      <c r="K60" s="53">
        <v>1</v>
      </c>
      <c r="L60" s="38">
        <v>0</v>
      </c>
      <c r="M60" s="38">
        <f t="shared" si="0"/>
        <v>0</v>
      </c>
      <c r="N60" s="38">
        <f t="shared" si="1"/>
        <v>0</v>
      </c>
      <c r="O60" s="38">
        <v>0</v>
      </c>
      <c r="P60" s="38">
        <f t="shared" si="2"/>
        <v>0</v>
      </c>
      <c r="Q60" s="38">
        <f t="shared" si="3"/>
        <v>0</v>
      </c>
      <c r="R60" s="38">
        <f t="shared" si="4"/>
        <v>0</v>
      </c>
      <c r="S60" s="38">
        <v>0</v>
      </c>
      <c r="T60" s="38">
        <f t="shared" si="5"/>
        <v>0</v>
      </c>
      <c r="U60" s="38">
        <v>1</v>
      </c>
      <c r="V60" s="38">
        <f t="shared" si="6"/>
        <v>0</v>
      </c>
      <c r="W60" s="38">
        <f t="shared" si="7"/>
        <v>0</v>
      </c>
      <c r="X60" s="38">
        <f t="shared" si="8"/>
        <v>0</v>
      </c>
    </row>
    <row r="61" spans="1:24" x14ac:dyDescent="0.2">
      <c r="A61" s="45">
        <v>2005067</v>
      </c>
      <c r="B61" s="14" t="s">
        <v>1398</v>
      </c>
      <c r="C61" s="16" t="s">
        <v>1399</v>
      </c>
      <c r="D61" s="16" t="s">
        <v>1400</v>
      </c>
      <c r="E61" s="17" t="s">
        <v>56</v>
      </c>
      <c r="F61" s="15" t="s">
        <v>52</v>
      </c>
      <c r="G61" s="18">
        <v>41751</v>
      </c>
      <c r="H61" s="18">
        <v>41275</v>
      </c>
      <c r="I61" s="18">
        <v>47119</v>
      </c>
      <c r="J61" s="28"/>
      <c r="K61" s="53">
        <v>1</v>
      </c>
      <c r="L61" s="38">
        <v>0</v>
      </c>
      <c r="M61" s="38">
        <f t="shared" si="0"/>
        <v>0</v>
      </c>
      <c r="N61" s="38">
        <f t="shared" si="1"/>
        <v>0</v>
      </c>
      <c r="O61" s="38">
        <v>0</v>
      </c>
      <c r="P61" s="38">
        <f t="shared" si="2"/>
        <v>0</v>
      </c>
      <c r="Q61" s="38">
        <f t="shared" si="3"/>
        <v>0</v>
      </c>
      <c r="R61" s="38">
        <f t="shared" si="4"/>
        <v>0</v>
      </c>
      <c r="S61" s="38">
        <v>2</v>
      </c>
      <c r="T61" s="38">
        <f t="shared" si="5"/>
        <v>0</v>
      </c>
      <c r="U61" s="38">
        <v>1</v>
      </c>
      <c r="V61" s="38">
        <f t="shared" si="6"/>
        <v>0</v>
      </c>
      <c r="W61" s="38">
        <f t="shared" si="7"/>
        <v>0</v>
      </c>
      <c r="X61" s="38">
        <f t="shared" si="8"/>
        <v>0</v>
      </c>
    </row>
    <row r="62" spans="1:24" x14ac:dyDescent="0.2">
      <c r="A62" s="45">
        <v>2017083</v>
      </c>
      <c r="B62" s="14" t="s">
        <v>1401</v>
      </c>
      <c r="C62" s="16" t="s">
        <v>1402</v>
      </c>
      <c r="D62" s="16" t="s">
        <v>1403</v>
      </c>
      <c r="E62" s="17" t="s">
        <v>56</v>
      </c>
      <c r="F62" s="15" t="s">
        <v>52</v>
      </c>
      <c r="G62" s="18">
        <v>41759</v>
      </c>
      <c r="H62" s="18">
        <v>41275</v>
      </c>
      <c r="I62" s="18">
        <v>47119</v>
      </c>
      <c r="J62" s="28"/>
      <c r="K62" s="53">
        <v>1</v>
      </c>
      <c r="L62" s="38">
        <v>0</v>
      </c>
      <c r="M62" s="38">
        <f t="shared" si="0"/>
        <v>0</v>
      </c>
      <c r="N62" s="38">
        <f t="shared" si="1"/>
        <v>0</v>
      </c>
      <c r="O62" s="38">
        <v>0</v>
      </c>
      <c r="P62" s="38">
        <f t="shared" si="2"/>
        <v>0</v>
      </c>
      <c r="Q62" s="38">
        <f t="shared" si="3"/>
        <v>0</v>
      </c>
      <c r="R62" s="38">
        <f t="shared" si="4"/>
        <v>0</v>
      </c>
      <c r="S62" s="38">
        <v>0</v>
      </c>
      <c r="T62" s="38">
        <f t="shared" si="5"/>
        <v>0</v>
      </c>
      <c r="U62" s="38">
        <v>1</v>
      </c>
      <c r="V62" s="38">
        <f t="shared" si="6"/>
        <v>0</v>
      </c>
      <c r="W62" s="38">
        <f t="shared" si="7"/>
        <v>0</v>
      </c>
      <c r="X62" s="38">
        <f t="shared" si="8"/>
        <v>0</v>
      </c>
    </row>
    <row r="63" spans="1:24" x14ac:dyDescent="0.2">
      <c r="A63" s="45">
        <v>2005074</v>
      </c>
      <c r="B63" s="14" t="s">
        <v>1404</v>
      </c>
      <c r="C63" s="16" t="s">
        <v>1405</v>
      </c>
      <c r="D63" s="16" t="s">
        <v>1406</v>
      </c>
      <c r="E63" s="17" t="s">
        <v>56</v>
      </c>
      <c r="F63" s="15" t="s">
        <v>52</v>
      </c>
      <c r="G63" s="18">
        <v>41765</v>
      </c>
      <c r="H63" s="18">
        <v>41275</v>
      </c>
      <c r="I63" s="18">
        <v>47119</v>
      </c>
      <c r="J63" s="28"/>
      <c r="K63" s="53">
        <v>1</v>
      </c>
      <c r="L63" s="38">
        <v>0</v>
      </c>
      <c r="M63" s="38">
        <f t="shared" si="0"/>
        <v>0</v>
      </c>
      <c r="N63" s="38">
        <f t="shared" si="1"/>
        <v>0</v>
      </c>
      <c r="O63" s="38">
        <v>0</v>
      </c>
      <c r="P63" s="38">
        <f t="shared" si="2"/>
        <v>0</v>
      </c>
      <c r="Q63" s="38">
        <f t="shared" si="3"/>
        <v>0</v>
      </c>
      <c r="R63" s="38">
        <f t="shared" si="4"/>
        <v>0</v>
      </c>
      <c r="S63" s="38">
        <v>2</v>
      </c>
      <c r="T63" s="38">
        <f t="shared" si="5"/>
        <v>0</v>
      </c>
      <c r="U63" s="38">
        <v>1</v>
      </c>
      <c r="V63" s="38">
        <f t="shared" si="6"/>
        <v>0</v>
      </c>
      <c r="W63" s="38">
        <f t="shared" si="7"/>
        <v>0</v>
      </c>
      <c r="X63" s="38">
        <f t="shared" si="8"/>
        <v>0</v>
      </c>
    </row>
    <row r="64" spans="1:24" x14ac:dyDescent="0.2">
      <c r="A64" s="45">
        <v>2005076</v>
      </c>
      <c r="B64" s="14" t="s">
        <v>1407</v>
      </c>
      <c r="C64" s="16" t="s">
        <v>1408</v>
      </c>
      <c r="D64" s="16" t="s">
        <v>1409</v>
      </c>
      <c r="E64" s="17" t="s">
        <v>56</v>
      </c>
      <c r="F64" s="15" t="s">
        <v>52</v>
      </c>
      <c r="G64" s="18">
        <v>41759</v>
      </c>
      <c r="H64" s="18">
        <v>41275</v>
      </c>
      <c r="I64" s="18">
        <v>47119</v>
      </c>
      <c r="J64" s="28"/>
      <c r="K64" s="53">
        <v>1</v>
      </c>
      <c r="L64" s="38">
        <v>0</v>
      </c>
      <c r="M64" s="38">
        <f t="shared" si="0"/>
        <v>0</v>
      </c>
      <c r="N64" s="38">
        <f t="shared" si="1"/>
        <v>0</v>
      </c>
      <c r="O64" s="38">
        <v>0</v>
      </c>
      <c r="P64" s="38">
        <f t="shared" si="2"/>
        <v>0</v>
      </c>
      <c r="Q64" s="38">
        <f t="shared" si="3"/>
        <v>0</v>
      </c>
      <c r="R64" s="38">
        <f t="shared" si="4"/>
        <v>0</v>
      </c>
      <c r="S64" s="38">
        <v>0</v>
      </c>
      <c r="T64" s="38">
        <f t="shared" si="5"/>
        <v>0</v>
      </c>
      <c r="U64" s="38">
        <v>1</v>
      </c>
      <c r="V64" s="38">
        <f t="shared" si="6"/>
        <v>0</v>
      </c>
      <c r="W64" s="38">
        <f t="shared" si="7"/>
        <v>0</v>
      </c>
      <c r="X64" s="38">
        <f t="shared" si="8"/>
        <v>0</v>
      </c>
    </row>
    <row r="65" spans="1:24" x14ac:dyDescent="0.2">
      <c r="A65" s="45">
        <v>2018957</v>
      </c>
      <c r="B65" s="14" t="s">
        <v>1410</v>
      </c>
      <c r="C65" s="16" t="s">
        <v>1411</v>
      </c>
      <c r="D65" s="16" t="s">
        <v>1412</v>
      </c>
      <c r="E65" s="17" t="s">
        <v>51</v>
      </c>
      <c r="F65" s="15" t="s">
        <v>52</v>
      </c>
      <c r="G65" s="18">
        <v>41765</v>
      </c>
      <c r="H65" s="18">
        <v>41275</v>
      </c>
      <c r="I65" s="18">
        <v>47119</v>
      </c>
      <c r="J65" s="28"/>
      <c r="K65" s="53">
        <v>1</v>
      </c>
      <c r="L65" s="38">
        <v>0</v>
      </c>
      <c r="M65" s="38">
        <f t="shared" si="0"/>
        <v>0</v>
      </c>
      <c r="N65" s="38">
        <f t="shared" si="1"/>
        <v>0</v>
      </c>
      <c r="O65" s="38">
        <v>0</v>
      </c>
      <c r="P65" s="38">
        <f t="shared" si="2"/>
        <v>0</v>
      </c>
      <c r="Q65" s="38">
        <f t="shared" si="3"/>
        <v>0</v>
      </c>
      <c r="R65" s="38">
        <f t="shared" si="4"/>
        <v>0</v>
      </c>
      <c r="S65" s="38">
        <v>2</v>
      </c>
      <c r="T65" s="38">
        <f t="shared" si="5"/>
        <v>0</v>
      </c>
      <c r="U65" s="38">
        <v>1</v>
      </c>
      <c r="V65" s="38">
        <f t="shared" si="6"/>
        <v>0</v>
      </c>
      <c r="W65" s="38">
        <f t="shared" si="7"/>
        <v>0</v>
      </c>
      <c r="X65" s="38">
        <f t="shared" si="8"/>
        <v>0</v>
      </c>
    </row>
    <row r="66" spans="1:24" x14ac:dyDescent="0.2">
      <c r="A66" s="45">
        <v>2005082</v>
      </c>
      <c r="B66" s="14" t="s">
        <v>1413</v>
      </c>
      <c r="C66" s="16" t="s">
        <v>1414</v>
      </c>
      <c r="D66" s="16" t="s">
        <v>1415</v>
      </c>
      <c r="E66" s="17" t="s">
        <v>56</v>
      </c>
      <c r="F66" s="15" t="s">
        <v>52</v>
      </c>
      <c r="G66" s="18">
        <v>41767</v>
      </c>
      <c r="H66" s="18">
        <v>41275</v>
      </c>
      <c r="I66" s="18">
        <v>47119</v>
      </c>
      <c r="J66" s="28"/>
      <c r="K66" s="53">
        <v>1</v>
      </c>
      <c r="L66" s="38">
        <v>0</v>
      </c>
      <c r="M66" s="38">
        <f t="shared" si="0"/>
        <v>0</v>
      </c>
      <c r="N66" s="38">
        <f t="shared" si="1"/>
        <v>0</v>
      </c>
      <c r="O66" s="38">
        <v>0</v>
      </c>
      <c r="P66" s="38">
        <f t="shared" si="2"/>
        <v>0</v>
      </c>
      <c r="Q66" s="38">
        <f t="shared" si="3"/>
        <v>0</v>
      </c>
      <c r="R66" s="38">
        <f t="shared" si="4"/>
        <v>0</v>
      </c>
      <c r="S66" s="38">
        <v>2</v>
      </c>
      <c r="T66" s="38">
        <f t="shared" si="5"/>
        <v>0</v>
      </c>
      <c r="U66" s="38">
        <v>1</v>
      </c>
      <c r="V66" s="38">
        <f t="shared" si="6"/>
        <v>0</v>
      </c>
      <c r="W66" s="38">
        <f t="shared" si="7"/>
        <v>0</v>
      </c>
      <c r="X66" s="38">
        <f t="shared" si="8"/>
        <v>0</v>
      </c>
    </row>
    <row r="67" spans="1:24" x14ac:dyDescent="0.2">
      <c r="A67" s="45">
        <v>2005084</v>
      </c>
      <c r="B67" s="14" t="s">
        <v>1416</v>
      </c>
      <c r="C67" s="16" t="s">
        <v>1417</v>
      </c>
      <c r="D67" s="16" t="s">
        <v>1418</v>
      </c>
      <c r="E67" s="17" t="s">
        <v>51</v>
      </c>
      <c r="F67" s="15" t="s">
        <v>52</v>
      </c>
      <c r="G67" s="18">
        <v>41822</v>
      </c>
      <c r="H67" s="18">
        <v>41275</v>
      </c>
      <c r="I67" s="18">
        <v>47119</v>
      </c>
      <c r="J67" s="28"/>
      <c r="K67" s="53">
        <v>1</v>
      </c>
      <c r="L67" s="38">
        <v>0</v>
      </c>
      <c r="M67" s="38">
        <f t="shared" ref="M67:M123" si="9">L67</f>
        <v>0</v>
      </c>
      <c r="N67" s="38">
        <f t="shared" ref="N67:N123" si="10">L67</f>
        <v>0</v>
      </c>
      <c r="O67" s="38">
        <v>0</v>
      </c>
      <c r="P67" s="38">
        <f t="shared" ref="P67:P123" si="11">L67</f>
        <v>0</v>
      </c>
      <c r="Q67" s="38">
        <f t="shared" ref="Q67:Q123" si="12">IF(L67&gt;O67,2,0)</f>
        <v>0</v>
      </c>
      <c r="R67" s="38">
        <f t="shared" ref="R67:R123" si="13">O67*1</f>
        <v>0</v>
      </c>
      <c r="S67" s="38">
        <v>2</v>
      </c>
      <c r="T67" s="38">
        <f t="shared" ref="T67:T123" si="14">IF(O67=1,4,0)</f>
        <v>0</v>
      </c>
      <c r="U67" s="38">
        <v>1</v>
      </c>
      <c r="V67" s="38">
        <f t="shared" ref="V67:V123" si="15">O67*4</f>
        <v>0</v>
      </c>
      <c r="W67" s="38">
        <f t="shared" ref="W67:W123" si="16">IF(L67&gt;O67,0.1,0)</f>
        <v>0</v>
      </c>
      <c r="X67" s="38">
        <f t="shared" ref="X67:X123" si="17">IF(L67&gt;O67,2,0)</f>
        <v>0</v>
      </c>
    </row>
    <row r="68" spans="1:24" x14ac:dyDescent="0.2">
      <c r="A68" s="45">
        <v>2005085</v>
      </c>
      <c r="B68" s="14" t="s">
        <v>1419</v>
      </c>
      <c r="C68" s="16" t="s">
        <v>1420</v>
      </c>
      <c r="D68" s="16" t="s">
        <v>1421</v>
      </c>
      <c r="E68" s="17" t="s">
        <v>58</v>
      </c>
      <c r="F68" s="15" t="s">
        <v>52</v>
      </c>
      <c r="G68" s="18">
        <v>41998</v>
      </c>
      <c r="H68" s="18">
        <v>41275</v>
      </c>
      <c r="I68" s="18">
        <v>47119</v>
      </c>
      <c r="J68" s="28"/>
      <c r="K68" s="53">
        <v>1</v>
      </c>
      <c r="L68" s="38">
        <v>0</v>
      </c>
      <c r="M68" s="38">
        <f t="shared" si="9"/>
        <v>0</v>
      </c>
      <c r="N68" s="38">
        <f t="shared" si="10"/>
        <v>0</v>
      </c>
      <c r="O68" s="38">
        <v>0</v>
      </c>
      <c r="P68" s="38">
        <f t="shared" si="11"/>
        <v>0</v>
      </c>
      <c r="Q68" s="38">
        <f t="shared" si="12"/>
        <v>0</v>
      </c>
      <c r="R68" s="38">
        <f t="shared" si="13"/>
        <v>0</v>
      </c>
      <c r="S68" s="38">
        <v>0</v>
      </c>
      <c r="T68" s="38">
        <f t="shared" si="14"/>
        <v>0</v>
      </c>
      <c r="U68" s="38">
        <v>1</v>
      </c>
      <c r="V68" s="38">
        <f t="shared" si="15"/>
        <v>0</v>
      </c>
      <c r="W68" s="38">
        <f t="shared" si="16"/>
        <v>0</v>
      </c>
      <c r="X68" s="38">
        <f t="shared" si="17"/>
        <v>0</v>
      </c>
    </row>
    <row r="69" spans="1:24" x14ac:dyDescent="0.2">
      <c r="A69" s="45">
        <v>2010141</v>
      </c>
      <c r="B69" s="14" t="s">
        <v>1422</v>
      </c>
      <c r="C69" s="16" t="s">
        <v>1423</v>
      </c>
      <c r="D69" s="16" t="s">
        <v>1424</v>
      </c>
      <c r="E69" s="17" t="s">
        <v>139</v>
      </c>
      <c r="F69" s="15" t="s">
        <v>52</v>
      </c>
      <c r="G69" s="18">
        <v>42766</v>
      </c>
      <c r="H69" s="18">
        <v>41444</v>
      </c>
      <c r="I69" s="18">
        <v>47288</v>
      </c>
      <c r="J69" s="28"/>
      <c r="K69" s="53">
        <v>1</v>
      </c>
      <c r="L69" s="38">
        <v>0</v>
      </c>
      <c r="M69" s="38">
        <f t="shared" si="9"/>
        <v>0</v>
      </c>
      <c r="N69" s="38">
        <f t="shared" si="10"/>
        <v>0</v>
      </c>
      <c r="O69" s="38">
        <v>0</v>
      </c>
      <c r="P69" s="38">
        <f t="shared" si="11"/>
        <v>0</v>
      </c>
      <c r="Q69" s="38">
        <f t="shared" si="12"/>
        <v>0</v>
      </c>
      <c r="R69" s="38">
        <f t="shared" si="13"/>
        <v>0</v>
      </c>
      <c r="S69" s="38">
        <v>2</v>
      </c>
      <c r="T69" s="38">
        <f t="shared" si="14"/>
        <v>0</v>
      </c>
      <c r="U69" s="38">
        <v>1</v>
      </c>
      <c r="V69" s="38">
        <f t="shared" si="15"/>
        <v>0</v>
      </c>
      <c r="W69" s="38">
        <f t="shared" si="16"/>
        <v>0</v>
      </c>
      <c r="X69" s="38">
        <f t="shared" si="17"/>
        <v>0</v>
      </c>
    </row>
    <row r="70" spans="1:24" x14ac:dyDescent="0.2">
      <c r="A70" s="45">
        <v>10002122</v>
      </c>
      <c r="B70" s="14" t="s">
        <v>1425</v>
      </c>
      <c r="C70" s="16" t="s">
        <v>1426</v>
      </c>
      <c r="D70" s="16" t="s">
        <v>1427</v>
      </c>
      <c r="E70" s="17" t="s">
        <v>542</v>
      </c>
      <c r="F70" s="15" t="s">
        <v>52</v>
      </c>
      <c r="G70" s="18">
        <v>44012</v>
      </c>
      <c r="H70" s="18">
        <v>41275</v>
      </c>
      <c r="I70" s="18">
        <v>47119</v>
      </c>
      <c r="J70" s="28"/>
      <c r="K70" s="53">
        <v>1</v>
      </c>
      <c r="L70" s="38">
        <v>0</v>
      </c>
      <c r="M70" s="38">
        <f t="shared" si="9"/>
        <v>0</v>
      </c>
      <c r="N70" s="38">
        <f t="shared" si="10"/>
        <v>0</v>
      </c>
      <c r="O70" s="38">
        <v>0</v>
      </c>
      <c r="P70" s="38">
        <f t="shared" si="11"/>
        <v>0</v>
      </c>
      <c r="Q70" s="38">
        <f t="shared" si="12"/>
        <v>0</v>
      </c>
      <c r="R70" s="38">
        <f t="shared" si="13"/>
        <v>0</v>
      </c>
      <c r="S70" s="38">
        <v>2</v>
      </c>
      <c r="T70" s="38">
        <f t="shared" si="14"/>
        <v>0</v>
      </c>
      <c r="U70" s="38">
        <v>1</v>
      </c>
      <c r="V70" s="38">
        <f t="shared" si="15"/>
        <v>0</v>
      </c>
      <c r="W70" s="38">
        <f t="shared" si="16"/>
        <v>0</v>
      </c>
      <c r="X70" s="38">
        <f t="shared" si="17"/>
        <v>0</v>
      </c>
    </row>
    <row r="71" spans="1:24" x14ac:dyDescent="0.2">
      <c r="A71" s="45">
        <v>200500</v>
      </c>
      <c r="B71" s="14" t="s">
        <v>1428</v>
      </c>
      <c r="C71" s="16" t="s">
        <v>1429</v>
      </c>
      <c r="D71" s="16" t="s">
        <v>1430</v>
      </c>
      <c r="E71" s="17" t="s">
        <v>58</v>
      </c>
      <c r="F71" s="15" t="s">
        <v>52</v>
      </c>
      <c r="G71" s="18">
        <v>41743</v>
      </c>
      <c r="H71" s="18">
        <v>41275</v>
      </c>
      <c r="I71" s="18">
        <v>47119</v>
      </c>
      <c r="J71" s="28"/>
      <c r="K71" s="53">
        <v>1</v>
      </c>
      <c r="L71" s="38">
        <v>0</v>
      </c>
      <c r="M71" s="38">
        <f t="shared" si="9"/>
        <v>0</v>
      </c>
      <c r="N71" s="38">
        <f t="shared" si="10"/>
        <v>0</v>
      </c>
      <c r="O71" s="38">
        <v>0</v>
      </c>
      <c r="P71" s="38">
        <f t="shared" si="11"/>
        <v>0</v>
      </c>
      <c r="Q71" s="38">
        <f t="shared" si="12"/>
        <v>0</v>
      </c>
      <c r="R71" s="38">
        <f t="shared" si="13"/>
        <v>0</v>
      </c>
      <c r="S71" s="38">
        <v>2</v>
      </c>
      <c r="T71" s="38">
        <f t="shared" si="14"/>
        <v>0</v>
      </c>
      <c r="U71" s="38">
        <v>1</v>
      </c>
      <c r="V71" s="38">
        <f t="shared" si="15"/>
        <v>0</v>
      </c>
      <c r="W71" s="38">
        <f t="shared" si="16"/>
        <v>0</v>
      </c>
      <c r="X71" s="38">
        <f t="shared" si="17"/>
        <v>0</v>
      </c>
    </row>
    <row r="72" spans="1:24" x14ac:dyDescent="0.2">
      <c r="A72" s="45">
        <v>200502</v>
      </c>
      <c r="B72" s="14" t="s">
        <v>1431</v>
      </c>
      <c r="C72" s="16" t="s">
        <v>1432</v>
      </c>
      <c r="D72" s="16" t="s">
        <v>1433</v>
      </c>
      <c r="E72" s="17" t="s">
        <v>58</v>
      </c>
      <c r="F72" s="15" t="s">
        <v>52</v>
      </c>
      <c r="G72" s="18">
        <v>41737</v>
      </c>
      <c r="H72" s="18">
        <v>41275</v>
      </c>
      <c r="I72" s="18">
        <v>47119</v>
      </c>
      <c r="J72" s="28"/>
      <c r="K72" s="53">
        <v>1</v>
      </c>
      <c r="L72" s="38">
        <v>0</v>
      </c>
      <c r="M72" s="38">
        <f t="shared" si="9"/>
        <v>0</v>
      </c>
      <c r="N72" s="38">
        <f t="shared" si="10"/>
        <v>0</v>
      </c>
      <c r="O72" s="38">
        <v>0</v>
      </c>
      <c r="P72" s="38">
        <f t="shared" si="11"/>
        <v>0</v>
      </c>
      <c r="Q72" s="38">
        <f t="shared" si="12"/>
        <v>0</v>
      </c>
      <c r="R72" s="38">
        <f t="shared" si="13"/>
        <v>0</v>
      </c>
      <c r="S72" s="38">
        <v>2</v>
      </c>
      <c r="T72" s="38">
        <f t="shared" si="14"/>
        <v>0</v>
      </c>
      <c r="U72" s="38">
        <v>1</v>
      </c>
      <c r="V72" s="38">
        <f t="shared" si="15"/>
        <v>0</v>
      </c>
      <c r="W72" s="38">
        <f t="shared" si="16"/>
        <v>0</v>
      </c>
      <c r="X72" s="38">
        <f t="shared" si="17"/>
        <v>0</v>
      </c>
    </row>
    <row r="73" spans="1:24" x14ac:dyDescent="0.2">
      <c r="A73" s="45">
        <v>200504</v>
      </c>
      <c r="B73" s="14" t="s">
        <v>1434</v>
      </c>
      <c r="C73" s="16" t="s">
        <v>1435</v>
      </c>
      <c r="D73" s="16" t="s">
        <v>1436</v>
      </c>
      <c r="E73" s="17" t="s">
        <v>139</v>
      </c>
      <c r="F73" s="15" t="s">
        <v>52</v>
      </c>
      <c r="G73" s="18">
        <v>41729</v>
      </c>
      <c r="H73" s="18">
        <v>41421</v>
      </c>
      <c r="I73" s="18">
        <v>47265</v>
      </c>
      <c r="J73" s="28"/>
      <c r="K73" s="53">
        <v>1</v>
      </c>
      <c r="L73" s="38">
        <v>1</v>
      </c>
      <c r="M73" s="38">
        <f t="shared" si="9"/>
        <v>1</v>
      </c>
      <c r="N73" s="38">
        <f t="shared" si="10"/>
        <v>1</v>
      </c>
      <c r="O73" s="38">
        <v>1</v>
      </c>
      <c r="P73" s="38">
        <f t="shared" si="11"/>
        <v>1</v>
      </c>
      <c r="Q73" s="38">
        <f t="shared" si="12"/>
        <v>0</v>
      </c>
      <c r="R73" s="38">
        <f t="shared" si="13"/>
        <v>1</v>
      </c>
      <c r="S73" s="38">
        <v>2</v>
      </c>
      <c r="T73" s="38">
        <f t="shared" si="14"/>
        <v>4</v>
      </c>
      <c r="U73" s="38">
        <v>1</v>
      </c>
      <c r="V73" s="38">
        <f t="shared" si="15"/>
        <v>4</v>
      </c>
      <c r="W73" s="38">
        <f t="shared" si="16"/>
        <v>0</v>
      </c>
      <c r="X73" s="38">
        <f t="shared" si="17"/>
        <v>0</v>
      </c>
    </row>
    <row r="74" spans="1:24" x14ac:dyDescent="0.2">
      <c r="A74" s="45">
        <v>2014744</v>
      </c>
      <c r="B74" s="14" t="s">
        <v>1437</v>
      </c>
      <c r="C74" s="16" t="s">
        <v>1438</v>
      </c>
      <c r="D74" s="16" t="s">
        <v>1439</v>
      </c>
      <c r="E74" s="17" t="s">
        <v>60</v>
      </c>
      <c r="F74" s="15" t="s">
        <v>52</v>
      </c>
      <c r="G74" s="18">
        <v>43435</v>
      </c>
      <c r="H74" s="18">
        <v>41470</v>
      </c>
      <c r="I74" s="18">
        <v>47314</v>
      </c>
      <c r="J74" s="28"/>
      <c r="K74" s="53">
        <v>1</v>
      </c>
      <c r="L74" s="38">
        <v>0</v>
      </c>
      <c r="M74" s="38">
        <f t="shared" si="9"/>
        <v>0</v>
      </c>
      <c r="N74" s="38">
        <f t="shared" si="10"/>
        <v>0</v>
      </c>
      <c r="O74" s="38">
        <v>0</v>
      </c>
      <c r="P74" s="38">
        <f t="shared" si="11"/>
        <v>0</v>
      </c>
      <c r="Q74" s="38">
        <f t="shared" si="12"/>
        <v>0</v>
      </c>
      <c r="R74" s="38">
        <f t="shared" si="13"/>
        <v>0</v>
      </c>
      <c r="S74" s="38">
        <v>0</v>
      </c>
      <c r="T74" s="38">
        <f t="shared" si="14"/>
        <v>0</v>
      </c>
      <c r="U74" s="38">
        <v>1</v>
      </c>
      <c r="V74" s="38">
        <f t="shared" si="15"/>
        <v>0</v>
      </c>
      <c r="W74" s="38">
        <f t="shared" si="16"/>
        <v>0</v>
      </c>
      <c r="X74" s="38">
        <f t="shared" si="17"/>
        <v>0</v>
      </c>
    </row>
    <row r="75" spans="1:24" x14ac:dyDescent="0.2">
      <c r="A75" s="45">
        <v>1000846</v>
      </c>
      <c r="B75" s="14" t="s">
        <v>1440</v>
      </c>
      <c r="C75" s="16" t="s">
        <v>1441</v>
      </c>
      <c r="D75" s="16" t="s">
        <v>1442</v>
      </c>
      <c r="E75" s="17" t="s">
        <v>505</v>
      </c>
      <c r="F75" s="15" t="s">
        <v>52</v>
      </c>
      <c r="G75" s="18">
        <v>42400</v>
      </c>
      <c r="H75" s="18">
        <v>41318</v>
      </c>
      <c r="I75" s="18">
        <v>47162</v>
      </c>
      <c r="J75" s="28"/>
      <c r="K75" s="53">
        <v>1</v>
      </c>
      <c r="L75" s="38">
        <v>0</v>
      </c>
      <c r="M75" s="38">
        <f t="shared" si="9"/>
        <v>0</v>
      </c>
      <c r="N75" s="38">
        <f t="shared" si="10"/>
        <v>0</v>
      </c>
      <c r="O75" s="38">
        <v>0</v>
      </c>
      <c r="P75" s="38">
        <f t="shared" si="11"/>
        <v>0</v>
      </c>
      <c r="Q75" s="38">
        <f t="shared" si="12"/>
        <v>0</v>
      </c>
      <c r="R75" s="38">
        <f t="shared" si="13"/>
        <v>0</v>
      </c>
      <c r="S75" s="38">
        <v>2</v>
      </c>
      <c r="T75" s="38">
        <f t="shared" si="14"/>
        <v>0</v>
      </c>
      <c r="U75" s="38">
        <v>1</v>
      </c>
      <c r="V75" s="38">
        <f t="shared" si="15"/>
        <v>0</v>
      </c>
      <c r="W75" s="38">
        <f t="shared" si="16"/>
        <v>0</v>
      </c>
      <c r="X75" s="38">
        <f t="shared" si="17"/>
        <v>0</v>
      </c>
    </row>
    <row r="76" spans="1:24" x14ac:dyDescent="0.2">
      <c r="A76" s="45">
        <v>1001323</v>
      </c>
      <c r="B76" s="14" t="s">
        <v>1443</v>
      </c>
      <c r="C76" s="16" t="s">
        <v>1444</v>
      </c>
      <c r="D76" s="16" t="s">
        <v>1445</v>
      </c>
      <c r="E76" s="17" t="s">
        <v>85</v>
      </c>
      <c r="F76" s="15" t="s">
        <v>52</v>
      </c>
      <c r="G76" s="18">
        <v>42880</v>
      </c>
      <c r="H76" s="18">
        <v>41275</v>
      </c>
      <c r="I76" s="18">
        <v>47119</v>
      </c>
      <c r="J76" s="28"/>
      <c r="K76" s="53">
        <v>1</v>
      </c>
      <c r="L76" s="38">
        <v>1</v>
      </c>
      <c r="M76" s="38">
        <f t="shared" si="9"/>
        <v>1</v>
      </c>
      <c r="N76" s="38">
        <f t="shared" si="10"/>
        <v>1</v>
      </c>
      <c r="O76" s="38">
        <v>1</v>
      </c>
      <c r="P76" s="38">
        <f t="shared" si="11"/>
        <v>1</v>
      </c>
      <c r="Q76" s="38">
        <f t="shared" si="12"/>
        <v>0</v>
      </c>
      <c r="R76" s="38">
        <f t="shared" si="13"/>
        <v>1</v>
      </c>
      <c r="S76" s="38">
        <v>0</v>
      </c>
      <c r="T76" s="38">
        <f t="shared" si="14"/>
        <v>4</v>
      </c>
      <c r="U76" s="38">
        <v>1</v>
      </c>
      <c r="V76" s="38">
        <f t="shared" si="15"/>
        <v>4</v>
      </c>
      <c r="W76" s="38">
        <f t="shared" si="16"/>
        <v>0</v>
      </c>
      <c r="X76" s="38">
        <f t="shared" si="17"/>
        <v>0</v>
      </c>
    </row>
    <row r="77" spans="1:24" x14ac:dyDescent="0.2">
      <c r="A77" s="45">
        <v>5016192</v>
      </c>
      <c r="B77" s="14" t="s">
        <v>1446</v>
      </c>
      <c r="C77" s="16" t="s">
        <v>1447</v>
      </c>
      <c r="D77" s="16" t="s">
        <v>1448</v>
      </c>
      <c r="E77" s="17" t="s">
        <v>56</v>
      </c>
      <c r="F77" s="15" t="s">
        <v>52</v>
      </c>
      <c r="G77" s="18">
        <v>41671</v>
      </c>
      <c r="H77" s="18">
        <v>41275</v>
      </c>
      <c r="I77" s="18">
        <v>47119</v>
      </c>
      <c r="J77" s="28"/>
      <c r="K77" s="53">
        <v>1</v>
      </c>
      <c r="L77" s="38">
        <v>1</v>
      </c>
      <c r="M77" s="38">
        <f t="shared" si="9"/>
        <v>1</v>
      </c>
      <c r="N77" s="38">
        <f t="shared" si="10"/>
        <v>1</v>
      </c>
      <c r="O77" s="38">
        <v>0</v>
      </c>
      <c r="P77" s="38">
        <f t="shared" si="11"/>
        <v>1</v>
      </c>
      <c r="Q77" s="38">
        <f t="shared" si="12"/>
        <v>2</v>
      </c>
      <c r="R77" s="38">
        <f t="shared" si="13"/>
        <v>0</v>
      </c>
      <c r="S77" s="38">
        <v>0</v>
      </c>
      <c r="T77" s="38">
        <f t="shared" si="14"/>
        <v>0</v>
      </c>
      <c r="U77" s="38">
        <v>1</v>
      </c>
      <c r="V77" s="38">
        <f t="shared" si="15"/>
        <v>0</v>
      </c>
      <c r="W77" s="38">
        <f t="shared" si="16"/>
        <v>0.1</v>
      </c>
      <c r="X77" s="38">
        <f t="shared" si="17"/>
        <v>2</v>
      </c>
    </row>
    <row r="78" spans="1:24" x14ac:dyDescent="0.2">
      <c r="A78" s="45">
        <v>5016198</v>
      </c>
      <c r="B78" s="14" t="s">
        <v>1449</v>
      </c>
      <c r="C78" s="16" t="s">
        <v>1450</v>
      </c>
      <c r="D78" s="16" t="s">
        <v>1451</v>
      </c>
      <c r="E78" s="17" t="s">
        <v>51</v>
      </c>
      <c r="F78" s="15" t="s">
        <v>52</v>
      </c>
      <c r="G78" s="18">
        <v>41671</v>
      </c>
      <c r="H78" s="18">
        <v>41275</v>
      </c>
      <c r="I78" s="18">
        <v>47119</v>
      </c>
      <c r="J78" s="28"/>
      <c r="K78" s="53">
        <v>1</v>
      </c>
      <c r="L78" s="38">
        <v>0</v>
      </c>
      <c r="M78" s="38">
        <f t="shared" si="9"/>
        <v>0</v>
      </c>
      <c r="N78" s="38">
        <f t="shared" si="10"/>
        <v>0</v>
      </c>
      <c r="O78" s="38">
        <v>0</v>
      </c>
      <c r="P78" s="38">
        <f t="shared" si="11"/>
        <v>0</v>
      </c>
      <c r="Q78" s="38">
        <f t="shared" si="12"/>
        <v>0</v>
      </c>
      <c r="R78" s="38">
        <f t="shared" si="13"/>
        <v>0</v>
      </c>
      <c r="S78" s="38">
        <v>2</v>
      </c>
      <c r="T78" s="38">
        <f t="shared" si="14"/>
        <v>0</v>
      </c>
      <c r="U78" s="38">
        <v>1</v>
      </c>
      <c r="V78" s="38">
        <f t="shared" si="15"/>
        <v>0</v>
      </c>
      <c r="W78" s="38">
        <f t="shared" si="16"/>
        <v>0</v>
      </c>
      <c r="X78" s="38">
        <f t="shared" si="17"/>
        <v>0</v>
      </c>
    </row>
    <row r="79" spans="1:24" x14ac:dyDescent="0.2">
      <c r="A79" s="45">
        <v>5016210</v>
      </c>
      <c r="B79" s="14" t="s">
        <v>1452</v>
      </c>
      <c r="C79" s="16" t="s">
        <v>943</v>
      </c>
      <c r="D79" s="16" t="s">
        <v>1453</v>
      </c>
      <c r="E79" s="17" t="s">
        <v>56</v>
      </c>
      <c r="F79" s="15" t="s">
        <v>52</v>
      </c>
      <c r="G79" s="18">
        <v>41670</v>
      </c>
      <c r="H79" s="18">
        <v>41535</v>
      </c>
      <c r="I79" s="18">
        <v>47379</v>
      </c>
      <c r="J79" s="28"/>
      <c r="K79" s="53">
        <v>1</v>
      </c>
      <c r="L79" s="38">
        <v>0</v>
      </c>
      <c r="M79" s="38">
        <f t="shared" si="9"/>
        <v>0</v>
      </c>
      <c r="N79" s="38">
        <f t="shared" si="10"/>
        <v>0</v>
      </c>
      <c r="O79" s="38">
        <v>0</v>
      </c>
      <c r="P79" s="38">
        <f t="shared" si="11"/>
        <v>0</v>
      </c>
      <c r="Q79" s="38">
        <f t="shared" si="12"/>
        <v>0</v>
      </c>
      <c r="R79" s="38">
        <f t="shared" si="13"/>
        <v>0</v>
      </c>
      <c r="S79" s="38">
        <v>2</v>
      </c>
      <c r="T79" s="38">
        <f t="shared" si="14"/>
        <v>0</v>
      </c>
      <c r="U79" s="38">
        <v>1</v>
      </c>
      <c r="V79" s="38">
        <f t="shared" si="15"/>
        <v>0</v>
      </c>
      <c r="W79" s="38">
        <f t="shared" si="16"/>
        <v>0</v>
      </c>
      <c r="X79" s="38">
        <f t="shared" si="17"/>
        <v>0</v>
      </c>
    </row>
    <row r="80" spans="1:24" x14ac:dyDescent="0.2">
      <c r="A80" s="45">
        <v>5016215</v>
      </c>
      <c r="B80" s="14" t="s">
        <v>1454</v>
      </c>
      <c r="C80" s="16" t="s">
        <v>1455</v>
      </c>
      <c r="D80" s="16" t="s">
        <v>1456</v>
      </c>
      <c r="E80" s="17" t="s">
        <v>139</v>
      </c>
      <c r="F80" s="15" t="s">
        <v>52</v>
      </c>
      <c r="G80" s="18">
        <v>41699</v>
      </c>
      <c r="H80" s="18">
        <v>41547</v>
      </c>
      <c r="I80" s="18">
        <v>47391</v>
      </c>
      <c r="J80" s="28"/>
      <c r="K80" s="53">
        <v>1</v>
      </c>
      <c r="L80" s="38">
        <v>0</v>
      </c>
      <c r="M80" s="38">
        <f t="shared" si="9"/>
        <v>0</v>
      </c>
      <c r="N80" s="38">
        <f t="shared" si="10"/>
        <v>0</v>
      </c>
      <c r="O80" s="38">
        <v>0</v>
      </c>
      <c r="P80" s="38">
        <f t="shared" si="11"/>
        <v>0</v>
      </c>
      <c r="Q80" s="38">
        <f t="shared" si="12"/>
        <v>0</v>
      </c>
      <c r="R80" s="38">
        <f t="shared" si="13"/>
        <v>0</v>
      </c>
      <c r="S80" s="38">
        <v>2</v>
      </c>
      <c r="T80" s="38">
        <f t="shared" si="14"/>
        <v>0</v>
      </c>
      <c r="U80" s="38">
        <v>1</v>
      </c>
      <c r="V80" s="38">
        <f t="shared" si="15"/>
        <v>0</v>
      </c>
      <c r="W80" s="38">
        <f t="shared" si="16"/>
        <v>0</v>
      </c>
      <c r="X80" s="38">
        <f t="shared" si="17"/>
        <v>0</v>
      </c>
    </row>
    <row r="81" spans="1:24" x14ac:dyDescent="0.2">
      <c r="A81" s="91">
        <v>5016991</v>
      </c>
      <c r="B81" s="14" t="s">
        <v>1457</v>
      </c>
      <c r="C81" s="16" t="s">
        <v>1458</v>
      </c>
      <c r="D81" s="16" t="s">
        <v>1459</v>
      </c>
      <c r="E81" s="17" t="s">
        <v>1226</v>
      </c>
      <c r="F81" s="15" t="s">
        <v>105</v>
      </c>
      <c r="G81" s="18">
        <v>44657</v>
      </c>
      <c r="H81" s="18">
        <v>41352</v>
      </c>
      <c r="I81" s="18">
        <v>47196</v>
      </c>
      <c r="J81" s="28"/>
      <c r="K81" s="53">
        <v>1</v>
      </c>
      <c r="L81" s="38">
        <v>0</v>
      </c>
      <c r="M81" s="38">
        <f t="shared" si="9"/>
        <v>0</v>
      </c>
      <c r="N81" s="38">
        <f t="shared" si="10"/>
        <v>0</v>
      </c>
      <c r="O81" s="38">
        <v>0</v>
      </c>
      <c r="P81" s="38">
        <f t="shared" si="11"/>
        <v>0</v>
      </c>
      <c r="Q81" s="38">
        <f t="shared" si="12"/>
        <v>0</v>
      </c>
      <c r="R81" s="38">
        <f t="shared" si="13"/>
        <v>0</v>
      </c>
      <c r="S81" s="38">
        <v>2</v>
      </c>
      <c r="T81" s="38">
        <f t="shared" si="14"/>
        <v>0</v>
      </c>
      <c r="U81" s="38">
        <v>1</v>
      </c>
      <c r="V81" s="38">
        <f t="shared" si="15"/>
        <v>0</v>
      </c>
      <c r="W81" s="38">
        <f t="shared" si="16"/>
        <v>0</v>
      </c>
      <c r="X81" s="38">
        <f t="shared" si="17"/>
        <v>0</v>
      </c>
    </row>
    <row r="82" spans="1:24" x14ac:dyDescent="0.2">
      <c r="A82" s="45">
        <v>5012939</v>
      </c>
      <c r="B82" s="14" t="s">
        <v>1460</v>
      </c>
      <c r="C82" s="16" t="s">
        <v>1461</v>
      </c>
      <c r="D82" s="16" t="s">
        <v>1462</v>
      </c>
      <c r="E82" s="17" t="s">
        <v>58</v>
      </c>
      <c r="F82" s="15" t="s">
        <v>52</v>
      </c>
      <c r="G82" s="18">
        <v>42025</v>
      </c>
      <c r="H82" s="18">
        <v>41633</v>
      </c>
      <c r="I82" s="18">
        <v>47477</v>
      </c>
      <c r="J82" s="28"/>
      <c r="K82" s="53">
        <v>1</v>
      </c>
      <c r="L82" s="38">
        <v>0</v>
      </c>
      <c r="M82" s="38">
        <f t="shared" si="9"/>
        <v>0</v>
      </c>
      <c r="N82" s="38">
        <f t="shared" si="10"/>
        <v>0</v>
      </c>
      <c r="O82" s="38">
        <v>0</v>
      </c>
      <c r="P82" s="38">
        <f t="shared" si="11"/>
        <v>0</v>
      </c>
      <c r="Q82" s="38">
        <f t="shared" si="12"/>
        <v>0</v>
      </c>
      <c r="R82" s="38">
        <f t="shared" si="13"/>
        <v>0</v>
      </c>
      <c r="S82" s="38">
        <v>2</v>
      </c>
      <c r="T82" s="38">
        <f t="shared" si="14"/>
        <v>0</v>
      </c>
      <c r="U82" s="38">
        <v>1</v>
      </c>
      <c r="V82" s="38">
        <f t="shared" si="15"/>
        <v>0</v>
      </c>
      <c r="W82" s="38">
        <f t="shared" si="16"/>
        <v>0</v>
      </c>
      <c r="X82" s="38">
        <f t="shared" si="17"/>
        <v>0</v>
      </c>
    </row>
    <row r="83" spans="1:24" x14ac:dyDescent="0.2">
      <c r="A83" s="45">
        <v>2007475</v>
      </c>
      <c r="B83" s="14" t="s">
        <v>1463</v>
      </c>
      <c r="C83" s="16" t="s">
        <v>1464</v>
      </c>
      <c r="D83" s="16" t="s">
        <v>1465</v>
      </c>
      <c r="E83" s="17" t="s">
        <v>58</v>
      </c>
      <c r="F83" s="15" t="s">
        <v>52</v>
      </c>
      <c r="G83" s="18">
        <v>44398</v>
      </c>
      <c r="H83" s="18">
        <v>41275</v>
      </c>
      <c r="I83" s="18">
        <v>47119</v>
      </c>
      <c r="J83" s="28"/>
      <c r="K83" s="53">
        <v>1</v>
      </c>
      <c r="L83" s="38">
        <v>1</v>
      </c>
      <c r="M83" s="38">
        <f t="shared" si="9"/>
        <v>1</v>
      </c>
      <c r="N83" s="38">
        <f t="shared" si="10"/>
        <v>1</v>
      </c>
      <c r="O83" s="38">
        <v>0</v>
      </c>
      <c r="P83" s="38">
        <f t="shared" si="11"/>
        <v>1</v>
      </c>
      <c r="Q83" s="38">
        <f t="shared" si="12"/>
        <v>2</v>
      </c>
      <c r="R83" s="38">
        <f t="shared" si="13"/>
        <v>0</v>
      </c>
      <c r="S83" s="38">
        <v>0</v>
      </c>
      <c r="T83" s="38">
        <f t="shared" si="14"/>
        <v>0</v>
      </c>
      <c r="U83" s="38">
        <v>1</v>
      </c>
      <c r="V83" s="38">
        <f t="shared" si="15"/>
        <v>0</v>
      </c>
      <c r="W83" s="38">
        <f t="shared" si="16"/>
        <v>0.1</v>
      </c>
      <c r="X83" s="38">
        <f t="shared" si="17"/>
        <v>2</v>
      </c>
    </row>
    <row r="84" spans="1:24" x14ac:dyDescent="0.2">
      <c r="A84" s="45">
        <v>2017068</v>
      </c>
      <c r="B84" s="14" t="s">
        <v>1466</v>
      </c>
      <c r="C84" s="16" t="s">
        <v>1467</v>
      </c>
      <c r="D84" s="16" t="s">
        <v>1468</v>
      </c>
      <c r="E84" s="17" t="s">
        <v>56</v>
      </c>
      <c r="F84" s="15" t="s">
        <v>52</v>
      </c>
      <c r="G84" s="18">
        <v>41760</v>
      </c>
      <c r="H84" s="18">
        <v>41275</v>
      </c>
      <c r="I84" s="18">
        <v>47119</v>
      </c>
      <c r="J84" s="28"/>
      <c r="K84" s="53">
        <v>1</v>
      </c>
      <c r="L84" s="38">
        <v>0</v>
      </c>
      <c r="M84" s="38">
        <f t="shared" si="9"/>
        <v>0</v>
      </c>
      <c r="N84" s="38">
        <f t="shared" si="10"/>
        <v>0</v>
      </c>
      <c r="O84" s="38">
        <v>0</v>
      </c>
      <c r="P84" s="38">
        <f t="shared" si="11"/>
        <v>0</v>
      </c>
      <c r="Q84" s="38">
        <f t="shared" si="12"/>
        <v>0</v>
      </c>
      <c r="R84" s="38">
        <f t="shared" si="13"/>
        <v>0</v>
      </c>
      <c r="S84" s="38">
        <v>2</v>
      </c>
      <c r="T84" s="38">
        <f t="shared" si="14"/>
        <v>0</v>
      </c>
      <c r="U84" s="38">
        <v>1</v>
      </c>
      <c r="V84" s="38">
        <f t="shared" si="15"/>
        <v>0</v>
      </c>
      <c r="W84" s="38">
        <f t="shared" si="16"/>
        <v>0</v>
      </c>
      <c r="X84" s="38">
        <f t="shared" si="17"/>
        <v>0</v>
      </c>
    </row>
    <row r="85" spans="1:24" x14ac:dyDescent="0.2">
      <c r="A85" s="45">
        <v>5011906</v>
      </c>
      <c r="B85" s="14" t="s">
        <v>1469</v>
      </c>
      <c r="C85" s="16" t="s">
        <v>1470</v>
      </c>
      <c r="D85" s="16" t="s">
        <v>1471</v>
      </c>
      <c r="E85" s="17" t="s">
        <v>58</v>
      </c>
      <c r="F85" s="15" t="s">
        <v>52</v>
      </c>
      <c r="G85" s="18">
        <v>41456</v>
      </c>
      <c r="H85" s="18">
        <v>41438</v>
      </c>
      <c r="I85" s="18">
        <v>47282</v>
      </c>
      <c r="J85" s="28"/>
      <c r="K85" s="53">
        <v>1</v>
      </c>
      <c r="L85" s="38">
        <v>0</v>
      </c>
      <c r="M85" s="38">
        <f t="shared" si="9"/>
        <v>0</v>
      </c>
      <c r="N85" s="38">
        <f t="shared" si="10"/>
        <v>0</v>
      </c>
      <c r="O85" s="38">
        <v>0</v>
      </c>
      <c r="P85" s="38">
        <f t="shared" si="11"/>
        <v>0</v>
      </c>
      <c r="Q85" s="38">
        <f t="shared" si="12"/>
        <v>0</v>
      </c>
      <c r="R85" s="38">
        <f t="shared" si="13"/>
        <v>0</v>
      </c>
      <c r="S85" s="38">
        <v>2</v>
      </c>
      <c r="T85" s="38">
        <f t="shared" si="14"/>
        <v>0</v>
      </c>
      <c r="U85" s="38">
        <v>1</v>
      </c>
      <c r="V85" s="38">
        <f t="shared" si="15"/>
        <v>0</v>
      </c>
      <c r="W85" s="38">
        <f t="shared" si="16"/>
        <v>0</v>
      </c>
      <c r="X85" s="38">
        <f t="shared" si="17"/>
        <v>0</v>
      </c>
    </row>
    <row r="86" spans="1:24" x14ac:dyDescent="0.2">
      <c r="A86" s="91">
        <v>2555923</v>
      </c>
      <c r="B86" s="14" t="s">
        <v>1472</v>
      </c>
      <c r="C86" s="16" t="s">
        <v>1473</v>
      </c>
      <c r="D86" s="16" t="s">
        <v>1474</v>
      </c>
      <c r="E86" s="17" t="s">
        <v>1226</v>
      </c>
      <c r="F86" s="15" t="s">
        <v>105</v>
      </c>
      <c r="G86" s="18">
        <v>43131</v>
      </c>
      <c r="H86" s="18">
        <v>41275</v>
      </c>
      <c r="I86" s="18">
        <v>47119</v>
      </c>
      <c r="J86" s="28"/>
      <c r="K86" s="53">
        <v>1</v>
      </c>
      <c r="L86" s="38">
        <v>0</v>
      </c>
      <c r="M86" s="38">
        <f t="shared" si="9"/>
        <v>0</v>
      </c>
      <c r="N86" s="38">
        <f t="shared" si="10"/>
        <v>0</v>
      </c>
      <c r="O86" s="38">
        <v>0</v>
      </c>
      <c r="P86" s="38">
        <f t="shared" si="11"/>
        <v>0</v>
      </c>
      <c r="Q86" s="38">
        <f t="shared" si="12"/>
        <v>0</v>
      </c>
      <c r="R86" s="38">
        <f t="shared" si="13"/>
        <v>0</v>
      </c>
      <c r="S86" s="38">
        <v>2</v>
      </c>
      <c r="T86" s="38">
        <f t="shared" si="14"/>
        <v>0</v>
      </c>
      <c r="U86" s="38">
        <v>1</v>
      </c>
      <c r="V86" s="38">
        <f t="shared" si="15"/>
        <v>0</v>
      </c>
      <c r="W86" s="38">
        <f t="shared" si="16"/>
        <v>0</v>
      </c>
      <c r="X86" s="38">
        <f t="shared" si="17"/>
        <v>0</v>
      </c>
    </row>
    <row r="87" spans="1:24" x14ac:dyDescent="0.2">
      <c r="A87" s="45">
        <v>2555918</v>
      </c>
      <c r="B87" s="14" t="s">
        <v>1475</v>
      </c>
      <c r="C87" s="16" t="s">
        <v>1476</v>
      </c>
      <c r="D87" s="16" t="s">
        <v>1477</v>
      </c>
      <c r="E87" s="17" t="s">
        <v>139</v>
      </c>
      <c r="F87" s="15" t="s">
        <v>52</v>
      </c>
      <c r="G87" s="18">
        <v>43131</v>
      </c>
      <c r="H87" s="18">
        <v>41275</v>
      </c>
      <c r="I87" s="18">
        <v>47119</v>
      </c>
      <c r="J87" s="28"/>
      <c r="K87" s="53">
        <v>1</v>
      </c>
      <c r="L87" s="38">
        <v>0</v>
      </c>
      <c r="M87" s="38">
        <f t="shared" si="9"/>
        <v>0</v>
      </c>
      <c r="N87" s="38">
        <f t="shared" si="10"/>
        <v>0</v>
      </c>
      <c r="O87" s="38">
        <v>0</v>
      </c>
      <c r="P87" s="38">
        <f t="shared" si="11"/>
        <v>0</v>
      </c>
      <c r="Q87" s="38">
        <f t="shared" si="12"/>
        <v>0</v>
      </c>
      <c r="R87" s="38">
        <f t="shared" si="13"/>
        <v>0</v>
      </c>
      <c r="S87" s="38">
        <v>2</v>
      </c>
      <c r="T87" s="38">
        <f t="shared" si="14"/>
        <v>0</v>
      </c>
      <c r="U87" s="38">
        <v>1</v>
      </c>
      <c r="V87" s="38">
        <f t="shared" si="15"/>
        <v>0</v>
      </c>
      <c r="W87" s="38">
        <f t="shared" si="16"/>
        <v>0</v>
      </c>
      <c r="X87" s="38">
        <f t="shared" si="17"/>
        <v>0</v>
      </c>
    </row>
    <row r="88" spans="1:24" x14ac:dyDescent="0.2">
      <c r="A88" s="45">
        <v>10002858</v>
      </c>
      <c r="B88" s="14" t="s">
        <v>1478</v>
      </c>
      <c r="C88" s="16" t="s">
        <v>1479</v>
      </c>
      <c r="D88" s="16" t="s">
        <v>1480</v>
      </c>
      <c r="E88" s="17" t="s">
        <v>505</v>
      </c>
      <c r="F88" s="15" t="s">
        <v>52</v>
      </c>
      <c r="G88" s="18">
        <v>44712</v>
      </c>
      <c r="H88" s="18">
        <v>41597</v>
      </c>
      <c r="I88" s="18">
        <v>47441</v>
      </c>
      <c r="J88" s="28"/>
      <c r="K88" s="53">
        <v>1</v>
      </c>
      <c r="L88" s="38">
        <v>0</v>
      </c>
      <c r="M88" s="38">
        <f t="shared" si="9"/>
        <v>0</v>
      </c>
      <c r="N88" s="38">
        <f t="shared" si="10"/>
        <v>0</v>
      </c>
      <c r="O88" s="38">
        <v>0</v>
      </c>
      <c r="P88" s="38">
        <f t="shared" si="11"/>
        <v>0</v>
      </c>
      <c r="Q88" s="38">
        <f t="shared" si="12"/>
        <v>0</v>
      </c>
      <c r="R88" s="38">
        <f t="shared" si="13"/>
        <v>0</v>
      </c>
      <c r="S88" s="38">
        <v>2</v>
      </c>
      <c r="T88" s="38">
        <f t="shared" si="14"/>
        <v>0</v>
      </c>
      <c r="U88" s="38">
        <v>1</v>
      </c>
      <c r="V88" s="38">
        <f t="shared" si="15"/>
        <v>0</v>
      </c>
      <c r="W88" s="38">
        <f t="shared" si="16"/>
        <v>0</v>
      </c>
      <c r="X88" s="38">
        <f t="shared" si="17"/>
        <v>0</v>
      </c>
    </row>
    <row r="89" spans="1:24" x14ac:dyDescent="0.2">
      <c r="A89" s="45">
        <v>5012005</v>
      </c>
      <c r="B89" s="14" t="s">
        <v>1481</v>
      </c>
      <c r="C89" s="16" t="s">
        <v>1482</v>
      </c>
      <c r="D89" s="16" t="s">
        <v>1483</v>
      </c>
      <c r="E89" s="17" t="s">
        <v>51</v>
      </c>
      <c r="F89" s="15" t="s">
        <v>52</v>
      </c>
      <c r="G89" s="18">
        <v>41741</v>
      </c>
      <c r="H89" s="18">
        <v>41275</v>
      </c>
      <c r="I89" s="18">
        <v>47119</v>
      </c>
      <c r="J89" s="28"/>
      <c r="K89" s="53">
        <v>1</v>
      </c>
      <c r="L89" s="38">
        <v>0</v>
      </c>
      <c r="M89" s="38">
        <f t="shared" si="9"/>
        <v>0</v>
      </c>
      <c r="N89" s="38">
        <f t="shared" si="10"/>
        <v>0</v>
      </c>
      <c r="O89" s="38">
        <v>0</v>
      </c>
      <c r="P89" s="38">
        <f t="shared" si="11"/>
        <v>0</v>
      </c>
      <c r="Q89" s="38">
        <f t="shared" si="12"/>
        <v>0</v>
      </c>
      <c r="R89" s="38">
        <f t="shared" si="13"/>
        <v>0</v>
      </c>
      <c r="S89" s="38">
        <v>2</v>
      </c>
      <c r="T89" s="38">
        <f t="shared" si="14"/>
        <v>0</v>
      </c>
      <c r="U89" s="38">
        <v>1</v>
      </c>
      <c r="V89" s="38">
        <f t="shared" si="15"/>
        <v>0</v>
      </c>
      <c r="W89" s="38">
        <f t="shared" si="16"/>
        <v>0</v>
      </c>
      <c r="X89" s="38">
        <f t="shared" si="17"/>
        <v>0</v>
      </c>
    </row>
    <row r="90" spans="1:24" x14ac:dyDescent="0.2">
      <c r="A90" s="45">
        <v>5012017</v>
      </c>
      <c r="B90" s="14" t="s">
        <v>1484</v>
      </c>
      <c r="C90" s="16" t="s">
        <v>1485</v>
      </c>
      <c r="D90" s="16" t="s">
        <v>1486</v>
      </c>
      <c r="E90" s="17" t="s">
        <v>56</v>
      </c>
      <c r="F90" s="15" t="s">
        <v>52</v>
      </c>
      <c r="G90" s="18">
        <v>41791</v>
      </c>
      <c r="H90" s="18">
        <v>41275</v>
      </c>
      <c r="I90" s="18">
        <v>47119</v>
      </c>
      <c r="J90" s="28"/>
      <c r="K90" s="53">
        <v>1</v>
      </c>
      <c r="L90" s="38">
        <v>1</v>
      </c>
      <c r="M90" s="38">
        <f t="shared" si="9"/>
        <v>1</v>
      </c>
      <c r="N90" s="38">
        <f t="shared" si="10"/>
        <v>1</v>
      </c>
      <c r="O90" s="38">
        <v>1</v>
      </c>
      <c r="P90" s="38">
        <f t="shared" si="11"/>
        <v>1</v>
      </c>
      <c r="Q90" s="38">
        <f t="shared" si="12"/>
        <v>0</v>
      </c>
      <c r="R90" s="38">
        <f t="shared" si="13"/>
        <v>1</v>
      </c>
      <c r="S90" s="38">
        <v>2</v>
      </c>
      <c r="T90" s="38">
        <f t="shared" si="14"/>
        <v>4</v>
      </c>
      <c r="U90" s="38">
        <v>1</v>
      </c>
      <c r="V90" s="38">
        <f t="shared" si="15"/>
        <v>4</v>
      </c>
      <c r="W90" s="38">
        <f t="shared" si="16"/>
        <v>0</v>
      </c>
      <c r="X90" s="38">
        <f t="shared" si="17"/>
        <v>0</v>
      </c>
    </row>
    <row r="91" spans="1:24" x14ac:dyDescent="0.2">
      <c r="A91" s="45">
        <v>400012687</v>
      </c>
      <c r="B91" s="14" t="s">
        <v>1487</v>
      </c>
      <c r="C91" s="16" t="s">
        <v>1488</v>
      </c>
      <c r="D91" s="16" t="s">
        <v>1489</v>
      </c>
      <c r="E91" s="17" t="s">
        <v>56</v>
      </c>
      <c r="F91" s="15" t="s">
        <v>52</v>
      </c>
      <c r="G91" s="18">
        <v>41736</v>
      </c>
      <c r="H91" s="18">
        <v>41365</v>
      </c>
      <c r="I91" s="18">
        <v>47209</v>
      </c>
      <c r="J91" s="28"/>
      <c r="K91" s="53">
        <v>1</v>
      </c>
      <c r="L91" s="38">
        <v>0</v>
      </c>
      <c r="M91" s="38">
        <f t="shared" si="9"/>
        <v>0</v>
      </c>
      <c r="N91" s="38">
        <f t="shared" si="10"/>
        <v>0</v>
      </c>
      <c r="O91" s="38">
        <v>0</v>
      </c>
      <c r="P91" s="38">
        <f t="shared" si="11"/>
        <v>0</v>
      </c>
      <c r="Q91" s="38">
        <f t="shared" si="12"/>
        <v>0</v>
      </c>
      <c r="R91" s="38">
        <f t="shared" si="13"/>
        <v>0</v>
      </c>
      <c r="S91" s="38">
        <v>0</v>
      </c>
      <c r="T91" s="38">
        <f t="shared" si="14"/>
        <v>0</v>
      </c>
      <c r="U91" s="38">
        <v>1</v>
      </c>
      <c r="V91" s="38">
        <f t="shared" si="15"/>
        <v>0</v>
      </c>
      <c r="W91" s="38">
        <f t="shared" si="16"/>
        <v>0</v>
      </c>
      <c r="X91" s="38">
        <f t="shared" si="17"/>
        <v>0</v>
      </c>
    </row>
    <row r="92" spans="1:24" x14ac:dyDescent="0.2">
      <c r="A92" s="45">
        <v>5012015</v>
      </c>
      <c r="B92" s="14" t="s">
        <v>1490</v>
      </c>
      <c r="C92" s="16" t="s">
        <v>1491</v>
      </c>
      <c r="D92" s="16" t="s">
        <v>1492</v>
      </c>
      <c r="E92" s="17" t="s">
        <v>56</v>
      </c>
      <c r="F92" s="15" t="s">
        <v>52</v>
      </c>
      <c r="G92" s="18">
        <v>41746</v>
      </c>
      <c r="H92" s="18">
        <v>41275</v>
      </c>
      <c r="I92" s="18">
        <v>47119</v>
      </c>
      <c r="J92" s="28"/>
      <c r="K92" s="53">
        <v>1</v>
      </c>
      <c r="L92" s="38">
        <v>0</v>
      </c>
      <c r="M92" s="38">
        <f t="shared" si="9"/>
        <v>0</v>
      </c>
      <c r="N92" s="38">
        <f t="shared" si="10"/>
        <v>0</v>
      </c>
      <c r="O92" s="38">
        <v>0</v>
      </c>
      <c r="P92" s="38">
        <f t="shared" si="11"/>
        <v>0</v>
      </c>
      <c r="Q92" s="38">
        <f t="shared" si="12"/>
        <v>0</v>
      </c>
      <c r="R92" s="38">
        <f t="shared" si="13"/>
        <v>0</v>
      </c>
      <c r="S92" s="38">
        <v>0</v>
      </c>
      <c r="T92" s="38">
        <f t="shared" si="14"/>
        <v>0</v>
      </c>
      <c r="U92" s="38">
        <v>1</v>
      </c>
      <c r="V92" s="38">
        <f t="shared" si="15"/>
        <v>0</v>
      </c>
      <c r="W92" s="38">
        <f t="shared" si="16"/>
        <v>0</v>
      </c>
      <c r="X92" s="38">
        <f t="shared" si="17"/>
        <v>0</v>
      </c>
    </row>
    <row r="93" spans="1:24" x14ac:dyDescent="0.2">
      <c r="A93" s="45">
        <v>5012218</v>
      </c>
      <c r="B93" s="14" t="s">
        <v>1493</v>
      </c>
      <c r="C93" s="16" t="s">
        <v>1494</v>
      </c>
      <c r="D93" s="16" t="s">
        <v>1495</v>
      </c>
      <c r="E93" s="17" t="s">
        <v>139</v>
      </c>
      <c r="F93" s="15" t="s">
        <v>52</v>
      </c>
      <c r="G93" s="18">
        <v>41474</v>
      </c>
      <c r="H93" s="18">
        <v>41275</v>
      </c>
      <c r="I93" s="18">
        <v>47119</v>
      </c>
      <c r="J93" s="28"/>
      <c r="K93" s="53">
        <v>1</v>
      </c>
      <c r="L93" s="38">
        <v>0</v>
      </c>
      <c r="M93" s="38">
        <f t="shared" si="9"/>
        <v>0</v>
      </c>
      <c r="N93" s="38">
        <f t="shared" si="10"/>
        <v>0</v>
      </c>
      <c r="O93" s="38">
        <v>0</v>
      </c>
      <c r="P93" s="38">
        <f t="shared" si="11"/>
        <v>0</v>
      </c>
      <c r="Q93" s="38">
        <f t="shared" si="12"/>
        <v>0</v>
      </c>
      <c r="R93" s="38">
        <f t="shared" si="13"/>
        <v>0</v>
      </c>
      <c r="S93" s="38">
        <v>2</v>
      </c>
      <c r="T93" s="38">
        <f t="shared" si="14"/>
        <v>0</v>
      </c>
      <c r="U93" s="38">
        <v>1</v>
      </c>
      <c r="V93" s="38">
        <f t="shared" si="15"/>
        <v>0</v>
      </c>
      <c r="W93" s="38">
        <f t="shared" si="16"/>
        <v>0</v>
      </c>
      <c r="X93" s="38">
        <f t="shared" si="17"/>
        <v>0</v>
      </c>
    </row>
    <row r="94" spans="1:24" x14ac:dyDescent="0.2">
      <c r="A94" s="45">
        <v>2015084</v>
      </c>
      <c r="B94" s="14" t="s">
        <v>1496</v>
      </c>
      <c r="C94" s="16" t="s">
        <v>1497</v>
      </c>
      <c r="D94" s="16" t="s">
        <v>1498</v>
      </c>
      <c r="E94" s="17" t="s">
        <v>74</v>
      </c>
      <c r="F94" s="15" t="s">
        <v>52</v>
      </c>
      <c r="G94" s="18">
        <v>42185</v>
      </c>
      <c r="H94" s="18">
        <v>41332</v>
      </c>
      <c r="I94" s="18">
        <v>47176</v>
      </c>
      <c r="J94" s="28"/>
      <c r="K94" s="53">
        <v>1</v>
      </c>
      <c r="L94" s="38">
        <v>0</v>
      </c>
      <c r="M94" s="38">
        <f t="shared" si="9"/>
        <v>0</v>
      </c>
      <c r="N94" s="38">
        <f t="shared" si="10"/>
        <v>0</v>
      </c>
      <c r="O94" s="38">
        <v>0</v>
      </c>
      <c r="P94" s="38">
        <f t="shared" si="11"/>
        <v>0</v>
      </c>
      <c r="Q94" s="38">
        <f t="shared" si="12"/>
        <v>0</v>
      </c>
      <c r="R94" s="38">
        <f t="shared" si="13"/>
        <v>0</v>
      </c>
      <c r="S94" s="38">
        <v>2</v>
      </c>
      <c r="T94" s="38">
        <f t="shared" si="14"/>
        <v>0</v>
      </c>
      <c r="U94" s="38">
        <v>1</v>
      </c>
      <c r="V94" s="38">
        <f t="shared" si="15"/>
        <v>0</v>
      </c>
      <c r="W94" s="38">
        <f t="shared" si="16"/>
        <v>0</v>
      </c>
      <c r="X94" s="38">
        <f t="shared" si="17"/>
        <v>0</v>
      </c>
    </row>
    <row r="95" spans="1:24" x14ac:dyDescent="0.2">
      <c r="A95" s="45">
        <v>8000535</v>
      </c>
      <c r="B95" s="14" t="s">
        <v>1499</v>
      </c>
      <c r="C95" s="16" t="s">
        <v>1500</v>
      </c>
      <c r="D95" s="16" t="s">
        <v>1501</v>
      </c>
      <c r="E95" s="17" t="s">
        <v>51</v>
      </c>
      <c r="F95" s="15" t="s">
        <v>52</v>
      </c>
      <c r="G95" s="18">
        <v>42094</v>
      </c>
      <c r="H95" s="18">
        <v>41505</v>
      </c>
      <c r="I95" s="18">
        <v>47349</v>
      </c>
      <c r="J95" s="28"/>
      <c r="K95" s="53">
        <v>1</v>
      </c>
      <c r="L95" s="38">
        <v>0</v>
      </c>
      <c r="M95" s="38">
        <f t="shared" si="9"/>
        <v>0</v>
      </c>
      <c r="N95" s="38">
        <f t="shared" si="10"/>
        <v>0</v>
      </c>
      <c r="O95" s="38">
        <v>0</v>
      </c>
      <c r="P95" s="38">
        <f t="shared" si="11"/>
        <v>0</v>
      </c>
      <c r="Q95" s="38">
        <f t="shared" si="12"/>
        <v>0</v>
      </c>
      <c r="R95" s="38">
        <f t="shared" si="13"/>
        <v>0</v>
      </c>
      <c r="S95" s="38">
        <v>2</v>
      </c>
      <c r="T95" s="38">
        <f t="shared" si="14"/>
        <v>0</v>
      </c>
      <c r="U95" s="38">
        <v>1</v>
      </c>
      <c r="V95" s="38">
        <f t="shared" si="15"/>
        <v>0</v>
      </c>
      <c r="W95" s="38">
        <f t="shared" si="16"/>
        <v>0</v>
      </c>
      <c r="X95" s="38">
        <f t="shared" si="17"/>
        <v>0</v>
      </c>
    </row>
    <row r="96" spans="1:24" x14ac:dyDescent="0.2">
      <c r="A96" s="45">
        <v>2014007</v>
      </c>
      <c r="B96" s="14" t="s">
        <v>1502</v>
      </c>
      <c r="C96" s="16" t="s">
        <v>1503</v>
      </c>
      <c r="D96" s="16" t="s">
        <v>1504</v>
      </c>
      <c r="E96" s="17" t="s">
        <v>56</v>
      </c>
      <c r="F96" s="15" t="s">
        <v>52</v>
      </c>
      <c r="G96" s="18">
        <v>42094</v>
      </c>
      <c r="H96" s="18">
        <v>41275</v>
      </c>
      <c r="I96" s="18">
        <v>47119</v>
      </c>
      <c r="J96" s="28"/>
      <c r="K96" s="53">
        <v>1</v>
      </c>
      <c r="L96" s="38">
        <v>1</v>
      </c>
      <c r="M96" s="38">
        <f t="shared" si="9"/>
        <v>1</v>
      </c>
      <c r="N96" s="38">
        <f t="shared" si="10"/>
        <v>1</v>
      </c>
      <c r="O96" s="38">
        <v>0</v>
      </c>
      <c r="P96" s="38">
        <f t="shared" si="11"/>
        <v>1</v>
      </c>
      <c r="Q96" s="38">
        <f t="shared" si="12"/>
        <v>2</v>
      </c>
      <c r="R96" s="38">
        <f t="shared" si="13"/>
        <v>0</v>
      </c>
      <c r="S96" s="38">
        <v>2</v>
      </c>
      <c r="T96" s="38">
        <f t="shared" si="14"/>
        <v>0</v>
      </c>
      <c r="U96" s="38">
        <v>1</v>
      </c>
      <c r="V96" s="38">
        <f t="shared" si="15"/>
        <v>0</v>
      </c>
      <c r="W96" s="38">
        <f t="shared" si="16"/>
        <v>0.1</v>
      </c>
      <c r="X96" s="38">
        <f t="shared" si="17"/>
        <v>2</v>
      </c>
    </row>
    <row r="97" spans="1:24" x14ac:dyDescent="0.2">
      <c r="A97" s="45">
        <v>8000537</v>
      </c>
      <c r="B97" s="14" t="s">
        <v>1505</v>
      </c>
      <c r="C97" s="16" t="s">
        <v>1506</v>
      </c>
      <c r="D97" s="16" t="s">
        <v>1507</v>
      </c>
      <c r="E97" s="17" t="s">
        <v>139</v>
      </c>
      <c r="F97" s="15" t="s">
        <v>52</v>
      </c>
      <c r="G97" s="18">
        <v>42094</v>
      </c>
      <c r="H97" s="18">
        <v>41470</v>
      </c>
      <c r="I97" s="18">
        <v>47314</v>
      </c>
      <c r="J97" s="28"/>
      <c r="K97" s="53">
        <v>1</v>
      </c>
      <c r="L97" s="38">
        <v>0</v>
      </c>
      <c r="M97" s="38">
        <f t="shared" si="9"/>
        <v>0</v>
      </c>
      <c r="N97" s="38">
        <f t="shared" si="10"/>
        <v>0</v>
      </c>
      <c r="O97" s="38">
        <v>0</v>
      </c>
      <c r="P97" s="38">
        <f t="shared" si="11"/>
        <v>0</v>
      </c>
      <c r="Q97" s="38">
        <f t="shared" si="12"/>
        <v>0</v>
      </c>
      <c r="R97" s="38">
        <f t="shared" si="13"/>
        <v>0</v>
      </c>
      <c r="S97" s="38">
        <v>0</v>
      </c>
      <c r="T97" s="38">
        <f t="shared" si="14"/>
        <v>0</v>
      </c>
      <c r="U97" s="38">
        <v>1</v>
      </c>
      <c r="V97" s="38">
        <f t="shared" si="15"/>
        <v>0</v>
      </c>
      <c r="W97" s="38">
        <f t="shared" si="16"/>
        <v>0</v>
      </c>
      <c r="X97" s="38">
        <f t="shared" si="17"/>
        <v>0</v>
      </c>
    </row>
    <row r="98" spans="1:24" x14ac:dyDescent="0.2">
      <c r="A98" s="45">
        <v>8000538</v>
      </c>
      <c r="B98" s="14" t="s">
        <v>1508</v>
      </c>
      <c r="C98" s="16" t="s">
        <v>1509</v>
      </c>
      <c r="D98" s="16" t="s">
        <v>1510</v>
      </c>
      <c r="E98" s="17" t="s">
        <v>139</v>
      </c>
      <c r="F98" s="15" t="s">
        <v>52</v>
      </c>
      <c r="G98" s="18">
        <v>42094</v>
      </c>
      <c r="H98" s="18">
        <v>41470</v>
      </c>
      <c r="I98" s="18">
        <v>47314</v>
      </c>
      <c r="J98" s="28"/>
      <c r="K98" s="53">
        <v>1</v>
      </c>
      <c r="L98" s="38">
        <v>0</v>
      </c>
      <c r="M98" s="38">
        <f t="shared" si="9"/>
        <v>0</v>
      </c>
      <c r="N98" s="38">
        <f t="shared" si="10"/>
        <v>0</v>
      </c>
      <c r="O98" s="38">
        <v>0</v>
      </c>
      <c r="P98" s="38">
        <f t="shared" si="11"/>
        <v>0</v>
      </c>
      <c r="Q98" s="38">
        <f t="shared" si="12"/>
        <v>0</v>
      </c>
      <c r="R98" s="38">
        <f t="shared" si="13"/>
        <v>0</v>
      </c>
      <c r="S98" s="38">
        <v>0</v>
      </c>
      <c r="T98" s="38">
        <f t="shared" si="14"/>
        <v>0</v>
      </c>
      <c r="U98" s="38">
        <v>1</v>
      </c>
      <c r="V98" s="38">
        <f t="shared" si="15"/>
        <v>0</v>
      </c>
      <c r="W98" s="38">
        <f t="shared" si="16"/>
        <v>0</v>
      </c>
      <c r="X98" s="38">
        <f t="shared" si="17"/>
        <v>0</v>
      </c>
    </row>
    <row r="99" spans="1:24" x14ac:dyDescent="0.2">
      <c r="A99" s="45">
        <v>8000539</v>
      </c>
      <c r="B99" s="14" t="s">
        <v>1511</v>
      </c>
      <c r="C99" s="16" t="s">
        <v>1512</v>
      </c>
      <c r="D99" s="16" t="s">
        <v>1513</v>
      </c>
      <c r="E99" s="17" t="s">
        <v>139</v>
      </c>
      <c r="F99" s="15" t="s">
        <v>52</v>
      </c>
      <c r="G99" s="18">
        <v>42094</v>
      </c>
      <c r="H99" s="18">
        <v>41345</v>
      </c>
      <c r="I99" s="18">
        <v>47189</v>
      </c>
      <c r="J99" s="28"/>
      <c r="K99" s="53">
        <v>1</v>
      </c>
      <c r="L99" s="38">
        <v>1</v>
      </c>
      <c r="M99" s="38">
        <f t="shared" si="9"/>
        <v>1</v>
      </c>
      <c r="N99" s="38">
        <f t="shared" si="10"/>
        <v>1</v>
      </c>
      <c r="O99" s="38">
        <v>0</v>
      </c>
      <c r="P99" s="38">
        <f t="shared" si="11"/>
        <v>1</v>
      </c>
      <c r="Q99" s="38">
        <f t="shared" si="12"/>
        <v>2</v>
      </c>
      <c r="R99" s="38">
        <f t="shared" si="13"/>
        <v>0</v>
      </c>
      <c r="S99" s="38">
        <v>0</v>
      </c>
      <c r="T99" s="38">
        <f t="shared" si="14"/>
        <v>0</v>
      </c>
      <c r="U99" s="38">
        <v>1</v>
      </c>
      <c r="V99" s="38">
        <f t="shared" si="15"/>
        <v>0</v>
      </c>
      <c r="W99" s="38">
        <f t="shared" si="16"/>
        <v>0.1</v>
      </c>
      <c r="X99" s="38">
        <f t="shared" si="17"/>
        <v>2</v>
      </c>
    </row>
    <row r="100" spans="1:24" x14ac:dyDescent="0.2">
      <c r="A100" s="45">
        <v>8000542</v>
      </c>
      <c r="B100" s="14" t="s">
        <v>1514</v>
      </c>
      <c r="C100" s="16" t="s">
        <v>1515</v>
      </c>
      <c r="D100" s="16" t="s">
        <v>1516</v>
      </c>
      <c r="E100" s="17" t="s">
        <v>139</v>
      </c>
      <c r="F100" s="15" t="s">
        <v>52</v>
      </c>
      <c r="G100" s="18">
        <v>42094</v>
      </c>
      <c r="H100" s="18">
        <v>41473</v>
      </c>
      <c r="I100" s="18">
        <v>47317</v>
      </c>
      <c r="J100" s="28"/>
      <c r="K100" s="53">
        <v>1</v>
      </c>
      <c r="L100" s="38">
        <v>1</v>
      </c>
      <c r="M100" s="38">
        <f t="shared" si="9"/>
        <v>1</v>
      </c>
      <c r="N100" s="38">
        <f t="shared" si="10"/>
        <v>1</v>
      </c>
      <c r="O100" s="38">
        <v>0</v>
      </c>
      <c r="P100" s="38">
        <f t="shared" si="11"/>
        <v>1</v>
      </c>
      <c r="Q100" s="38">
        <f t="shared" si="12"/>
        <v>2</v>
      </c>
      <c r="R100" s="38">
        <f t="shared" si="13"/>
        <v>0</v>
      </c>
      <c r="S100" s="38">
        <v>0</v>
      </c>
      <c r="T100" s="38">
        <f t="shared" si="14"/>
        <v>0</v>
      </c>
      <c r="U100" s="38">
        <v>1</v>
      </c>
      <c r="V100" s="38">
        <f t="shared" si="15"/>
        <v>0</v>
      </c>
      <c r="W100" s="38">
        <f t="shared" si="16"/>
        <v>0.1</v>
      </c>
      <c r="X100" s="38">
        <f t="shared" si="17"/>
        <v>2</v>
      </c>
    </row>
    <row r="101" spans="1:24" x14ac:dyDescent="0.2">
      <c r="A101" s="45">
        <v>8000547</v>
      </c>
      <c r="B101" s="14" t="s">
        <v>1517</v>
      </c>
      <c r="C101" s="16" t="s">
        <v>1518</v>
      </c>
      <c r="D101" s="16" t="s">
        <v>1519</v>
      </c>
      <c r="E101" s="17" t="s">
        <v>139</v>
      </c>
      <c r="F101" s="15" t="s">
        <v>52</v>
      </c>
      <c r="G101" s="18">
        <v>42094</v>
      </c>
      <c r="H101" s="18">
        <v>41346</v>
      </c>
      <c r="I101" s="18">
        <v>47190</v>
      </c>
      <c r="J101" s="28"/>
      <c r="K101" s="53">
        <v>1</v>
      </c>
      <c r="L101" s="38">
        <v>1</v>
      </c>
      <c r="M101" s="38">
        <f t="shared" si="9"/>
        <v>1</v>
      </c>
      <c r="N101" s="38">
        <f t="shared" si="10"/>
        <v>1</v>
      </c>
      <c r="O101" s="38">
        <v>0</v>
      </c>
      <c r="P101" s="38">
        <f t="shared" si="11"/>
        <v>1</v>
      </c>
      <c r="Q101" s="38">
        <f t="shared" si="12"/>
        <v>2</v>
      </c>
      <c r="R101" s="38">
        <f t="shared" si="13"/>
        <v>0</v>
      </c>
      <c r="S101" s="38">
        <v>0</v>
      </c>
      <c r="T101" s="38">
        <f t="shared" si="14"/>
        <v>0</v>
      </c>
      <c r="U101" s="38">
        <v>1</v>
      </c>
      <c r="V101" s="38">
        <f t="shared" si="15"/>
        <v>0</v>
      </c>
      <c r="W101" s="38">
        <f t="shared" si="16"/>
        <v>0.1</v>
      </c>
      <c r="X101" s="38">
        <f t="shared" si="17"/>
        <v>2</v>
      </c>
    </row>
    <row r="102" spans="1:24" x14ac:dyDescent="0.2">
      <c r="A102" s="45">
        <v>8000526</v>
      </c>
      <c r="B102" s="14" t="s">
        <v>1520</v>
      </c>
      <c r="C102" s="16" t="s">
        <v>1521</v>
      </c>
      <c r="D102" s="16" t="s">
        <v>1522</v>
      </c>
      <c r="E102" s="17" t="s">
        <v>51</v>
      </c>
      <c r="F102" s="15" t="s">
        <v>52</v>
      </c>
      <c r="G102" s="18">
        <v>42094</v>
      </c>
      <c r="H102" s="18">
        <v>41275</v>
      </c>
      <c r="I102" s="18">
        <v>47119</v>
      </c>
      <c r="J102" s="28"/>
      <c r="K102" s="53">
        <v>1</v>
      </c>
      <c r="L102" s="38">
        <v>0</v>
      </c>
      <c r="M102" s="38">
        <f t="shared" si="9"/>
        <v>0</v>
      </c>
      <c r="N102" s="38">
        <f t="shared" si="10"/>
        <v>0</v>
      </c>
      <c r="O102" s="38">
        <v>0</v>
      </c>
      <c r="P102" s="38">
        <f t="shared" si="11"/>
        <v>0</v>
      </c>
      <c r="Q102" s="38">
        <f t="shared" si="12"/>
        <v>0</v>
      </c>
      <c r="R102" s="38">
        <f t="shared" si="13"/>
        <v>0</v>
      </c>
      <c r="S102" s="38">
        <v>2</v>
      </c>
      <c r="T102" s="38">
        <f t="shared" si="14"/>
        <v>0</v>
      </c>
      <c r="U102" s="38">
        <v>1</v>
      </c>
      <c r="V102" s="38">
        <f t="shared" si="15"/>
        <v>0</v>
      </c>
      <c r="W102" s="38">
        <f t="shared" si="16"/>
        <v>0</v>
      </c>
      <c r="X102" s="38">
        <f t="shared" si="17"/>
        <v>0</v>
      </c>
    </row>
    <row r="103" spans="1:24" x14ac:dyDescent="0.2">
      <c r="A103" s="45">
        <v>8000527</v>
      </c>
      <c r="B103" s="14" t="s">
        <v>1523</v>
      </c>
      <c r="C103" s="16" t="s">
        <v>1524</v>
      </c>
      <c r="D103" s="16" t="s">
        <v>1525</v>
      </c>
      <c r="E103" s="17" t="s">
        <v>51</v>
      </c>
      <c r="F103" s="15" t="s">
        <v>52</v>
      </c>
      <c r="G103" s="18">
        <v>42094</v>
      </c>
      <c r="H103" s="18">
        <v>41439</v>
      </c>
      <c r="I103" s="18">
        <v>47283</v>
      </c>
      <c r="J103" s="28"/>
      <c r="K103" s="53">
        <v>1</v>
      </c>
      <c r="L103" s="38">
        <v>0</v>
      </c>
      <c r="M103" s="38">
        <f t="shared" si="9"/>
        <v>0</v>
      </c>
      <c r="N103" s="38">
        <f t="shared" si="10"/>
        <v>0</v>
      </c>
      <c r="O103" s="38">
        <v>0</v>
      </c>
      <c r="P103" s="38">
        <f t="shared" si="11"/>
        <v>0</v>
      </c>
      <c r="Q103" s="38">
        <f t="shared" si="12"/>
        <v>0</v>
      </c>
      <c r="R103" s="38">
        <f t="shared" si="13"/>
        <v>0</v>
      </c>
      <c r="S103" s="38">
        <v>2</v>
      </c>
      <c r="T103" s="38">
        <f t="shared" si="14"/>
        <v>0</v>
      </c>
      <c r="U103" s="38">
        <v>1</v>
      </c>
      <c r="V103" s="38">
        <f t="shared" si="15"/>
        <v>0</v>
      </c>
      <c r="W103" s="38">
        <f t="shared" si="16"/>
        <v>0</v>
      </c>
      <c r="X103" s="38">
        <f t="shared" si="17"/>
        <v>0</v>
      </c>
    </row>
    <row r="104" spans="1:24" x14ac:dyDescent="0.2">
      <c r="A104" s="45">
        <v>8000528</v>
      </c>
      <c r="B104" s="14" t="s">
        <v>1526</v>
      </c>
      <c r="C104" s="16" t="s">
        <v>1527</v>
      </c>
      <c r="D104" s="16" t="s">
        <v>1528</v>
      </c>
      <c r="E104" s="17" t="s">
        <v>56</v>
      </c>
      <c r="F104" s="15" t="s">
        <v>52</v>
      </c>
      <c r="G104" s="18">
        <v>42094</v>
      </c>
      <c r="H104" s="18">
        <v>41389</v>
      </c>
      <c r="I104" s="18">
        <v>47233</v>
      </c>
      <c r="J104" s="28"/>
      <c r="K104" s="53">
        <v>1</v>
      </c>
      <c r="L104" s="38">
        <v>0</v>
      </c>
      <c r="M104" s="38">
        <f t="shared" si="9"/>
        <v>0</v>
      </c>
      <c r="N104" s="38">
        <f t="shared" si="10"/>
        <v>0</v>
      </c>
      <c r="O104" s="38">
        <v>0</v>
      </c>
      <c r="P104" s="38">
        <f t="shared" si="11"/>
        <v>0</v>
      </c>
      <c r="Q104" s="38">
        <f t="shared" si="12"/>
        <v>0</v>
      </c>
      <c r="R104" s="38">
        <f t="shared" si="13"/>
        <v>0</v>
      </c>
      <c r="S104" s="38">
        <v>2</v>
      </c>
      <c r="T104" s="38">
        <f t="shared" si="14"/>
        <v>0</v>
      </c>
      <c r="U104" s="38">
        <v>1</v>
      </c>
      <c r="V104" s="38">
        <f t="shared" si="15"/>
        <v>0</v>
      </c>
      <c r="W104" s="38">
        <f t="shared" si="16"/>
        <v>0</v>
      </c>
      <c r="X104" s="38">
        <f t="shared" si="17"/>
        <v>0</v>
      </c>
    </row>
    <row r="105" spans="1:24" x14ac:dyDescent="0.2">
      <c r="A105" s="45">
        <v>8003340</v>
      </c>
      <c r="B105" s="14" t="s">
        <v>1529</v>
      </c>
      <c r="C105" s="16" t="s">
        <v>1530</v>
      </c>
      <c r="D105" s="16" t="s">
        <v>1531</v>
      </c>
      <c r="E105" s="17" t="s">
        <v>139</v>
      </c>
      <c r="F105" s="15" t="s">
        <v>52</v>
      </c>
      <c r="G105" s="18">
        <v>42400</v>
      </c>
      <c r="H105" s="18">
        <v>41275</v>
      </c>
      <c r="I105" s="18">
        <v>47119</v>
      </c>
      <c r="J105" s="28"/>
      <c r="K105" s="53">
        <v>1</v>
      </c>
      <c r="L105" s="38">
        <v>0</v>
      </c>
      <c r="M105" s="38">
        <f t="shared" si="9"/>
        <v>0</v>
      </c>
      <c r="N105" s="38">
        <f t="shared" si="10"/>
        <v>0</v>
      </c>
      <c r="O105" s="38">
        <v>0</v>
      </c>
      <c r="P105" s="38">
        <f t="shared" si="11"/>
        <v>0</v>
      </c>
      <c r="Q105" s="38">
        <f t="shared" si="12"/>
        <v>0</v>
      </c>
      <c r="R105" s="38">
        <f t="shared" si="13"/>
        <v>0</v>
      </c>
      <c r="S105" s="38">
        <v>2</v>
      </c>
      <c r="T105" s="38">
        <f t="shared" si="14"/>
        <v>0</v>
      </c>
      <c r="U105" s="38">
        <v>1</v>
      </c>
      <c r="V105" s="38">
        <f t="shared" si="15"/>
        <v>0</v>
      </c>
      <c r="W105" s="38">
        <f t="shared" si="16"/>
        <v>0</v>
      </c>
      <c r="X105" s="38">
        <f t="shared" si="17"/>
        <v>0</v>
      </c>
    </row>
    <row r="106" spans="1:24" x14ac:dyDescent="0.2">
      <c r="A106" s="45">
        <v>2021151</v>
      </c>
      <c r="B106" s="14" t="s">
        <v>1532</v>
      </c>
      <c r="C106" s="16" t="s">
        <v>1533</v>
      </c>
      <c r="D106" s="16" t="s">
        <v>1534</v>
      </c>
      <c r="E106" s="17" t="s">
        <v>56</v>
      </c>
      <c r="F106" s="15" t="s">
        <v>52</v>
      </c>
      <c r="G106" s="18">
        <v>43040</v>
      </c>
      <c r="H106" s="18">
        <v>41275</v>
      </c>
      <c r="I106" s="18">
        <v>47119</v>
      </c>
      <c r="J106" s="28"/>
      <c r="K106" s="53">
        <v>1</v>
      </c>
      <c r="L106" s="38">
        <v>1</v>
      </c>
      <c r="M106" s="38">
        <f t="shared" si="9"/>
        <v>1</v>
      </c>
      <c r="N106" s="38">
        <f t="shared" si="10"/>
        <v>1</v>
      </c>
      <c r="O106" s="38">
        <v>1</v>
      </c>
      <c r="P106" s="38">
        <f t="shared" si="11"/>
        <v>1</v>
      </c>
      <c r="Q106" s="38">
        <f t="shared" si="12"/>
        <v>0</v>
      </c>
      <c r="R106" s="38">
        <f t="shared" si="13"/>
        <v>1</v>
      </c>
      <c r="S106" s="38">
        <v>0</v>
      </c>
      <c r="T106" s="38">
        <f t="shared" si="14"/>
        <v>4</v>
      </c>
      <c r="U106" s="38">
        <v>1</v>
      </c>
      <c r="V106" s="38">
        <f t="shared" si="15"/>
        <v>4</v>
      </c>
      <c r="W106" s="38">
        <f t="shared" si="16"/>
        <v>0</v>
      </c>
      <c r="X106" s="38">
        <f t="shared" si="17"/>
        <v>0</v>
      </c>
    </row>
    <row r="107" spans="1:24" x14ac:dyDescent="0.2">
      <c r="A107" s="45">
        <v>117989</v>
      </c>
      <c r="B107" s="14" t="s">
        <v>1535</v>
      </c>
      <c r="C107" s="16" t="s">
        <v>1536</v>
      </c>
      <c r="D107" s="16" t="s">
        <v>1537</v>
      </c>
      <c r="E107" s="17" t="s">
        <v>51</v>
      </c>
      <c r="F107" s="15" t="s">
        <v>52</v>
      </c>
      <c r="G107" s="18">
        <v>41876</v>
      </c>
      <c r="H107" s="18">
        <v>41466</v>
      </c>
      <c r="I107" s="18">
        <v>47310</v>
      </c>
      <c r="J107" s="28"/>
      <c r="K107" s="53">
        <v>1</v>
      </c>
      <c r="L107" s="38">
        <v>1</v>
      </c>
      <c r="M107" s="38">
        <f t="shared" si="9"/>
        <v>1</v>
      </c>
      <c r="N107" s="38">
        <f t="shared" si="10"/>
        <v>1</v>
      </c>
      <c r="O107" s="38">
        <v>1</v>
      </c>
      <c r="P107" s="38">
        <f t="shared" si="11"/>
        <v>1</v>
      </c>
      <c r="Q107" s="38">
        <f t="shared" si="12"/>
        <v>0</v>
      </c>
      <c r="R107" s="38">
        <f t="shared" si="13"/>
        <v>1</v>
      </c>
      <c r="S107" s="38">
        <v>0</v>
      </c>
      <c r="T107" s="38">
        <f t="shared" si="14"/>
        <v>4</v>
      </c>
      <c r="U107" s="38">
        <v>1</v>
      </c>
      <c r="V107" s="38">
        <f t="shared" si="15"/>
        <v>4</v>
      </c>
      <c r="W107" s="38">
        <f t="shared" si="16"/>
        <v>0</v>
      </c>
      <c r="X107" s="38">
        <f t="shared" si="17"/>
        <v>0</v>
      </c>
    </row>
    <row r="108" spans="1:24" x14ac:dyDescent="0.2">
      <c r="A108" s="45">
        <v>2009206</v>
      </c>
      <c r="B108" s="14" t="s">
        <v>1538</v>
      </c>
      <c r="C108" s="16" t="s">
        <v>1539</v>
      </c>
      <c r="D108" s="16" t="s">
        <v>1540</v>
      </c>
      <c r="E108" s="17" t="s">
        <v>139</v>
      </c>
      <c r="F108" s="15" t="s">
        <v>52</v>
      </c>
      <c r="G108" s="18">
        <v>42338</v>
      </c>
      <c r="H108" s="18">
        <v>41275</v>
      </c>
      <c r="I108" s="18">
        <v>47119</v>
      </c>
      <c r="J108" s="28"/>
      <c r="K108" s="53">
        <v>1</v>
      </c>
      <c r="L108" s="38">
        <v>0</v>
      </c>
      <c r="M108" s="38">
        <f t="shared" si="9"/>
        <v>0</v>
      </c>
      <c r="N108" s="38">
        <f t="shared" si="10"/>
        <v>0</v>
      </c>
      <c r="O108" s="38">
        <v>0</v>
      </c>
      <c r="P108" s="38">
        <f t="shared" si="11"/>
        <v>0</v>
      </c>
      <c r="Q108" s="38">
        <f t="shared" si="12"/>
        <v>0</v>
      </c>
      <c r="R108" s="38">
        <f t="shared" si="13"/>
        <v>0</v>
      </c>
      <c r="S108" s="38">
        <v>2</v>
      </c>
      <c r="T108" s="38">
        <f t="shared" si="14"/>
        <v>0</v>
      </c>
      <c r="U108" s="38">
        <v>1</v>
      </c>
      <c r="V108" s="38">
        <f t="shared" si="15"/>
        <v>0</v>
      </c>
      <c r="W108" s="38">
        <f t="shared" si="16"/>
        <v>0</v>
      </c>
      <c r="X108" s="38">
        <f t="shared" si="17"/>
        <v>0</v>
      </c>
    </row>
    <row r="109" spans="1:24" x14ac:dyDescent="0.2">
      <c r="A109" s="45">
        <v>8003353</v>
      </c>
      <c r="B109" s="14" t="s">
        <v>1541</v>
      </c>
      <c r="C109" s="16" t="s">
        <v>1542</v>
      </c>
      <c r="D109" s="16" t="s">
        <v>1543</v>
      </c>
      <c r="E109" s="17" t="s">
        <v>51</v>
      </c>
      <c r="F109" s="15" t="s">
        <v>52</v>
      </c>
      <c r="G109" s="18">
        <v>42400</v>
      </c>
      <c r="H109" s="18">
        <v>41308</v>
      </c>
      <c r="I109" s="18">
        <v>47152</v>
      </c>
      <c r="J109" s="28"/>
      <c r="K109" s="53">
        <v>1</v>
      </c>
      <c r="L109" s="38">
        <v>0</v>
      </c>
      <c r="M109" s="38">
        <f t="shared" si="9"/>
        <v>0</v>
      </c>
      <c r="N109" s="38">
        <f t="shared" si="10"/>
        <v>0</v>
      </c>
      <c r="O109" s="38">
        <v>0</v>
      </c>
      <c r="P109" s="38">
        <f t="shared" si="11"/>
        <v>0</v>
      </c>
      <c r="Q109" s="38">
        <f t="shared" si="12"/>
        <v>0</v>
      </c>
      <c r="R109" s="38">
        <f t="shared" si="13"/>
        <v>0</v>
      </c>
      <c r="S109" s="38">
        <v>2</v>
      </c>
      <c r="T109" s="38">
        <f t="shared" si="14"/>
        <v>0</v>
      </c>
      <c r="U109" s="38">
        <v>1</v>
      </c>
      <c r="V109" s="38">
        <f t="shared" si="15"/>
        <v>0</v>
      </c>
      <c r="W109" s="38">
        <f t="shared" si="16"/>
        <v>0</v>
      </c>
      <c r="X109" s="38">
        <f t="shared" si="17"/>
        <v>0</v>
      </c>
    </row>
    <row r="110" spans="1:24" ht="76.5" x14ac:dyDescent="0.2">
      <c r="A110" s="45" t="s">
        <v>1945</v>
      </c>
      <c r="B110" s="14" t="s">
        <v>4622</v>
      </c>
      <c r="C110" s="16" t="s">
        <v>1946</v>
      </c>
      <c r="D110" s="16">
        <v>37918523</v>
      </c>
      <c r="E110" s="17" t="s">
        <v>159</v>
      </c>
      <c r="F110" s="15" t="s">
        <v>52</v>
      </c>
      <c r="G110" s="18">
        <v>43644</v>
      </c>
      <c r="H110" s="18">
        <v>43579</v>
      </c>
      <c r="I110" s="18">
        <v>47232</v>
      </c>
      <c r="J110" s="28"/>
      <c r="K110" s="53">
        <v>1</v>
      </c>
      <c r="L110" s="38">
        <v>1</v>
      </c>
      <c r="M110" s="38">
        <f t="shared" si="9"/>
        <v>1</v>
      </c>
      <c r="N110" s="38">
        <f t="shared" si="10"/>
        <v>1</v>
      </c>
      <c r="O110" s="38">
        <v>1</v>
      </c>
      <c r="P110" s="38">
        <f t="shared" si="11"/>
        <v>1</v>
      </c>
      <c r="Q110" s="38">
        <f t="shared" si="12"/>
        <v>0</v>
      </c>
      <c r="R110" s="38">
        <f t="shared" si="13"/>
        <v>1</v>
      </c>
      <c r="S110" s="38">
        <v>0</v>
      </c>
      <c r="T110" s="38">
        <f t="shared" si="14"/>
        <v>4</v>
      </c>
      <c r="U110" s="38">
        <v>1</v>
      </c>
      <c r="V110" s="38">
        <f t="shared" si="15"/>
        <v>4</v>
      </c>
      <c r="W110" s="38">
        <f t="shared" si="16"/>
        <v>0</v>
      </c>
      <c r="X110" s="38">
        <f t="shared" si="17"/>
        <v>0</v>
      </c>
    </row>
    <row r="111" spans="1:24" x14ac:dyDescent="0.2">
      <c r="A111" s="45">
        <v>400012853</v>
      </c>
      <c r="B111" s="14" t="s">
        <v>1544</v>
      </c>
      <c r="C111" s="16" t="s">
        <v>1545</v>
      </c>
      <c r="D111" s="16" t="s">
        <v>1546</v>
      </c>
      <c r="E111" s="17" t="s">
        <v>139</v>
      </c>
      <c r="F111" s="15" t="s">
        <v>52</v>
      </c>
      <c r="G111" s="18">
        <v>42094</v>
      </c>
      <c r="H111" s="18">
        <v>41275</v>
      </c>
      <c r="I111" s="18">
        <v>47119</v>
      </c>
      <c r="J111" s="28"/>
      <c r="K111" s="53">
        <v>1</v>
      </c>
      <c r="L111" s="38">
        <v>0</v>
      </c>
      <c r="M111" s="38">
        <f t="shared" si="9"/>
        <v>0</v>
      </c>
      <c r="N111" s="38">
        <f t="shared" si="10"/>
        <v>0</v>
      </c>
      <c r="O111" s="38">
        <v>0</v>
      </c>
      <c r="P111" s="38">
        <f t="shared" si="11"/>
        <v>0</v>
      </c>
      <c r="Q111" s="38">
        <f t="shared" si="12"/>
        <v>0</v>
      </c>
      <c r="R111" s="38">
        <f t="shared" si="13"/>
        <v>0</v>
      </c>
      <c r="S111" s="38">
        <v>2</v>
      </c>
      <c r="T111" s="38">
        <f t="shared" si="14"/>
        <v>0</v>
      </c>
      <c r="U111" s="38">
        <v>1</v>
      </c>
      <c r="V111" s="38">
        <f t="shared" si="15"/>
        <v>0</v>
      </c>
      <c r="W111" s="38">
        <f t="shared" si="16"/>
        <v>0</v>
      </c>
      <c r="X111" s="38">
        <f t="shared" si="17"/>
        <v>0</v>
      </c>
    </row>
    <row r="112" spans="1:24" ht="25.5" x14ac:dyDescent="0.2">
      <c r="A112" s="45">
        <v>7002561</v>
      </c>
      <c r="B112" s="14" t="s">
        <v>4655</v>
      </c>
      <c r="C112" s="16" t="s">
        <v>1547</v>
      </c>
      <c r="D112" s="16" t="s">
        <v>1548</v>
      </c>
      <c r="E112" s="17" t="s">
        <v>74</v>
      </c>
      <c r="F112" s="15" t="s">
        <v>52</v>
      </c>
      <c r="G112" s="18">
        <v>41334</v>
      </c>
      <c r="H112" s="18">
        <v>41334</v>
      </c>
      <c r="I112" s="18">
        <v>47178</v>
      </c>
      <c r="J112" s="28"/>
      <c r="K112" s="53">
        <v>1</v>
      </c>
      <c r="L112" s="38">
        <v>1</v>
      </c>
      <c r="M112" s="38">
        <f t="shared" si="9"/>
        <v>1</v>
      </c>
      <c r="N112" s="38">
        <f t="shared" si="10"/>
        <v>1</v>
      </c>
      <c r="O112" s="38">
        <v>1</v>
      </c>
      <c r="P112" s="38">
        <f t="shared" si="11"/>
        <v>1</v>
      </c>
      <c r="Q112" s="38">
        <f t="shared" si="12"/>
        <v>0</v>
      </c>
      <c r="R112" s="38">
        <f t="shared" si="13"/>
        <v>1</v>
      </c>
      <c r="S112" s="38">
        <v>0</v>
      </c>
      <c r="T112" s="38">
        <f t="shared" si="14"/>
        <v>4</v>
      </c>
      <c r="U112" s="38">
        <v>1</v>
      </c>
      <c r="V112" s="38">
        <f t="shared" si="15"/>
        <v>4</v>
      </c>
      <c r="W112" s="38">
        <f t="shared" si="16"/>
        <v>0</v>
      </c>
      <c r="X112" s="38">
        <f t="shared" si="17"/>
        <v>0</v>
      </c>
    </row>
    <row r="113" spans="1:24" x14ac:dyDescent="0.2">
      <c r="A113" s="45">
        <v>5016990</v>
      </c>
      <c r="B113" s="14" t="s">
        <v>1549</v>
      </c>
      <c r="C113" s="16" t="s">
        <v>1550</v>
      </c>
      <c r="D113" s="16" t="s">
        <v>1551</v>
      </c>
      <c r="E113" s="17" t="s">
        <v>139</v>
      </c>
      <c r="F113" s="15" t="s">
        <v>52</v>
      </c>
      <c r="G113" s="18">
        <v>41624</v>
      </c>
      <c r="H113" s="18">
        <v>41598</v>
      </c>
      <c r="I113" s="18">
        <v>47442</v>
      </c>
      <c r="J113" s="28"/>
      <c r="K113" s="53">
        <v>1</v>
      </c>
      <c r="L113" s="38">
        <v>0</v>
      </c>
      <c r="M113" s="38">
        <f t="shared" si="9"/>
        <v>0</v>
      </c>
      <c r="N113" s="38">
        <f t="shared" si="10"/>
        <v>0</v>
      </c>
      <c r="O113" s="38">
        <v>0</v>
      </c>
      <c r="P113" s="38">
        <f t="shared" si="11"/>
        <v>0</v>
      </c>
      <c r="Q113" s="38">
        <f t="shared" si="12"/>
        <v>0</v>
      </c>
      <c r="R113" s="38">
        <f t="shared" si="13"/>
        <v>0</v>
      </c>
      <c r="S113" s="38">
        <v>2</v>
      </c>
      <c r="T113" s="38">
        <f t="shared" si="14"/>
        <v>0</v>
      </c>
      <c r="U113" s="38">
        <v>1</v>
      </c>
      <c r="V113" s="38">
        <f t="shared" si="15"/>
        <v>0</v>
      </c>
      <c r="W113" s="38">
        <f t="shared" si="16"/>
        <v>0</v>
      </c>
      <c r="X113" s="38">
        <f t="shared" si="17"/>
        <v>0</v>
      </c>
    </row>
    <row r="114" spans="1:24" x14ac:dyDescent="0.2">
      <c r="A114" s="45">
        <v>505053</v>
      </c>
      <c r="B114" s="14" t="s">
        <v>1552</v>
      </c>
      <c r="C114" s="16" t="s">
        <v>1553</v>
      </c>
      <c r="D114" s="16" t="s">
        <v>1554</v>
      </c>
      <c r="E114" s="17" t="s">
        <v>51</v>
      </c>
      <c r="F114" s="15" t="s">
        <v>52</v>
      </c>
      <c r="G114" s="18">
        <v>43866</v>
      </c>
      <c r="H114" s="18">
        <v>41556</v>
      </c>
      <c r="I114" s="18">
        <v>47400</v>
      </c>
      <c r="J114" s="28"/>
      <c r="K114" s="53">
        <v>1</v>
      </c>
      <c r="L114" s="38">
        <v>0</v>
      </c>
      <c r="M114" s="38">
        <f t="shared" si="9"/>
        <v>0</v>
      </c>
      <c r="N114" s="38">
        <f t="shared" si="10"/>
        <v>0</v>
      </c>
      <c r="O114" s="38">
        <v>0</v>
      </c>
      <c r="P114" s="38">
        <f t="shared" si="11"/>
        <v>0</v>
      </c>
      <c r="Q114" s="38">
        <f t="shared" si="12"/>
        <v>0</v>
      </c>
      <c r="R114" s="38">
        <f t="shared" si="13"/>
        <v>0</v>
      </c>
      <c r="S114" s="38">
        <v>2</v>
      </c>
      <c r="T114" s="38">
        <f t="shared" si="14"/>
        <v>0</v>
      </c>
      <c r="U114" s="38">
        <v>1</v>
      </c>
      <c r="V114" s="38">
        <f t="shared" si="15"/>
        <v>0</v>
      </c>
      <c r="W114" s="38">
        <f t="shared" si="16"/>
        <v>0</v>
      </c>
      <c r="X114" s="38">
        <f t="shared" si="17"/>
        <v>0</v>
      </c>
    </row>
    <row r="115" spans="1:24" x14ac:dyDescent="0.2">
      <c r="A115" s="45">
        <v>8003397</v>
      </c>
      <c r="B115" s="14" t="s">
        <v>1555</v>
      </c>
      <c r="C115" s="16" t="s">
        <v>1556</v>
      </c>
      <c r="D115" s="16" t="s">
        <v>1557</v>
      </c>
      <c r="E115" s="17" t="s">
        <v>56</v>
      </c>
      <c r="F115" s="15" t="s">
        <v>52</v>
      </c>
      <c r="G115" s="18">
        <v>42400</v>
      </c>
      <c r="H115" s="18">
        <v>41275</v>
      </c>
      <c r="I115" s="18">
        <v>47119</v>
      </c>
      <c r="J115" s="28"/>
      <c r="K115" s="53">
        <v>1</v>
      </c>
      <c r="L115" s="38">
        <v>0</v>
      </c>
      <c r="M115" s="38">
        <f t="shared" si="9"/>
        <v>0</v>
      </c>
      <c r="N115" s="38">
        <f t="shared" si="10"/>
        <v>0</v>
      </c>
      <c r="O115" s="38">
        <v>0</v>
      </c>
      <c r="P115" s="38">
        <f t="shared" si="11"/>
        <v>0</v>
      </c>
      <c r="Q115" s="38">
        <f t="shared" si="12"/>
        <v>0</v>
      </c>
      <c r="R115" s="38">
        <f t="shared" si="13"/>
        <v>0</v>
      </c>
      <c r="S115" s="38">
        <v>2</v>
      </c>
      <c r="T115" s="38">
        <f t="shared" si="14"/>
        <v>0</v>
      </c>
      <c r="U115" s="38">
        <v>1</v>
      </c>
      <c r="V115" s="38">
        <f t="shared" si="15"/>
        <v>0</v>
      </c>
      <c r="W115" s="38">
        <f t="shared" si="16"/>
        <v>0</v>
      </c>
      <c r="X115" s="38">
        <f t="shared" si="17"/>
        <v>0</v>
      </c>
    </row>
    <row r="116" spans="1:24" x14ac:dyDescent="0.2">
      <c r="A116" s="45">
        <v>5014402</v>
      </c>
      <c r="B116" s="14" t="s">
        <v>1558</v>
      </c>
      <c r="C116" s="16" t="s">
        <v>1559</v>
      </c>
      <c r="D116" s="16" t="s">
        <v>1560</v>
      </c>
      <c r="E116" s="17" t="s">
        <v>51</v>
      </c>
      <c r="F116" s="15" t="s">
        <v>52</v>
      </c>
      <c r="G116" s="18">
        <v>41454</v>
      </c>
      <c r="H116" s="18">
        <v>41430</v>
      </c>
      <c r="I116" s="18">
        <v>47274</v>
      </c>
      <c r="J116" s="28"/>
      <c r="K116" s="53">
        <v>1</v>
      </c>
      <c r="L116" s="38">
        <v>0</v>
      </c>
      <c r="M116" s="38">
        <f t="shared" si="9"/>
        <v>0</v>
      </c>
      <c r="N116" s="38">
        <f t="shared" si="10"/>
        <v>0</v>
      </c>
      <c r="O116" s="38">
        <v>0</v>
      </c>
      <c r="P116" s="38">
        <f t="shared" si="11"/>
        <v>0</v>
      </c>
      <c r="Q116" s="38">
        <f t="shared" si="12"/>
        <v>0</v>
      </c>
      <c r="R116" s="38">
        <f t="shared" si="13"/>
        <v>0</v>
      </c>
      <c r="S116" s="38">
        <v>2</v>
      </c>
      <c r="T116" s="38">
        <f t="shared" si="14"/>
        <v>0</v>
      </c>
      <c r="U116" s="38">
        <v>1</v>
      </c>
      <c r="V116" s="38">
        <f t="shared" si="15"/>
        <v>0</v>
      </c>
      <c r="W116" s="38">
        <f t="shared" si="16"/>
        <v>0</v>
      </c>
      <c r="X116" s="38">
        <f t="shared" si="17"/>
        <v>0</v>
      </c>
    </row>
    <row r="117" spans="1:24" x14ac:dyDescent="0.2">
      <c r="A117" s="45">
        <v>400010619</v>
      </c>
      <c r="B117" s="14" t="s">
        <v>1564</v>
      </c>
      <c r="C117" s="16" t="s">
        <v>1565</v>
      </c>
      <c r="D117" s="16" t="s">
        <v>1566</v>
      </c>
      <c r="E117" s="17" t="s">
        <v>1567</v>
      </c>
      <c r="F117" s="15" t="s">
        <v>52</v>
      </c>
      <c r="G117" s="18">
        <v>42503</v>
      </c>
      <c r="H117" s="18">
        <v>41275</v>
      </c>
      <c r="I117" s="18">
        <v>47119</v>
      </c>
      <c r="J117" s="28"/>
      <c r="K117" s="53">
        <v>1</v>
      </c>
      <c r="L117" s="38">
        <v>0</v>
      </c>
      <c r="M117" s="38">
        <f t="shared" si="9"/>
        <v>0</v>
      </c>
      <c r="N117" s="38">
        <f t="shared" si="10"/>
        <v>0</v>
      </c>
      <c r="O117" s="38">
        <v>0</v>
      </c>
      <c r="P117" s="38">
        <f t="shared" si="11"/>
        <v>0</v>
      </c>
      <c r="Q117" s="38">
        <f t="shared" si="12"/>
        <v>0</v>
      </c>
      <c r="R117" s="38">
        <f t="shared" si="13"/>
        <v>0</v>
      </c>
      <c r="S117" s="38">
        <v>2</v>
      </c>
      <c r="T117" s="38">
        <f t="shared" si="14"/>
        <v>0</v>
      </c>
      <c r="U117" s="38">
        <v>1</v>
      </c>
      <c r="V117" s="38">
        <f t="shared" si="15"/>
        <v>0</v>
      </c>
      <c r="W117" s="38">
        <f t="shared" si="16"/>
        <v>0</v>
      </c>
      <c r="X117" s="38">
        <f t="shared" si="17"/>
        <v>0</v>
      </c>
    </row>
    <row r="118" spans="1:24" x14ac:dyDescent="0.2">
      <c r="A118" s="45">
        <v>400014967</v>
      </c>
      <c r="B118" s="14" t="s">
        <v>1561</v>
      </c>
      <c r="C118" s="16" t="s">
        <v>1562</v>
      </c>
      <c r="D118" s="16" t="s">
        <v>1563</v>
      </c>
      <c r="E118" s="17" t="s">
        <v>449</v>
      </c>
      <c r="F118" s="15" t="s">
        <v>52</v>
      </c>
      <c r="G118" s="18">
        <v>42185</v>
      </c>
      <c r="H118" s="18">
        <v>41325</v>
      </c>
      <c r="I118" s="18">
        <v>47169</v>
      </c>
      <c r="J118" s="28"/>
      <c r="K118" s="53">
        <v>1</v>
      </c>
      <c r="L118" s="38">
        <v>0</v>
      </c>
      <c r="M118" s="38">
        <f t="shared" si="9"/>
        <v>0</v>
      </c>
      <c r="N118" s="38">
        <f t="shared" si="10"/>
        <v>0</v>
      </c>
      <c r="O118" s="38">
        <v>0</v>
      </c>
      <c r="P118" s="38">
        <f t="shared" si="11"/>
        <v>0</v>
      </c>
      <c r="Q118" s="38">
        <f t="shared" si="12"/>
        <v>0</v>
      </c>
      <c r="R118" s="38">
        <f t="shared" si="13"/>
        <v>0</v>
      </c>
      <c r="S118" s="38">
        <v>2</v>
      </c>
      <c r="T118" s="38">
        <f t="shared" si="14"/>
        <v>0</v>
      </c>
      <c r="U118" s="38">
        <v>1</v>
      </c>
      <c r="V118" s="38">
        <f t="shared" si="15"/>
        <v>0</v>
      </c>
      <c r="W118" s="38">
        <f t="shared" si="16"/>
        <v>0</v>
      </c>
      <c r="X118" s="38">
        <f t="shared" si="17"/>
        <v>0</v>
      </c>
    </row>
    <row r="119" spans="1:24" ht="38.25" x14ac:dyDescent="0.2">
      <c r="A119" s="45">
        <v>2027053</v>
      </c>
      <c r="B119" s="14" t="s">
        <v>1568</v>
      </c>
      <c r="C119" s="16" t="s">
        <v>114</v>
      </c>
      <c r="D119" s="16" t="s">
        <v>1569</v>
      </c>
      <c r="E119" s="17" t="s">
        <v>449</v>
      </c>
      <c r="F119" s="15" t="s">
        <v>52</v>
      </c>
      <c r="G119" s="18">
        <v>45952</v>
      </c>
      <c r="H119" s="18">
        <v>41275</v>
      </c>
      <c r="I119" s="18">
        <v>47119</v>
      </c>
      <c r="J119" s="28"/>
      <c r="K119" s="53">
        <v>1</v>
      </c>
      <c r="L119" s="38">
        <v>0</v>
      </c>
      <c r="M119" s="38">
        <f t="shared" si="9"/>
        <v>0</v>
      </c>
      <c r="N119" s="38">
        <f t="shared" si="10"/>
        <v>0</v>
      </c>
      <c r="O119" s="38">
        <v>0</v>
      </c>
      <c r="P119" s="38">
        <f t="shared" si="11"/>
        <v>0</v>
      </c>
      <c r="Q119" s="38">
        <f t="shared" si="12"/>
        <v>0</v>
      </c>
      <c r="R119" s="38">
        <f t="shared" si="13"/>
        <v>0</v>
      </c>
      <c r="S119" s="38">
        <v>2</v>
      </c>
      <c r="T119" s="38">
        <f t="shared" si="14"/>
        <v>0</v>
      </c>
      <c r="U119" s="38">
        <v>1</v>
      </c>
      <c r="V119" s="38">
        <f t="shared" si="15"/>
        <v>0</v>
      </c>
      <c r="W119" s="38">
        <f t="shared" si="16"/>
        <v>0</v>
      </c>
      <c r="X119" s="38">
        <f t="shared" si="17"/>
        <v>0</v>
      </c>
    </row>
    <row r="120" spans="1:24" x14ac:dyDescent="0.2">
      <c r="A120" s="45">
        <v>2015697</v>
      </c>
      <c r="B120" s="14" t="s">
        <v>1570</v>
      </c>
      <c r="C120" s="16" t="s">
        <v>1571</v>
      </c>
      <c r="D120" s="16" t="s">
        <v>1572</v>
      </c>
      <c r="E120" s="17" t="s">
        <v>58</v>
      </c>
      <c r="F120" s="15" t="s">
        <v>52</v>
      </c>
      <c r="G120" s="18">
        <v>42400</v>
      </c>
      <c r="H120" s="18">
        <v>41275</v>
      </c>
      <c r="I120" s="18">
        <v>47119</v>
      </c>
      <c r="J120" s="28"/>
      <c r="K120" s="53">
        <v>1</v>
      </c>
      <c r="L120" s="38">
        <v>0</v>
      </c>
      <c r="M120" s="38">
        <f t="shared" si="9"/>
        <v>0</v>
      </c>
      <c r="N120" s="38">
        <f t="shared" si="10"/>
        <v>0</v>
      </c>
      <c r="O120" s="38">
        <v>0</v>
      </c>
      <c r="P120" s="38">
        <f t="shared" si="11"/>
        <v>0</v>
      </c>
      <c r="Q120" s="38">
        <f t="shared" si="12"/>
        <v>0</v>
      </c>
      <c r="R120" s="38">
        <f t="shared" si="13"/>
        <v>0</v>
      </c>
      <c r="S120" s="38">
        <v>2</v>
      </c>
      <c r="T120" s="38">
        <f t="shared" si="14"/>
        <v>0</v>
      </c>
      <c r="U120" s="38">
        <v>1</v>
      </c>
      <c r="V120" s="38">
        <f t="shared" si="15"/>
        <v>0</v>
      </c>
      <c r="W120" s="38">
        <f t="shared" si="16"/>
        <v>0</v>
      </c>
      <c r="X120" s="38">
        <f t="shared" si="17"/>
        <v>0</v>
      </c>
    </row>
    <row r="121" spans="1:24" x14ac:dyDescent="0.2">
      <c r="A121" s="45">
        <v>8003246</v>
      </c>
      <c r="B121" s="14" t="s">
        <v>1573</v>
      </c>
      <c r="C121" s="16" t="s">
        <v>1574</v>
      </c>
      <c r="D121" s="16" t="s">
        <v>1575</v>
      </c>
      <c r="E121" s="17" t="s">
        <v>139</v>
      </c>
      <c r="F121" s="15" t="s">
        <v>52</v>
      </c>
      <c r="G121" s="18">
        <v>42400</v>
      </c>
      <c r="H121" s="18">
        <v>41275</v>
      </c>
      <c r="I121" s="18">
        <v>47119</v>
      </c>
      <c r="J121" s="28"/>
      <c r="K121" s="53">
        <v>1</v>
      </c>
      <c r="L121" s="38">
        <v>0</v>
      </c>
      <c r="M121" s="38">
        <f t="shared" si="9"/>
        <v>0</v>
      </c>
      <c r="N121" s="38">
        <f t="shared" si="10"/>
        <v>0</v>
      </c>
      <c r="O121" s="38">
        <v>0</v>
      </c>
      <c r="P121" s="38">
        <f t="shared" si="11"/>
        <v>0</v>
      </c>
      <c r="Q121" s="38">
        <f t="shared" si="12"/>
        <v>0</v>
      </c>
      <c r="R121" s="38">
        <f t="shared" si="13"/>
        <v>0</v>
      </c>
      <c r="S121" s="38">
        <v>2</v>
      </c>
      <c r="T121" s="38">
        <f t="shared" si="14"/>
        <v>0</v>
      </c>
      <c r="U121" s="38">
        <v>1</v>
      </c>
      <c r="V121" s="38">
        <f t="shared" si="15"/>
        <v>0</v>
      </c>
      <c r="W121" s="38">
        <f t="shared" si="16"/>
        <v>0</v>
      </c>
      <c r="X121" s="38">
        <f t="shared" si="17"/>
        <v>0</v>
      </c>
    </row>
    <row r="122" spans="1:24" x14ac:dyDescent="0.2">
      <c r="A122" s="45">
        <v>8003242</v>
      </c>
      <c r="B122" s="14" t="s">
        <v>1576</v>
      </c>
      <c r="C122" s="16" t="s">
        <v>1577</v>
      </c>
      <c r="D122" s="16" t="s">
        <v>1578</v>
      </c>
      <c r="E122" s="17" t="s">
        <v>51</v>
      </c>
      <c r="F122" s="15" t="s">
        <v>52</v>
      </c>
      <c r="G122" s="18">
        <v>42400</v>
      </c>
      <c r="H122" s="18">
        <v>41275</v>
      </c>
      <c r="I122" s="18">
        <v>47119</v>
      </c>
      <c r="J122" s="28"/>
      <c r="K122" s="53">
        <v>1</v>
      </c>
      <c r="L122" s="38">
        <v>0</v>
      </c>
      <c r="M122" s="38">
        <f t="shared" si="9"/>
        <v>0</v>
      </c>
      <c r="N122" s="38">
        <f t="shared" si="10"/>
        <v>0</v>
      </c>
      <c r="O122" s="38">
        <v>0</v>
      </c>
      <c r="P122" s="38">
        <f t="shared" si="11"/>
        <v>0</v>
      </c>
      <c r="Q122" s="38">
        <f t="shared" si="12"/>
        <v>0</v>
      </c>
      <c r="R122" s="38">
        <f t="shared" si="13"/>
        <v>0</v>
      </c>
      <c r="S122" s="38">
        <v>2</v>
      </c>
      <c r="T122" s="38">
        <f t="shared" si="14"/>
        <v>0</v>
      </c>
      <c r="U122" s="38">
        <v>1</v>
      </c>
      <c r="V122" s="38">
        <f t="shared" si="15"/>
        <v>0</v>
      </c>
      <c r="W122" s="38">
        <f t="shared" si="16"/>
        <v>0</v>
      </c>
      <c r="X122" s="38">
        <f t="shared" si="17"/>
        <v>0</v>
      </c>
    </row>
    <row r="123" spans="1:24" x14ac:dyDescent="0.2">
      <c r="A123" s="45">
        <v>2020600</v>
      </c>
      <c r="B123" s="14" t="s">
        <v>1579</v>
      </c>
      <c r="C123" s="16" t="s">
        <v>1580</v>
      </c>
      <c r="D123" s="16" t="s">
        <v>1581</v>
      </c>
      <c r="E123" s="17" t="s">
        <v>139</v>
      </c>
      <c r="F123" s="15" t="s">
        <v>52</v>
      </c>
      <c r="G123" s="18">
        <v>42400</v>
      </c>
      <c r="H123" s="18">
        <v>41275</v>
      </c>
      <c r="I123" s="18">
        <v>47119</v>
      </c>
      <c r="J123" s="28"/>
      <c r="K123" s="53">
        <v>1</v>
      </c>
      <c r="L123" s="38">
        <v>0</v>
      </c>
      <c r="M123" s="38">
        <f t="shared" si="9"/>
        <v>0</v>
      </c>
      <c r="N123" s="38">
        <f t="shared" si="10"/>
        <v>0</v>
      </c>
      <c r="O123" s="38">
        <v>0</v>
      </c>
      <c r="P123" s="38">
        <f t="shared" si="11"/>
        <v>0</v>
      </c>
      <c r="Q123" s="38">
        <f t="shared" si="12"/>
        <v>0</v>
      </c>
      <c r="R123" s="38">
        <f t="shared" si="13"/>
        <v>0</v>
      </c>
      <c r="S123" s="38">
        <v>2</v>
      </c>
      <c r="T123" s="38">
        <f t="shared" si="14"/>
        <v>0</v>
      </c>
      <c r="U123" s="38">
        <v>1</v>
      </c>
      <c r="V123" s="38">
        <f t="shared" si="15"/>
        <v>0</v>
      </c>
      <c r="W123" s="38">
        <f t="shared" si="16"/>
        <v>0</v>
      </c>
      <c r="X123" s="38">
        <f t="shared" si="17"/>
        <v>0</v>
      </c>
    </row>
    <row r="124" spans="1:24" x14ac:dyDescent="0.2">
      <c r="A124" s="45">
        <v>8003240</v>
      </c>
      <c r="B124" s="14" t="s">
        <v>1582</v>
      </c>
      <c r="C124" s="16" t="s">
        <v>1583</v>
      </c>
      <c r="D124" s="16" t="s">
        <v>1584</v>
      </c>
      <c r="E124" s="17" t="s">
        <v>58</v>
      </c>
      <c r="F124" s="15" t="s">
        <v>52</v>
      </c>
      <c r="G124" s="18">
        <v>42400</v>
      </c>
      <c r="H124" s="18">
        <v>41275</v>
      </c>
      <c r="I124" s="18">
        <v>47119</v>
      </c>
      <c r="J124" s="28"/>
      <c r="K124" s="53">
        <v>1</v>
      </c>
      <c r="L124" s="38">
        <v>0</v>
      </c>
      <c r="M124" s="38">
        <f t="shared" ref="M124:M178" si="18">L124</f>
        <v>0</v>
      </c>
      <c r="N124" s="38">
        <f t="shared" ref="N124:N178" si="19">L124</f>
        <v>0</v>
      </c>
      <c r="O124" s="38">
        <v>0</v>
      </c>
      <c r="P124" s="38">
        <f t="shared" ref="P124:P178" si="20">L124</f>
        <v>0</v>
      </c>
      <c r="Q124" s="38">
        <f t="shared" ref="Q124:Q178" si="21">IF(L124&gt;O124,2,0)</f>
        <v>0</v>
      </c>
      <c r="R124" s="38">
        <f t="shared" ref="R124:R178" si="22">O124*1</f>
        <v>0</v>
      </c>
      <c r="S124" s="38">
        <v>2</v>
      </c>
      <c r="T124" s="38">
        <f t="shared" ref="T124:T178" si="23">IF(O124=1,4,0)</f>
        <v>0</v>
      </c>
      <c r="U124" s="38">
        <v>1</v>
      </c>
      <c r="V124" s="38">
        <f t="shared" ref="V124:V178" si="24">O124*4</f>
        <v>0</v>
      </c>
      <c r="W124" s="38">
        <f t="shared" ref="W124:W178" si="25">IF(L124&gt;O124,0.1,0)</f>
        <v>0</v>
      </c>
      <c r="X124" s="38">
        <f t="shared" ref="X124:X178" si="26">IF(L124&gt;O124,2,0)</f>
        <v>0</v>
      </c>
    </row>
    <row r="125" spans="1:24" x14ac:dyDescent="0.2">
      <c r="A125" s="45">
        <v>2005315</v>
      </c>
      <c r="B125" s="14" t="s">
        <v>1585</v>
      </c>
      <c r="C125" s="16" t="s">
        <v>1586</v>
      </c>
      <c r="D125" s="16" t="s">
        <v>1587</v>
      </c>
      <c r="E125" s="17" t="s">
        <v>56</v>
      </c>
      <c r="F125" s="15" t="s">
        <v>52</v>
      </c>
      <c r="G125" s="18">
        <v>41852</v>
      </c>
      <c r="H125" s="18">
        <v>41275</v>
      </c>
      <c r="I125" s="18">
        <v>47119</v>
      </c>
      <c r="J125" s="28"/>
      <c r="K125" s="53">
        <v>1</v>
      </c>
      <c r="L125" s="38">
        <v>0</v>
      </c>
      <c r="M125" s="38">
        <f t="shared" si="18"/>
        <v>0</v>
      </c>
      <c r="N125" s="38">
        <f t="shared" si="19"/>
        <v>0</v>
      </c>
      <c r="O125" s="38">
        <v>0</v>
      </c>
      <c r="P125" s="38">
        <f t="shared" si="20"/>
        <v>0</v>
      </c>
      <c r="Q125" s="38">
        <f t="shared" si="21"/>
        <v>0</v>
      </c>
      <c r="R125" s="38">
        <f t="shared" si="22"/>
        <v>0</v>
      </c>
      <c r="S125" s="38">
        <v>2</v>
      </c>
      <c r="T125" s="38">
        <f t="shared" si="23"/>
        <v>0</v>
      </c>
      <c r="U125" s="38">
        <v>1</v>
      </c>
      <c r="V125" s="38">
        <f t="shared" si="24"/>
        <v>0</v>
      </c>
      <c r="W125" s="38">
        <f t="shared" si="25"/>
        <v>0</v>
      </c>
      <c r="X125" s="38">
        <f t="shared" si="26"/>
        <v>0</v>
      </c>
    </row>
    <row r="126" spans="1:24" x14ac:dyDescent="0.2">
      <c r="A126" s="45">
        <v>10002653</v>
      </c>
      <c r="B126" s="14" t="s">
        <v>1588</v>
      </c>
      <c r="C126" s="16" t="s">
        <v>1589</v>
      </c>
      <c r="D126" s="16" t="s">
        <v>1590</v>
      </c>
      <c r="E126" s="17" t="s">
        <v>1591</v>
      </c>
      <c r="F126" s="15" t="s">
        <v>52</v>
      </c>
      <c r="G126" s="18">
        <v>44713</v>
      </c>
      <c r="H126" s="18">
        <v>41511</v>
      </c>
      <c r="I126" s="18">
        <v>47355</v>
      </c>
      <c r="J126" s="28"/>
      <c r="K126" s="53">
        <v>1</v>
      </c>
      <c r="L126" s="38">
        <v>0</v>
      </c>
      <c r="M126" s="38">
        <f t="shared" si="18"/>
        <v>0</v>
      </c>
      <c r="N126" s="38">
        <f t="shared" si="19"/>
        <v>0</v>
      </c>
      <c r="O126" s="38">
        <v>0</v>
      </c>
      <c r="P126" s="38">
        <f t="shared" si="20"/>
        <v>0</v>
      </c>
      <c r="Q126" s="38">
        <f t="shared" si="21"/>
        <v>0</v>
      </c>
      <c r="R126" s="38">
        <f t="shared" si="22"/>
        <v>0</v>
      </c>
      <c r="S126" s="38">
        <v>2</v>
      </c>
      <c r="T126" s="38">
        <f t="shared" si="23"/>
        <v>0</v>
      </c>
      <c r="U126" s="38">
        <v>1</v>
      </c>
      <c r="V126" s="38">
        <f t="shared" si="24"/>
        <v>0</v>
      </c>
      <c r="W126" s="38">
        <f t="shared" si="25"/>
        <v>0</v>
      </c>
      <c r="X126" s="38">
        <f t="shared" si="26"/>
        <v>0</v>
      </c>
    </row>
    <row r="127" spans="1:24" x14ac:dyDescent="0.2">
      <c r="A127" s="45">
        <v>118548</v>
      </c>
      <c r="B127" s="14" t="s">
        <v>1592</v>
      </c>
      <c r="C127" s="16" t="s">
        <v>1593</v>
      </c>
      <c r="D127" s="16" t="s">
        <v>1594</v>
      </c>
      <c r="E127" s="17" t="s">
        <v>139</v>
      </c>
      <c r="F127" s="15" t="s">
        <v>52</v>
      </c>
      <c r="G127" s="18">
        <v>41487</v>
      </c>
      <c r="H127" s="18">
        <v>41470</v>
      </c>
      <c r="I127" s="18">
        <v>47314</v>
      </c>
      <c r="J127" s="28"/>
      <c r="K127" s="53">
        <v>1</v>
      </c>
      <c r="L127" s="38">
        <v>0</v>
      </c>
      <c r="M127" s="38">
        <f t="shared" si="18"/>
        <v>0</v>
      </c>
      <c r="N127" s="38">
        <f t="shared" si="19"/>
        <v>0</v>
      </c>
      <c r="O127" s="38">
        <v>0</v>
      </c>
      <c r="P127" s="38">
        <f t="shared" si="20"/>
        <v>0</v>
      </c>
      <c r="Q127" s="38">
        <f t="shared" si="21"/>
        <v>0</v>
      </c>
      <c r="R127" s="38">
        <f t="shared" si="22"/>
        <v>0</v>
      </c>
      <c r="S127" s="38">
        <v>2</v>
      </c>
      <c r="T127" s="38">
        <f t="shared" si="23"/>
        <v>0</v>
      </c>
      <c r="U127" s="38">
        <v>1</v>
      </c>
      <c r="V127" s="38">
        <f t="shared" si="24"/>
        <v>0</v>
      </c>
      <c r="W127" s="38">
        <f t="shared" si="25"/>
        <v>0</v>
      </c>
      <c r="X127" s="38">
        <f t="shared" si="26"/>
        <v>0</v>
      </c>
    </row>
    <row r="128" spans="1:24" x14ac:dyDescent="0.2">
      <c r="A128" s="45">
        <v>118537</v>
      </c>
      <c r="B128" s="14" t="s">
        <v>1595</v>
      </c>
      <c r="C128" s="16" t="s">
        <v>1390</v>
      </c>
      <c r="D128" s="16" t="s">
        <v>1596</v>
      </c>
      <c r="E128" s="17" t="s">
        <v>139</v>
      </c>
      <c r="F128" s="15" t="s">
        <v>52</v>
      </c>
      <c r="G128" s="18">
        <v>41381</v>
      </c>
      <c r="H128" s="18">
        <v>41335</v>
      </c>
      <c r="I128" s="18">
        <v>47179</v>
      </c>
      <c r="J128" s="28"/>
      <c r="K128" s="53">
        <v>1</v>
      </c>
      <c r="L128" s="38">
        <v>0</v>
      </c>
      <c r="M128" s="38">
        <f t="shared" si="18"/>
        <v>0</v>
      </c>
      <c r="N128" s="38">
        <f t="shared" si="19"/>
        <v>0</v>
      </c>
      <c r="O128" s="38">
        <v>0</v>
      </c>
      <c r="P128" s="38">
        <f t="shared" si="20"/>
        <v>0</v>
      </c>
      <c r="Q128" s="38">
        <f t="shared" si="21"/>
        <v>0</v>
      </c>
      <c r="R128" s="38">
        <f t="shared" si="22"/>
        <v>0</v>
      </c>
      <c r="S128" s="38">
        <v>2</v>
      </c>
      <c r="T128" s="38">
        <f t="shared" si="23"/>
        <v>0</v>
      </c>
      <c r="U128" s="38">
        <v>1</v>
      </c>
      <c r="V128" s="38">
        <f t="shared" si="24"/>
        <v>0</v>
      </c>
      <c r="W128" s="38">
        <f t="shared" si="25"/>
        <v>0</v>
      </c>
      <c r="X128" s="38">
        <f t="shared" si="26"/>
        <v>0</v>
      </c>
    </row>
    <row r="129" spans="1:24" x14ac:dyDescent="0.2">
      <c r="A129" s="45">
        <v>118566</v>
      </c>
      <c r="B129" s="14" t="s">
        <v>1597</v>
      </c>
      <c r="C129" s="16" t="s">
        <v>1598</v>
      </c>
      <c r="D129" s="16" t="s">
        <v>1599</v>
      </c>
      <c r="E129" s="17" t="s">
        <v>139</v>
      </c>
      <c r="F129" s="15" t="s">
        <v>52</v>
      </c>
      <c r="G129" s="18">
        <v>41385</v>
      </c>
      <c r="H129" s="18">
        <v>41275</v>
      </c>
      <c r="I129" s="18">
        <v>47119</v>
      </c>
      <c r="J129" s="28"/>
      <c r="K129" s="53">
        <v>1</v>
      </c>
      <c r="L129" s="38">
        <v>0</v>
      </c>
      <c r="M129" s="38">
        <f t="shared" si="18"/>
        <v>0</v>
      </c>
      <c r="N129" s="38">
        <f t="shared" si="19"/>
        <v>0</v>
      </c>
      <c r="O129" s="38">
        <v>0</v>
      </c>
      <c r="P129" s="38">
        <f t="shared" si="20"/>
        <v>0</v>
      </c>
      <c r="Q129" s="38">
        <f t="shared" si="21"/>
        <v>0</v>
      </c>
      <c r="R129" s="38">
        <f t="shared" si="22"/>
        <v>0</v>
      </c>
      <c r="S129" s="38">
        <v>2</v>
      </c>
      <c r="T129" s="38">
        <f t="shared" si="23"/>
        <v>0</v>
      </c>
      <c r="U129" s="38">
        <v>1</v>
      </c>
      <c r="V129" s="38">
        <f t="shared" si="24"/>
        <v>0</v>
      </c>
      <c r="W129" s="38">
        <f t="shared" si="25"/>
        <v>0</v>
      </c>
      <c r="X129" s="38">
        <f t="shared" si="26"/>
        <v>0</v>
      </c>
    </row>
    <row r="130" spans="1:24" x14ac:dyDescent="0.2">
      <c r="A130" s="45">
        <v>2017286</v>
      </c>
      <c r="B130" s="14" t="s">
        <v>1600</v>
      </c>
      <c r="C130" s="16" t="s">
        <v>1601</v>
      </c>
      <c r="D130" s="16" t="s">
        <v>1602</v>
      </c>
      <c r="E130" s="17" t="s">
        <v>56</v>
      </c>
      <c r="F130" s="15" t="s">
        <v>52</v>
      </c>
      <c r="G130" s="18">
        <v>41715</v>
      </c>
      <c r="H130" s="18">
        <v>41307</v>
      </c>
      <c r="I130" s="18">
        <v>47151</v>
      </c>
      <c r="J130" s="28"/>
      <c r="K130" s="53">
        <v>1</v>
      </c>
      <c r="L130" s="38">
        <v>0</v>
      </c>
      <c r="M130" s="38">
        <f t="shared" si="18"/>
        <v>0</v>
      </c>
      <c r="N130" s="38">
        <f t="shared" si="19"/>
        <v>0</v>
      </c>
      <c r="O130" s="38">
        <v>0</v>
      </c>
      <c r="P130" s="38">
        <f t="shared" si="20"/>
        <v>0</v>
      </c>
      <c r="Q130" s="38">
        <f t="shared" si="21"/>
        <v>0</v>
      </c>
      <c r="R130" s="38">
        <f t="shared" si="22"/>
        <v>0</v>
      </c>
      <c r="S130" s="38">
        <v>2</v>
      </c>
      <c r="T130" s="38">
        <f t="shared" si="23"/>
        <v>0</v>
      </c>
      <c r="U130" s="38">
        <v>1</v>
      </c>
      <c r="V130" s="38">
        <f t="shared" si="24"/>
        <v>0</v>
      </c>
      <c r="W130" s="38">
        <f t="shared" si="25"/>
        <v>0</v>
      </c>
      <c r="X130" s="38">
        <f t="shared" si="26"/>
        <v>0</v>
      </c>
    </row>
    <row r="131" spans="1:24" x14ac:dyDescent="0.2">
      <c r="A131" s="45">
        <v>10002864</v>
      </c>
      <c r="B131" s="14" t="s">
        <v>1603</v>
      </c>
      <c r="C131" s="16" t="s">
        <v>1604</v>
      </c>
      <c r="D131" s="16" t="s">
        <v>1605</v>
      </c>
      <c r="E131" s="17" t="s">
        <v>58</v>
      </c>
      <c r="F131" s="15" t="s">
        <v>52</v>
      </c>
      <c r="G131" s="18">
        <v>44712</v>
      </c>
      <c r="H131" s="18">
        <v>41609</v>
      </c>
      <c r="I131" s="18">
        <v>47453</v>
      </c>
      <c r="J131" s="28"/>
      <c r="K131" s="53">
        <v>1</v>
      </c>
      <c r="L131" s="38">
        <v>0</v>
      </c>
      <c r="M131" s="38">
        <f t="shared" si="18"/>
        <v>0</v>
      </c>
      <c r="N131" s="38">
        <f t="shared" si="19"/>
        <v>0</v>
      </c>
      <c r="O131" s="38">
        <v>0</v>
      </c>
      <c r="P131" s="38">
        <f t="shared" si="20"/>
        <v>0</v>
      </c>
      <c r="Q131" s="38">
        <f t="shared" si="21"/>
        <v>0</v>
      </c>
      <c r="R131" s="38">
        <f t="shared" si="22"/>
        <v>0</v>
      </c>
      <c r="S131" s="38">
        <v>2</v>
      </c>
      <c r="T131" s="38">
        <f t="shared" si="23"/>
        <v>0</v>
      </c>
      <c r="U131" s="38">
        <v>1</v>
      </c>
      <c r="V131" s="38">
        <f t="shared" si="24"/>
        <v>0</v>
      </c>
      <c r="W131" s="38">
        <f t="shared" si="25"/>
        <v>0</v>
      </c>
      <c r="X131" s="38">
        <f t="shared" si="26"/>
        <v>0</v>
      </c>
    </row>
    <row r="132" spans="1:24" x14ac:dyDescent="0.2">
      <c r="A132" s="45">
        <v>2016375</v>
      </c>
      <c r="B132" s="14" t="s">
        <v>1606</v>
      </c>
      <c r="C132" s="16" t="s">
        <v>1607</v>
      </c>
      <c r="D132" s="16" t="s">
        <v>1608</v>
      </c>
      <c r="E132" s="17" t="s">
        <v>58</v>
      </c>
      <c r="F132" s="15" t="s">
        <v>52</v>
      </c>
      <c r="G132" s="18">
        <v>42400</v>
      </c>
      <c r="H132" s="18">
        <v>41275</v>
      </c>
      <c r="I132" s="18">
        <v>47119</v>
      </c>
      <c r="J132" s="28"/>
      <c r="K132" s="53">
        <v>1</v>
      </c>
      <c r="L132" s="38">
        <v>0</v>
      </c>
      <c r="M132" s="38">
        <f t="shared" si="18"/>
        <v>0</v>
      </c>
      <c r="N132" s="38">
        <f t="shared" si="19"/>
        <v>0</v>
      </c>
      <c r="O132" s="38">
        <v>0</v>
      </c>
      <c r="P132" s="38">
        <f t="shared" si="20"/>
        <v>0</v>
      </c>
      <c r="Q132" s="38">
        <f t="shared" si="21"/>
        <v>0</v>
      </c>
      <c r="R132" s="38">
        <f t="shared" si="22"/>
        <v>0</v>
      </c>
      <c r="S132" s="38">
        <v>2</v>
      </c>
      <c r="T132" s="38">
        <f t="shared" si="23"/>
        <v>0</v>
      </c>
      <c r="U132" s="38">
        <v>1</v>
      </c>
      <c r="V132" s="38">
        <f t="shared" si="24"/>
        <v>0</v>
      </c>
      <c r="W132" s="38">
        <f t="shared" si="25"/>
        <v>0</v>
      </c>
      <c r="X132" s="38">
        <f t="shared" si="26"/>
        <v>0</v>
      </c>
    </row>
    <row r="133" spans="1:24" x14ac:dyDescent="0.2">
      <c r="A133" s="45">
        <v>8001226</v>
      </c>
      <c r="B133" s="14" t="s">
        <v>1609</v>
      </c>
      <c r="C133" s="16" t="s">
        <v>1610</v>
      </c>
      <c r="D133" s="16" t="s">
        <v>1611</v>
      </c>
      <c r="E133" s="17" t="s">
        <v>139</v>
      </c>
      <c r="F133" s="15" t="s">
        <v>52</v>
      </c>
      <c r="G133" s="18">
        <v>42094</v>
      </c>
      <c r="H133" s="18">
        <v>41275</v>
      </c>
      <c r="I133" s="18">
        <v>47119</v>
      </c>
      <c r="J133" s="28"/>
      <c r="K133" s="53">
        <v>1</v>
      </c>
      <c r="L133" s="38">
        <v>0</v>
      </c>
      <c r="M133" s="38">
        <f t="shared" si="18"/>
        <v>0</v>
      </c>
      <c r="N133" s="38">
        <f t="shared" si="19"/>
        <v>0</v>
      </c>
      <c r="O133" s="38">
        <v>0</v>
      </c>
      <c r="P133" s="38">
        <f t="shared" si="20"/>
        <v>0</v>
      </c>
      <c r="Q133" s="38">
        <f t="shared" si="21"/>
        <v>0</v>
      </c>
      <c r="R133" s="38">
        <f t="shared" si="22"/>
        <v>0</v>
      </c>
      <c r="S133" s="38">
        <v>2</v>
      </c>
      <c r="T133" s="38">
        <f t="shared" si="23"/>
        <v>0</v>
      </c>
      <c r="U133" s="38">
        <v>1</v>
      </c>
      <c r="V133" s="38">
        <f t="shared" si="24"/>
        <v>0</v>
      </c>
      <c r="W133" s="38">
        <f t="shared" si="25"/>
        <v>0</v>
      </c>
      <c r="X133" s="38">
        <f t="shared" si="26"/>
        <v>0</v>
      </c>
    </row>
    <row r="134" spans="1:24" x14ac:dyDescent="0.2">
      <c r="A134" s="45">
        <v>2023096</v>
      </c>
      <c r="B134" s="14" t="s">
        <v>1612</v>
      </c>
      <c r="C134" s="16" t="s">
        <v>1613</v>
      </c>
      <c r="D134" s="16" t="s">
        <v>1614</v>
      </c>
      <c r="E134" s="17" t="s">
        <v>139</v>
      </c>
      <c r="F134" s="15" t="s">
        <v>52</v>
      </c>
      <c r="G134" s="18">
        <v>45651</v>
      </c>
      <c r="H134" s="18">
        <v>41488</v>
      </c>
      <c r="I134" s="18">
        <v>47332</v>
      </c>
      <c r="J134" s="28"/>
      <c r="K134" s="53">
        <v>1</v>
      </c>
      <c r="L134" s="38">
        <v>0</v>
      </c>
      <c r="M134" s="38">
        <f t="shared" si="18"/>
        <v>0</v>
      </c>
      <c r="N134" s="38">
        <f t="shared" si="19"/>
        <v>0</v>
      </c>
      <c r="O134" s="38">
        <v>0</v>
      </c>
      <c r="P134" s="38">
        <f t="shared" si="20"/>
        <v>0</v>
      </c>
      <c r="Q134" s="38">
        <f t="shared" si="21"/>
        <v>0</v>
      </c>
      <c r="R134" s="38">
        <f t="shared" si="22"/>
        <v>0</v>
      </c>
      <c r="S134" s="38">
        <v>2</v>
      </c>
      <c r="T134" s="38">
        <f t="shared" si="23"/>
        <v>0</v>
      </c>
      <c r="U134" s="38">
        <v>1</v>
      </c>
      <c r="V134" s="38">
        <f t="shared" si="24"/>
        <v>0</v>
      </c>
      <c r="W134" s="38">
        <f t="shared" si="25"/>
        <v>0</v>
      </c>
      <c r="X134" s="38">
        <f t="shared" si="26"/>
        <v>0</v>
      </c>
    </row>
    <row r="135" spans="1:24" x14ac:dyDescent="0.2">
      <c r="A135" s="45">
        <v>400012600</v>
      </c>
      <c r="B135" s="14" t="s">
        <v>1615</v>
      </c>
      <c r="C135" s="16" t="s">
        <v>1616</v>
      </c>
      <c r="D135" s="16" t="s">
        <v>1617</v>
      </c>
      <c r="E135" s="17" t="s">
        <v>51</v>
      </c>
      <c r="F135" s="15" t="s">
        <v>52</v>
      </c>
      <c r="G135" s="18">
        <v>42185</v>
      </c>
      <c r="H135" s="18">
        <v>41275</v>
      </c>
      <c r="I135" s="18">
        <v>47119</v>
      </c>
      <c r="J135" s="28"/>
      <c r="K135" s="53">
        <v>1</v>
      </c>
      <c r="L135" s="38">
        <v>0</v>
      </c>
      <c r="M135" s="38">
        <f t="shared" si="18"/>
        <v>0</v>
      </c>
      <c r="N135" s="38">
        <f t="shared" si="19"/>
        <v>0</v>
      </c>
      <c r="O135" s="38">
        <v>0</v>
      </c>
      <c r="P135" s="38">
        <f t="shared" si="20"/>
        <v>0</v>
      </c>
      <c r="Q135" s="38">
        <f t="shared" si="21"/>
        <v>0</v>
      </c>
      <c r="R135" s="38">
        <f t="shared" si="22"/>
        <v>0</v>
      </c>
      <c r="S135" s="38">
        <v>2</v>
      </c>
      <c r="T135" s="38">
        <f t="shared" si="23"/>
        <v>0</v>
      </c>
      <c r="U135" s="38">
        <v>1</v>
      </c>
      <c r="V135" s="38">
        <f t="shared" si="24"/>
        <v>0</v>
      </c>
      <c r="W135" s="38">
        <f t="shared" si="25"/>
        <v>0</v>
      </c>
      <c r="X135" s="38">
        <f t="shared" si="26"/>
        <v>0</v>
      </c>
    </row>
    <row r="136" spans="1:24" x14ac:dyDescent="0.2">
      <c r="A136" s="45">
        <v>300338</v>
      </c>
      <c r="B136" s="14" t="s">
        <v>1618</v>
      </c>
      <c r="C136" s="16" t="s">
        <v>1004</v>
      </c>
      <c r="D136" s="16" t="s">
        <v>1619</v>
      </c>
      <c r="E136" s="17" t="s">
        <v>51</v>
      </c>
      <c r="F136" s="15" t="s">
        <v>52</v>
      </c>
      <c r="G136" s="18">
        <v>42185</v>
      </c>
      <c r="H136" s="18">
        <v>41585</v>
      </c>
      <c r="I136" s="18">
        <v>47429</v>
      </c>
      <c r="J136" s="28"/>
      <c r="K136" s="53">
        <v>1</v>
      </c>
      <c r="L136" s="38">
        <v>0</v>
      </c>
      <c r="M136" s="38">
        <f t="shared" si="18"/>
        <v>0</v>
      </c>
      <c r="N136" s="38">
        <f t="shared" si="19"/>
        <v>0</v>
      </c>
      <c r="O136" s="38">
        <v>0</v>
      </c>
      <c r="P136" s="38">
        <f t="shared" si="20"/>
        <v>0</v>
      </c>
      <c r="Q136" s="38">
        <f t="shared" si="21"/>
        <v>0</v>
      </c>
      <c r="R136" s="38">
        <f t="shared" si="22"/>
        <v>0</v>
      </c>
      <c r="S136" s="38">
        <v>2</v>
      </c>
      <c r="T136" s="38">
        <f t="shared" si="23"/>
        <v>0</v>
      </c>
      <c r="U136" s="38">
        <v>1</v>
      </c>
      <c r="V136" s="38">
        <f t="shared" si="24"/>
        <v>0</v>
      </c>
      <c r="W136" s="38">
        <f t="shared" si="25"/>
        <v>0</v>
      </c>
      <c r="X136" s="38">
        <f t="shared" si="26"/>
        <v>0</v>
      </c>
    </row>
    <row r="137" spans="1:24" x14ac:dyDescent="0.2">
      <c r="A137" s="45">
        <v>300225</v>
      </c>
      <c r="B137" s="14" t="s">
        <v>1620</v>
      </c>
      <c r="C137" s="16" t="s">
        <v>1621</v>
      </c>
      <c r="D137" s="16" t="s">
        <v>1622</v>
      </c>
      <c r="E137" s="17" t="s">
        <v>51</v>
      </c>
      <c r="F137" s="15" t="s">
        <v>52</v>
      </c>
      <c r="G137" s="18">
        <v>42185</v>
      </c>
      <c r="H137" s="18">
        <v>41461</v>
      </c>
      <c r="I137" s="18">
        <v>47305</v>
      </c>
      <c r="J137" s="28"/>
      <c r="K137" s="53">
        <v>1</v>
      </c>
      <c r="L137" s="38">
        <v>1</v>
      </c>
      <c r="M137" s="38">
        <f t="shared" si="18"/>
        <v>1</v>
      </c>
      <c r="N137" s="38">
        <f t="shared" si="19"/>
        <v>1</v>
      </c>
      <c r="O137" s="38">
        <v>0</v>
      </c>
      <c r="P137" s="38">
        <f t="shared" si="20"/>
        <v>1</v>
      </c>
      <c r="Q137" s="38">
        <f t="shared" si="21"/>
        <v>2</v>
      </c>
      <c r="R137" s="38">
        <f t="shared" si="22"/>
        <v>0</v>
      </c>
      <c r="S137" s="38">
        <v>0</v>
      </c>
      <c r="T137" s="38">
        <f t="shared" si="23"/>
        <v>0</v>
      </c>
      <c r="U137" s="38">
        <v>1</v>
      </c>
      <c r="V137" s="38">
        <f t="shared" si="24"/>
        <v>0</v>
      </c>
      <c r="W137" s="38">
        <f t="shared" si="25"/>
        <v>0.1</v>
      </c>
      <c r="X137" s="38">
        <f t="shared" si="26"/>
        <v>2</v>
      </c>
    </row>
    <row r="138" spans="1:24" x14ac:dyDescent="0.2">
      <c r="A138" s="45">
        <v>300249</v>
      </c>
      <c r="B138" s="14" t="s">
        <v>1623</v>
      </c>
      <c r="C138" s="16" t="s">
        <v>1624</v>
      </c>
      <c r="D138" s="16" t="s">
        <v>1625</v>
      </c>
      <c r="E138" s="17" t="s">
        <v>58</v>
      </c>
      <c r="F138" s="15" t="s">
        <v>52</v>
      </c>
      <c r="G138" s="18">
        <v>42185</v>
      </c>
      <c r="H138" s="18">
        <v>41340</v>
      </c>
      <c r="I138" s="18">
        <v>47184</v>
      </c>
      <c r="J138" s="28"/>
      <c r="K138" s="53">
        <v>1</v>
      </c>
      <c r="L138" s="38">
        <v>0</v>
      </c>
      <c r="M138" s="38">
        <f t="shared" si="18"/>
        <v>0</v>
      </c>
      <c r="N138" s="38">
        <f t="shared" si="19"/>
        <v>0</v>
      </c>
      <c r="O138" s="38">
        <v>0</v>
      </c>
      <c r="P138" s="38">
        <f t="shared" si="20"/>
        <v>0</v>
      </c>
      <c r="Q138" s="38">
        <f t="shared" si="21"/>
        <v>0</v>
      </c>
      <c r="R138" s="38">
        <f t="shared" si="22"/>
        <v>0</v>
      </c>
      <c r="S138" s="38">
        <v>2</v>
      </c>
      <c r="T138" s="38">
        <f t="shared" si="23"/>
        <v>0</v>
      </c>
      <c r="U138" s="38">
        <v>1</v>
      </c>
      <c r="V138" s="38">
        <f t="shared" si="24"/>
        <v>0</v>
      </c>
      <c r="W138" s="38">
        <f t="shared" si="25"/>
        <v>0</v>
      </c>
      <c r="X138" s="38">
        <f t="shared" si="26"/>
        <v>0</v>
      </c>
    </row>
    <row r="139" spans="1:24" x14ac:dyDescent="0.2">
      <c r="A139" s="45">
        <v>400008349</v>
      </c>
      <c r="B139" s="14" t="s">
        <v>1641</v>
      </c>
      <c r="C139" s="16" t="s">
        <v>713</v>
      </c>
      <c r="D139" s="16" t="s">
        <v>1642</v>
      </c>
      <c r="E139" s="17" t="s">
        <v>449</v>
      </c>
      <c r="F139" s="15" t="s">
        <v>52</v>
      </c>
      <c r="G139" s="18">
        <v>42428</v>
      </c>
      <c r="H139" s="18">
        <v>41275</v>
      </c>
      <c r="I139" s="18">
        <v>47119</v>
      </c>
      <c r="J139" s="28"/>
      <c r="K139" s="53">
        <v>1</v>
      </c>
      <c r="L139" s="38">
        <v>0</v>
      </c>
      <c r="M139" s="38">
        <f t="shared" si="18"/>
        <v>0</v>
      </c>
      <c r="N139" s="38">
        <f t="shared" si="19"/>
        <v>0</v>
      </c>
      <c r="O139" s="38">
        <v>0</v>
      </c>
      <c r="P139" s="38">
        <f t="shared" si="20"/>
        <v>0</v>
      </c>
      <c r="Q139" s="38">
        <f t="shared" si="21"/>
        <v>0</v>
      </c>
      <c r="R139" s="38">
        <f t="shared" si="22"/>
        <v>0</v>
      </c>
      <c r="S139" s="38">
        <v>2</v>
      </c>
      <c r="T139" s="38">
        <f t="shared" si="23"/>
        <v>0</v>
      </c>
      <c r="U139" s="38">
        <v>1</v>
      </c>
      <c r="V139" s="38">
        <f t="shared" si="24"/>
        <v>0</v>
      </c>
      <c r="W139" s="38">
        <f t="shared" si="25"/>
        <v>0</v>
      </c>
      <c r="X139" s="38">
        <f t="shared" si="26"/>
        <v>0</v>
      </c>
    </row>
    <row r="140" spans="1:24" x14ac:dyDescent="0.2">
      <c r="A140" s="45">
        <v>1100498</v>
      </c>
      <c r="B140" s="14" t="s">
        <v>1626</v>
      </c>
      <c r="C140" s="16" t="s">
        <v>1627</v>
      </c>
      <c r="D140" s="16" t="s">
        <v>1628</v>
      </c>
      <c r="E140" s="17" t="s">
        <v>449</v>
      </c>
      <c r="F140" s="15" t="s">
        <v>52</v>
      </c>
      <c r="G140" s="18">
        <v>42338</v>
      </c>
      <c r="H140" s="18">
        <v>41275</v>
      </c>
      <c r="I140" s="18">
        <v>47119</v>
      </c>
      <c r="J140" s="28"/>
      <c r="K140" s="53">
        <v>1</v>
      </c>
      <c r="L140" s="38">
        <v>0</v>
      </c>
      <c r="M140" s="38">
        <f t="shared" si="18"/>
        <v>0</v>
      </c>
      <c r="N140" s="38">
        <f t="shared" si="19"/>
        <v>0</v>
      </c>
      <c r="O140" s="38">
        <v>0</v>
      </c>
      <c r="P140" s="38">
        <f t="shared" si="20"/>
        <v>0</v>
      </c>
      <c r="Q140" s="38">
        <f t="shared" si="21"/>
        <v>0</v>
      </c>
      <c r="R140" s="38">
        <f t="shared" si="22"/>
        <v>0</v>
      </c>
      <c r="S140" s="38">
        <v>2</v>
      </c>
      <c r="T140" s="38">
        <f t="shared" si="23"/>
        <v>0</v>
      </c>
      <c r="U140" s="38">
        <v>1</v>
      </c>
      <c r="V140" s="38">
        <f t="shared" si="24"/>
        <v>0</v>
      </c>
      <c r="W140" s="38">
        <f t="shared" si="25"/>
        <v>0</v>
      </c>
      <c r="X140" s="38">
        <f t="shared" si="26"/>
        <v>0</v>
      </c>
    </row>
    <row r="141" spans="1:24" x14ac:dyDescent="0.2">
      <c r="A141" s="45">
        <v>2010292</v>
      </c>
      <c r="B141" s="14" t="s">
        <v>1629</v>
      </c>
      <c r="C141" s="16" t="s">
        <v>1630</v>
      </c>
      <c r="D141" s="16" t="s">
        <v>1631</v>
      </c>
      <c r="E141" s="17" t="s">
        <v>449</v>
      </c>
      <c r="F141" s="15" t="s">
        <v>52</v>
      </c>
      <c r="G141" s="18">
        <v>42781</v>
      </c>
      <c r="H141" s="18">
        <v>41275</v>
      </c>
      <c r="I141" s="18">
        <v>47119</v>
      </c>
      <c r="J141" s="28"/>
      <c r="K141" s="53">
        <v>1</v>
      </c>
      <c r="L141" s="38">
        <v>0</v>
      </c>
      <c r="M141" s="38">
        <f t="shared" si="18"/>
        <v>0</v>
      </c>
      <c r="N141" s="38">
        <f t="shared" si="19"/>
        <v>0</v>
      </c>
      <c r="O141" s="38">
        <v>0</v>
      </c>
      <c r="P141" s="38">
        <f t="shared" si="20"/>
        <v>0</v>
      </c>
      <c r="Q141" s="38">
        <f t="shared" si="21"/>
        <v>0</v>
      </c>
      <c r="R141" s="38">
        <f t="shared" si="22"/>
        <v>0</v>
      </c>
      <c r="S141" s="38">
        <v>0</v>
      </c>
      <c r="T141" s="38">
        <f t="shared" si="23"/>
        <v>0</v>
      </c>
      <c r="U141" s="38">
        <v>1</v>
      </c>
      <c r="V141" s="38">
        <f t="shared" si="24"/>
        <v>0</v>
      </c>
      <c r="W141" s="38">
        <f t="shared" si="25"/>
        <v>0</v>
      </c>
      <c r="X141" s="38">
        <f t="shared" si="26"/>
        <v>0</v>
      </c>
    </row>
    <row r="142" spans="1:24" x14ac:dyDescent="0.2">
      <c r="A142" s="45">
        <v>400014250</v>
      </c>
      <c r="B142" s="14" t="s">
        <v>1632</v>
      </c>
      <c r="C142" s="16" t="s">
        <v>1633</v>
      </c>
      <c r="D142" s="16" t="s">
        <v>1634</v>
      </c>
      <c r="E142" s="17" t="s">
        <v>449</v>
      </c>
      <c r="F142" s="15" t="s">
        <v>52</v>
      </c>
      <c r="G142" s="18">
        <v>42338</v>
      </c>
      <c r="H142" s="18">
        <v>41275</v>
      </c>
      <c r="I142" s="18">
        <v>47119</v>
      </c>
      <c r="J142" s="28"/>
      <c r="K142" s="53">
        <v>1</v>
      </c>
      <c r="L142" s="38">
        <v>0</v>
      </c>
      <c r="M142" s="38">
        <f t="shared" si="18"/>
        <v>0</v>
      </c>
      <c r="N142" s="38">
        <f t="shared" si="19"/>
        <v>0</v>
      </c>
      <c r="O142" s="38">
        <v>0</v>
      </c>
      <c r="P142" s="38">
        <f t="shared" si="20"/>
        <v>0</v>
      </c>
      <c r="Q142" s="38">
        <f t="shared" si="21"/>
        <v>0</v>
      </c>
      <c r="R142" s="38">
        <f t="shared" si="22"/>
        <v>0</v>
      </c>
      <c r="S142" s="38">
        <v>0</v>
      </c>
      <c r="T142" s="38">
        <f t="shared" si="23"/>
        <v>0</v>
      </c>
      <c r="U142" s="38">
        <v>1</v>
      </c>
      <c r="V142" s="38">
        <f t="shared" si="24"/>
        <v>0</v>
      </c>
      <c r="W142" s="38">
        <f t="shared" si="25"/>
        <v>0</v>
      </c>
      <c r="X142" s="38">
        <f t="shared" si="26"/>
        <v>0</v>
      </c>
    </row>
    <row r="143" spans="1:24" x14ac:dyDescent="0.2">
      <c r="A143" s="45">
        <v>1100496</v>
      </c>
      <c r="B143" s="14" t="s">
        <v>1635</v>
      </c>
      <c r="C143" s="16" t="s">
        <v>1636</v>
      </c>
      <c r="D143" s="16" t="s">
        <v>1637</v>
      </c>
      <c r="E143" s="17" t="s">
        <v>449</v>
      </c>
      <c r="F143" s="15" t="s">
        <v>52</v>
      </c>
      <c r="G143" s="18">
        <v>42338</v>
      </c>
      <c r="H143" s="18">
        <v>41275</v>
      </c>
      <c r="I143" s="18">
        <v>47119</v>
      </c>
      <c r="J143" s="28"/>
      <c r="K143" s="53">
        <v>1</v>
      </c>
      <c r="L143" s="38">
        <v>0</v>
      </c>
      <c r="M143" s="38">
        <f t="shared" si="18"/>
        <v>0</v>
      </c>
      <c r="N143" s="38">
        <f t="shared" si="19"/>
        <v>0</v>
      </c>
      <c r="O143" s="38">
        <v>0</v>
      </c>
      <c r="P143" s="38">
        <f t="shared" si="20"/>
        <v>0</v>
      </c>
      <c r="Q143" s="38">
        <f t="shared" si="21"/>
        <v>0</v>
      </c>
      <c r="R143" s="38">
        <f t="shared" si="22"/>
        <v>0</v>
      </c>
      <c r="S143" s="38">
        <v>2</v>
      </c>
      <c r="T143" s="38">
        <f t="shared" si="23"/>
        <v>0</v>
      </c>
      <c r="U143" s="38">
        <v>1</v>
      </c>
      <c r="V143" s="38">
        <f t="shared" si="24"/>
        <v>0</v>
      </c>
      <c r="W143" s="38">
        <f t="shared" si="25"/>
        <v>0</v>
      </c>
      <c r="X143" s="38">
        <f t="shared" si="26"/>
        <v>0</v>
      </c>
    </row>
    <row r="144" spans="1:24" x14ac:dyDescent="0.2">
      <c r="A144" s="45">
        <v>1100489</v>
      </c>
      <c r="B144" s="14" t="s">
        <v>1638</v>
      </c>
      <c r="C144" s="16" t="s">
        <v>1639</v>
      </c>
      <c r="D144" s="16" t="s">
        <v>1640</v>
      </c>
      <c r="E144" s="17" t="s">
        <v>449</v>
      </c>
      <c r="F144" s="15" t="s">
        <v>52</v>
      </c>
      <c r="G144" s="18">
        <v>42338</v>
      </c>
      <c r="H144" s="18">
        <v>41275</v>
      </c>
      <c r="I144" s="18">
        <v>47119</v>
      </c>
      <c r="J144" s="28"/>
      <c r="K144" s="53">
        <v>1</v>
      </c>
      <c r="L144" s="38">
        <v>0</v>
      </c>
      <c r="M144" s="38">
        <f t="shared" si="18"/>
        <v>0</v>
      </c>
      <c r="N144" s="38">
        <f t="shared" si="19"/>
        <v>0</v>
      </c>
      <c r="O144" s="38">
        <v>0</v>
      </c>
      <c r="P144" s="38">
        <f t="shared" si="20"/>
        <v>0</v>
      </c>
      <c r="Q144" s="38">
        <f t="shared" si="21"/>
        <v>0</v>
      </c>
      <c r="R144" s="38">
        <f t="shared" si="22"/>
        <v>0</v>
      </c>
      <c r="S144" s="38">
        <v>0</v>
      </c>
      <c r="T144" s="38">
        <f t="shared" si="23"/>
        <v>0</v>
      </c>
      <c r="U144" s="38">
        <v>1</v>
      </c>
      <c r="V144" s="38">
        <f t="shared" si="24"/>
        <v>0</v>
      </c>
      <c r="W144" s="38">
        <f t="shared" si="25"/>
        <v>0</v>
      </c>
      <c r="X144" s="38">
        <f t="shared" si="26"/>
        <v>0</v>
      </c>
    </row>
    <row r="145" spans="1:24" x14ac:dyDescent="0.2">
      <c r="A145" s="45">
        <v>400010269</v>
      </c>
      <c r="B145" s="14" t="s">
        <v>1643</v>
      </c>
      <c r="C145" s="16" t="s">
        <v>1644</v>
      </c>
      <c r="D145" s="16" t="s">
        <v>1645</v>
      </c>
      <c r="E145" s="17" t="s">
        <v>449</v>
      </c>
      <c r="F145" s="15" t="s">
        <v>52</v>
      </c>
      <c r="G145" s="18">
        <v>42428</v>
      </c>
      <c r="H145" s="18">
        <v>41275</v>
      </c>
      <c r="I145" s="18">
        <v>47119</v>
      </c>
      <c r="J145" s="28"/>
      <c r="K145" s="53">
        <v>1</v>
      </c>
      <c r="L145" s="38">
        <v>0</v>
      </c>
      <c r="M145" s="38">
        <f t="shared" si="18"/>
        <v>0</v>
      </c>
      <c r="N145" s="38">
        <f t="shared" si="19"/>
        <v>0</v>
      </c>
      <c r="O145" s="38">
        <v>0</v>
      </c>
      <c r="P145" s="38">
        <f t="shared" si="20"/>
        <v>0</v>
      </c>
      <c r="Q145" s="38">
        <f t="shared" si="21"/>
        <v>0</v>
      </c>
      <c r="R145" s="38">
        <f t="shared" si="22"/>
        <v>0</v>
      </c>
      <c r="S145" s="38">
        <v>0</v>
      </c>
      <c r="T145" s="38">
        <f t="shared" si="23"/>
        <v>0</v>
      </c>
      <c r="U145" s="38">
        <v>1</v>
      </c>
      <c r="V145" s="38">
        <f t="shared" si="24"/>
        <v>0</v>
      </c>
      <c r="W145" s="38">
        <f t="shared" si="25"/>
        <v>0</v>
      </c>
      <c r="X145" s="38">
        <f t="shared" si="26"/>
        <v>0</v>
      </c>
    </row>
    <row r="146" spans="1:24" x14ac:dyDescent="0.2">
      <c r="A146" s="45">
        <v>1100500</v>
      </c>
      <c r="B146" s="14" t="s">
        <v>1646</v>
      </c>
      <c r="C146" s="16" t="s">
        <v>1647</v>
      </c>
      <c r="D146" s="16" t="s">
        <v>1648</v>
      </c>
      <c r="E146" s="17" t="s">
        <v>449</v>
      </c>
      <c r="F146" s="15" t="s">
        <v>52</v>
      </c>
      <c r="G146" s="18">
        <v>42338</v>
      </c>
      <c r="H146" s="18">
        <v>41275</v>
      </c>
      <c r="I146" s="18">
        <v>47119</v>
      </c>
      <c r="J146" s="28"/>
      <c r="K146" s="53">
        <v>1</v>
      </c>
      <c r="L146" s="38">
        <v>0</v>
      </c>
      <c r="M146" s="38">
        <f t="shared" si="18"/>
        <v>0</v>
      </c>
      <c r="N146" s="38">
        <f t="shared" si="19"/>
        <v>0</v>
      </c>
      <c r="O146" s="38">
        <v>0</v>
      </c>
      <c r="P146" s="38">
        <f t="shared" si="20"/>
        <v>0</v>
      </c>
      <c r="Q146" s="38">
        <f t="shared" si="21"/>
        <v>0</v>
      </c>
      <c r="R146" s="38">
        <f t="shared" si="22"/>
        <v>0</v>
      </c>
      <c r="S146" s="38">
        <v>0</v>
      </c>
      <c r="T146" s="38">
        <f t="shared" si="23"/>
        <v>0</v>
      </c>
      <c r="U146" s="38">
        <v>1</v>
      </c>
      <c r="V146" s="38">
        <f t="shared" si="24"/>
        <v>0</v>
      </c>
      <c r="W146" s="38">
        <f t="shared" si="25"/>
        <v>0</v>
      </c>
      <c r="X146" s="38">
        <f t="shared" si="26"/>
        <v>0</v>
      </c>
    </row>
    <row r="147" spans="1:24" x14ac:dyDescent="0.2">
      <c r="A147" s="45">
        <v>400013363</v>
      </c>
      <c r="B147" s="14" t="s">
        <v>1649</v>
      </c>
      <c r="C147" s="16" t="s">
        <v>1650</v>
      </c>
      <c r="D147" s="16" t="s">
        <v>1651</v>
      </c>
      <c r="E147" s="17" t="s">
        <v>449</v>
      </c>
      <c r="F147" s="15" t="s">
        <v>52</v>
      </c>
      <c r="G147" s="18">
        <v>42338</v>
      </c>
      <c r="H147" s="18">
        <v>41275</v>
      </c>
      <c r="I147" s="18">
        <v>47119</v>
      </c>
      <c r="J147" s="28"/>
      <c r="K147" s="53">
        <v>1</v>
      </c>
      <c r="L147" s="38">
        <v>0</v>
      </c>
      <c r="M147" s="38">
        <f t="shared" si="18"/>
        <v>0</v>
      </c>
      <c r="N147" s="38">
        <f t="shared" si="19"/>
        <v>0</v>
      </c>
      <c r="O147" s="38">
        <v>0</v>
      </c>
      <c r="P147" s="38">
        <f t="shared" si="20"/>
        <v>0</v>
      </c>
      <c r="Q147" s="38">
        <f t="shared" si="21"/>
        <v>0</v>
      </c>
      <c r="R147" s="38">
        <f t="shared" si="22"/>
        <v>0</v>
      </c>
      <c r="S147" s="38">
        <v>2</v>
      </c>
      <c r="T147" s="38">
        <f t="shared" si="23"/>
        <v>0</v>
      </c>
      <c r="U147" s="38">
        <v>1</v>
      </c>
      <c r="V147" s="38">
        <f t="shared" si="24"/>
        <v>0</v>
      </c>
      <c r="W147" s="38">
        <f t="shared" si="25"/>
        <v>0</v>
      </c>
      <c r="X147" s="38">
        <f t="shared" si="26"/>
        <v>0</v>
      </c>
    </row>
    <row r="148" spans="1:24" x14ac:dyDescent="0.2">
      <c r="A148" s="45">
        <v>1100503</v>
      </c>
      <c r="B148" s="14" t="s">
        <v>1652</v>
      </c>
      <c r="C148" s="16" t="s">
        <v>1653</v>
      </c>
      <c r="D148" s="16" t="s">
        <v>1654</v>
      </c>
      <c r="E148" s="17" t="s">
        <v>449</v>
      </c>
      <c r="F148" s="15" t="s">
        <v>52</v>
      </c>
      <c r="G148" s="18">
        <v>42338</v>
      </c>
      <c r="H148" s="18">
        <v>41334</v>
      </c>
      <c r="I148" s="18">
        <v>47178</v>
      </c>
      <c r="J148" s="28"/>
      <c r="K148" s="53">
        <v>1</v>
      </c>
      <c r="L148" s="38">
        <v>0</v>
      </c>
      <c r="M148" s="38">
        <f t="shared" si="18"/>
        <v>0</v>
      </c>
      <c r="N148" s="38">
        <f t="shared" si="19"/>
        <v>0</v>
      </c>
      <c r="O148" s="38">
        <v>0</v>
      </c>
      <c r="P148" s="38">
        <f t="shared" si="20"/>
        <v>0</v>
      </c>
      <c r="Q148" s="38">
        <f t="shared" si="21"/>
        <v>0</v>
      </c>
      <c r="R148" s="38">
        <f t="shared" si="22"/>
        <v>0</v>
      </c>
      <c r="S148" s="38">
        <v>0</v>
      </c>
      <c r="T148" s="38">
        <f t="shared" si="23"/>
        <v>0</v>
      </c>
      <c r="U148" s="38">
        <v>1</v>
      </c>
      <c r="V148" s="38">
        <f t="shared" si="24"/>
        <v>0</v>
      </c>
      <c r="W148" s="38">
        <f t="shared" si="25"/>
        <v>0</v>
      </c>
      <c r="X148" s="38">
        <f t="shared" si="26"/>
        <v>0</v>
      </c>
    </row>
    <row r="149" spans="1:24" x14ac:dyDescent="0.2">
      <c r="A149" s="45">
        <v>1100501</v>
      </c>
      <c r="B149" s="14" t="s">
        <v>1655</v>
      </c>
      <c r="C149" s="16" t="s">
        <v>1656</v>
      </c>
      <c r="D149" s="16" t="s">
        <v>1657</v>
      </c>
      <c r="E149" s="17" t="s">
        <v>449</v>
      </c>
      <c r="F149" s="15" t="s">
        <v>52</v>
      </c>
      <c r="G149" s="18">
        <v>42428</v>
      </c>
      <c r="H149" s="18">
        <v>41334</v>
      </c>
      <c r="I149" s="18">
        <v>47178</v>
      </c>
      <c r="J149" s="28"/>
      <c r="K149" s="53">
        <v>1</v>
      </c>
      <c r="L149" s="38">
        <v>0</v>
      </c>
      <c r="M149" s="38">
        <f t="shared" si="18"/>
        <v>0</v>
      </c>
      <c r="N149" s="38">
        <f t="shared" si="19"/>
        <v>0</v>
      </c>
      <c r="O149" s="38">
        <v>0</v>
      </c>
      <c r="P149" s="38">
        <f t="shared" si="20"/>
        <v>0</v>
      </c>
      <c r="Q149" s="38">
        <f t="shared" si="21"/>
        <v>0</v>
      </c>
      <c r="R149" s="38">
        <f t="shared" si="22"/>
        <v>0</v>
      </c>
      <c r="S149" s="38">
        <v>2</v>
      </c>
      <c r="T149" s="38">
        <f t="shared" si="23"/>
        <v>0</v>
      </c>
      <c r="U149" s="38">
        <v>1</v>
      </c>
      <c r="V149" s="38">
        <f t="shared" si="24"/>
        <v>0</v>
      </c>
      <c r="W149" s="38">
        <f t="shared" si="25"/>
        <v>0</v>
      </c>
      <c r="X149" s="38">
        <f t="shared" si="26"/>
        <v>0</v>
      </c>
    </row>
    <row r="150" spans="1:24" x14ac:dyDescent="0.2">
      <c r="A150" s="45">
        <v>1100508</v>
      </c>
      <c r="B150" s="14" t="s">
        <v>1658</v>
      </c>
      <c r="C150" s="16" t="s">
        <v>1659</v>
      </c>
      <c r="D150" s="16" t="s">
        <v>1660</v>
      </c>
      <c r="E150" s="17" t="s">
        <v>449</v>
      </c>
      <c r="F150" s="15" t="s">
        <v>52</v>
      </c>
      <c r="G150" s="18">
        <v>42338</v>
      </c>
      <c r="H150" s="18">
        <v>41275</v>
      </c>
      <c r="I150" s="18">
        <v>47119</v>
      </c>
      <c r="J150" s="28"/>
      <c r="K150" s="53">
        <v>1</v>
      </c>
      <c r="L150" s="38">
        <v>0</v>
      </c>
      <c r="M150" s="38">
        <f t="shared" si="18"/>
        <v>0</v>
      </c>
      <c r="N150" s="38">
        <f t="shared" si="19"/>
        <v>0</v>
      </c>
      <c r="O150" s="38">
        <v>0</v>
      </c>
      <c r="P150" s="38">
        <f t="shared" si="20"/>
        <v>0</v>
      </c>
      <c r="Q150" s="38">
        <f t="shared" si="21"/>
        <v>0</v>
      </c>
      <c r="R150" s="38">
        <f t="shared" si="22"/>
        <v>0</v>
      </c>
      <c r="S150" s="38">
        <v>0</v>
      </c>
      <c r="T150" s="38">
        <f t="shared" si="23"/>
        <v>0</v>
      </c>
      <c r="U150" s="38">
        <v>1</v>
      </c>
      <c r="V150" s="38">
        <f t="shared" si="24"/>
        <v>0</v>
      </c>
      <c r="W150" s="38">
        <f t="shared" si="25"/>
        <v>0</v>
      </c>
      <c r="X150" s="38">
        <f t="shared" si="26"/>
        <v>0</v>
      </c>
    </row>
    <row r="151" spans="1:24" x14ac:dyDescent="0.2">
      <c r="A151" s="45">
        <v>400011074</v>
      </c>
      <c r="B151" s="14" t="s">
        <v>1661</v>
      </c>
      <c r="C151" s="16" t="s">
        <v>1662</v>
      </c>
      <c r="D151" s="16" t="s">
        <v>1663</v>
      </c>
      <c r="E151" s="17" t="s">
        <v>56</v>
      </c>
      <c r="F151" s="15" t="s">
        <v>52</v>
      </c>
      <c r="G151" s="18">
        <v>42400</v>
      </c>
      <c r="H151" s="18">
        <v>41518</v>
      </c>
      <c r="I151" s="18">
        <v>47362</v>
      </c>
      <c r="J151" s="28"/>
      <c r="K151" s="53">
        <v>1</v>
      </c>
      <c r="L151" s="38">
        <v>0</v>
      </c>
      <c r="M151" s="38">
        <f t="shared" si="18"/>
        <v>0</v>
      </c>
      <c r="N151" s="38">
        <f t="shared" si="19"/>
        <v>0</v>
      </c>
      <c r="O151" s="38">
        <v>0</v>
      </c>
      <c r="P151" s="38">
        <f t="shared" si="20"/>
        <v>0</v>
      </c>
      <c r="Q151" s="38">
        <f t="shared" si="21"/>
        <v>0</v>
      </c>
      <c r="R151" s="38">
        <f t="shared" si="22"/>
        <v>0</v>
      </c>
      <c r="S151" s="38">
        <v>2</v>
      </c>
      <c r="T151" s="38">
        <f t="shared" si="23"/>
        <v>0</v>
      </c>
      <c r="U151" s="38">
        <v>1</v>
      </c>
      <c r="V151" s="38">
        <f t="shared" si="24"/>
        <v>0</v>
      </c>
      <c r="W151" s="38">
        <f t="shared" si="25"/>
        <v>0</v>
      </c>
      <c r="X151" s="38">
        <f t="shared" si="26"/>
        <v>0</v>
      </c>
    </row>
    <row r="152" spans="1:24" x14ac:dyDescent="0.2">
      <c r="A152" s="45">
        <v>1099999</v>
      </c>
      <c r="B152" s="14" t="s">
        <v>1664</v>
      </c>
      <c r="C152" s="16" t="s">
        <v>1665</v>
      </c>
      <c r="D152" s="16" t="s">
        <v>1666</v>
      </c>
      <c r="E152" s="17" t="s">
        <v>51</v>
      </c>
      <c r="F152" s="15" t="s">
        <v>52</v>
      </c>
      <c r="G152" s="18">
        <v>42400</v>
      </c>
      <c r="H152" s="18">
        <v>41275</v>
      </c>
      <c r="I152" s="18">
        <v>47119</v>
      </c>
      <c r="J152" s="28"/>
      <c r="K152" s="53">
        <v>1</v>
      </c>
      <c r="L152" s="38">
        <v>1</v>
      </c>
      <c r="M152" s="38">
        <f t="shared" si="18"/>
        <v>1</v>
      </c>
      <c r="N152" s="38">
        <f t="shared" si="19"/>
        <v>1</v>
      </c>
      <c r="O152" s="38">
        <v>0</v>
      </c>
      <c r="P152" s="38">
        <f t="shared" si="20"/>
        <v>1</v>
      </c>
      <c r="Q152" s="38">
        <f t="shared" si="21"/>
        <v>2</v>
      </c>
      <c r="R152" s="38">
        <f t="shared" si="22"/>
        <v>0</v>
      </c>
      <c r="S152" s="38">
        <v>0</v>
      </c>
      <c r="T152" s="38">
        <f t="shared" si="23"/>
        <v>0</v>
      </c>
      <c r="U152" s="38">
        <v>1</v>
      </c>
      <c r="V152" s="38">
        <f t="shared" si="24"/>
        <v>0</v>
      </c>
      <c r="W152" s="38">
        <f t="shared" si="25"/>
        <v>0.1</v>
      </c>
      <c r="X152" s="38">
        <f t="shared" si="26"/>
        <v>2</v>
      </c>
    </row>
    <row r="153" spans="1:24" x14ac:dyDescent="0.2">
      <c r="A153" s="45">
        <v>400014866</v>
      </c>
      <c r="B153" s="14" t="s">
        <v>1667</v>
      </c>
      <c r="C153" s="16" t="s">
        <v>1668</v>
      </c>
      <c r="D153" s="16" t="s">
        <v>1669</v>
      </c>
      <c r="E153" s="17" t="s">
        <v>85</v>
      </c>
      <c r="F153" s="15" t="s">
        <v>52</v>
      </c>
      <c r="G153" s="18">
        <v>42400</v>
      </c>
      <c r="H153" s="18">
        <v>41586</v>
      </c>
      <c r="I153" s="18">
        <v>47430</v>
      </c>
      <c r="J153" s="28"/>
      <c r="K153" s="53">
        <v>1</v>
      </c>
      <c r="L153" s="38">
        <v>0</v>
      </c>
      <c r="M153" s="38">
        <f t="shared" si="18"/>
        <v>0</v>
      </c>
      <c r="N153" s="38">
        <f t="shared" si="19"/>
        <v>0</v>
      </c>
      <c r="O153" s="38">
        <v>0</v>
      </c>
      <c r="P153" s="38">
        <f t="shared" si="20"/>
        <v>0</v>
      </c>
      <c r="Q153" s="38">
        <f t="shared" si="21"/>
        <v>0</v>
      </c>
      <c r="R153" s="38">
        <f t="shared" si="22"/>
        <v>0</v>
      </c>
      <c r="S153" s="38">
        <v>2</v>
      </c>
      <c r="T153" s="38">
        <f t="shared" si="23"/>
        <v>0</v>
      </c>
      <c r="U153" s="38">
        <v>1</v>
      </c>
      <c r="V153" s="38">
        <f t="shared" si="24"/>
        <v>0</v>
      </c>
      <c r="W153" s="38">
        <f t="shared" si="25"/>
        <v>0</v>
      </c>
      <c r="X153" s="38">
        <f t="shared" si="26"/>
        <v>0</v>
      </c>
    </row>
    <row r="154" spans="1:24" x14ac:dyDescent="0.2">
      <c r="A154" s="45">
        <v>1099964</v>
      </c>
      <c r="B154" s="14" t="s">
        <v>1670</v>
      </c>
      <c r="C154" s="16" t="s">
        <v>1671</v>
      </c>
      <c r="D154" s="16" t="s">
        <v>1672</v>
      </c>
      <c r="E154" s="17" t="s">
        <v>139</v>
      </c>
      <c r="F154" s="15" t="s">
        <v>52</v>
      </c>
      <c r="G154" s="18">
        <v>42400</v>
      </c>
      <c r="H154" s="18">
        <v>41544</v>
      </c>
      <c r="I154" s="18">
        <v>47388</v>
      </c>
      <c r="J154" s="28"/>
      <c r="K154" s="53">
        <v>1</v>
      </c>
      <c r="L154" s="38">
        <v>1</v>
      </c>
      <c r="M154" s="38">
        <f t="shared" si="18"/>
        <v>1</v>
      </c>
      <c r="N154" s="38">
        <f t="shared" si="19"/>
        <v>1</v>
      </c>
      <c r="O154" s="38">
        <v>0</v>
      </c>
      <c r="P154" s="38">
        <f t="shared" si="20"/>
        <v>1</v>
      </c>
      <c r="Q154" s="38">
        <f t="shared" si="21"/>
        <v>2</v>
      </c>
      <c r="R154" s="38">
        <f t="shared" si="22"/>
        <v>0</v>
      </c>
      <c r="S154" s="38">
        <v>0</v>
      </c>
      <c r="T154" s="38">
        <f t="shared" si="23"/>
        <v>0</v>
      </c>
      <c r="U154" s="38">
        <v>1</v>
      </c>
      <c r="V154" s="38">
        <f t="shared" si="24"/>
        <v>0</v>
      </c>
      <c r="W154" s="38">
        <f t="shared" si="25"/>
        <v>0.1</v>
      </c>
      <c r="X154" s="38">
        <f t="shared" si="26"/>
        <v>2</v>
      </c>
    </row>
    <row r="155" spans="1:24" x14ac:dyDescent="0.2">
      <c r="A155" s="45">
        <v>300284</v>
      </c>
      <c r="B155" s="14" t="s">
        <v>1673</v>
      </c>
      <c r="C155" s="16" t="s">
        <v>1674</v>
      </c>
      <c r="D155" s="16" t="s">
        <v>1675</v>
      </c>
      <c r="E155" s="17" t="s">
        <v>1676</v>
      </c>
      <c r="F155" s="15" t="s">
        <v>52</v>
      </c>
      <c r="G155" s="18">
        <v>42185</v>
      </c>
      <c r="H155" s="18">
        <v>41306</v>
      </c>
      <c r="I155" s="18">
        <v>47150</v>
      </c>
      <c r="J155" s="28"/>
      <c r="K155" s="53">
        <v>1</v>
      </c>
      <c r="L155" s="38">
        <v>0</v>
      </c>
      <c r="M155" s="38">
        <f t="shared" si="18"/>
        <v>0</v>
      </c>
      <c r="N155" s="38">
        <f t="shared" si="19"/>
        <v>0</v>
      </c>
      <c r="O155" s="38">
        <v>0</v>
      </c>
      <c r="P155" s="38">
        <f t="shared" si="20"/>
        <v>0</v>
      </c>
      <c r="Q155" s="38">
        <f t="shared" si="21"/>
        <v>0</v>
      </c>
      <c r="R155" s="38">
        <f t="shared" si="22"/>
        <v>0</v>
      </c>
      <c r="S155" s="38">
        <v>2</v>
      </c>
      <c r="T155" s="38">
        <f t="shared" si="23"/>
        <v>0</v>
      </c>
      <c r="U155" s="38">
        <v>1</v>
      </c>
      <c r="V155" s="38">
        <f t="shared" si="24"/>
        <v>0</v>
      </c>
      <c r="W155" s="38">
        <f t="shared" si="25"/>
        <v>0</v>
      </c>
      <c r="X155" s="38">
        <f t="shared" si="26"/>
        <v>0</v>
      </c>
    </row>
    <row r="156" spans="1:24" x14ac:dyDescent="0.2">
      <c r="A156" s="45">
        <v>300281</v>
      </c>
      <c r="B156" s="14" t="s">
        <v>1677</v>
      </c>
      <c r="C156" s="16" t="s">
        <v>1678</v>
      </c>
      <c r="D156" s="16" t="s">
        <v>1679</v>
      </c>
      <c r="E156" s="17" t="s">
        <v>139</v>
      </c>
      <c r="F156" s="15" t="s">
        <v>52</v>
      </c>
      <c r="G156" s="18">
        <v>42185</v>
      </c>
      <c r="H156" s="18">
        <v>41365</v>
      </c>
      <c r="I156" s="18">
        <v>47209</v>
      </c>
      <c r="J156" s="28"/>
      <c r="K156" s="53">
        <v>1</v>
      </c>
      <c r="L156" s="38">
        <v>0</v>
      </c>
      <c r="M156" s="38">
        <f t="shared" si="18"/>
        <v>0</v>
      </c>
      <c r="N156" s="38">
        <f t="shared" si="19"/>
        <v>0</v>
      </c>
      <c r="O156" s="38">
        <v>0</v>
      </c>
      <c r="P156" s="38">
        <f t="shared" si="20"/>
        <v>0</v>
      </c>
      <c r="Q156" s="38">
        <f t="shared" si="21"/>
        <v>0</v>
      </c>
      <c r="R156" s="38">
        <f t="shared" si="22"/>
        <v>0</v>
      </c>
      <c r="S156" s="38">
        <v>2</v>
      </c>
      <c r="T156" s="38">
        <f t="shared" si="23"/>
        <v>0</v>
      </c>
      <c r="U156" s="38">
        <v>1</v>
      </c>
      <c r="V156" s="38">
        <f t="shared" si="24"/>
        <v>0</v>
      </c>
      <c r="W156" s="38">
        <f t="shared" si="25"/>
        <v>0</v>
      </c>
      <c r="X156" s="38">
        <f t="shared" si="26"/>
        <v>0</v>
      </c>
    </row>
    <row r="157" spans="1:24" x14ac:dyDescent="0.2">
      <c r="A157" s="45">
        <v>1100043</v>
      </c>
      <c r="B157" s="14" t="s">
        <v>1680</v>
      </c>
      <c r="C157" s="16" t="s">
        <v>1681</v>
      </c>
      <c r="D157" s="16" t="s">
        <v>1682</v>
      </c>
      <c r="E157" s="17" t="s">
        <v>58</v>
      </c>
      <c r="F157" s="15" t="s">
        <v>52</v>
      </c>
      <c r="G157" s="18">
        <v>42400</v>
      </c>
      <c r="H157" s="18">
        <v>41315</v>
      </c>
      <c r="I157" s="18">
        <v>47159</v>
      </c>
      <c r="J157" s="28"/>
      <c r="K157" s="53">
        <v>1</v>
      </c>
      <c r="L157" s="38">
        <v>0</v>
      </c>
      <c r="M157" s="38">
        <f t="shared" si="18"/>
        <v>0</v>
      </c>
      <c r="N157" s="38">
        <f t="shared" si="19"/>
        <v>0</v>
      </c>
      <c r="O157" s="38">
        <v>0</v>
      </c>
      <c r="P157" s="38">
        <f t="shared" si="20"/>
        <v>0</v>
      </c>
      <c r="Q157" s="38">
        <f t="shared" si="21"/>
        <v>0</v>
      </c>
      <c r="R157" s="38">
        <f t="shared" si="22"/>
        <v>0</v>
      </c>
      <c r="S157" s="38">
        <v>2</v>
      </c>
      <c r="T157" s="38">
        <f t="shared" si="23"/>
        <v>0</v>
      </c>
      <c r="U157" s="38">
        <v>1</v>
      </c>
      <c r="V157" s="38">
        <f t="shared" si="24"/>
        <v>0</v>
      </c>
      <c r="W157" s="38">
        <f t="shared" si="25"/>
        <v>0</v>
      </c>
      <c r="X157" s="38">
        <f t="shared" si="26"/>
        <v>0</v>
      </c>
    </row>
    <row r="158" spans="1:24" x14ac:dyDescent="0.2">
      <c r="A158" s="45">
        <v>118565</v>
      </c>
      <c r="B158" s="14" t="s">
        <v>1683</v>
      </c>
      <c r="C158" s="16" t="s">
        <v>1684</v>
      </c>
      <c r="D158" s="16" t="s">
        <v>1685</v>
      </c>
      <c r="E158" s="17" t="s">
        <v>56</v>
      </c>
      <c r="F158" s="15" t="s">
        <v>52</v>
      </c>
      <c r="G158" s="18">
        <v>41760</v>
      </c>
      <c r="H158" s="18">
        <v>41351</v>
      </c>
      <c r="I158" s="18">
        <v>47195</v>
      </c>
      <c r="J158" s="28"/>
      <c r="K158" s="53">
        <v>1</v>
      </c>
      <c r="L158" s="38">
        <v>0</v>
      </c>
      <c r="M158" s="38">
        <f t="shared" si="18"/>
        <v>0</v>
      </c>
      <c r="N158" s="38">
        <f t="shared" si="19"/>
        <v>0</v>
      </c>
      <c r="O158" s="38">
        <v>0</v>
      </c>
      <c r="P158" s="38">
        <f t="shared" si="20"/>
        <v>0</v>
      </c>
      <c r="Q158" s="38">
        <f t="shared" si="21"/>
        <v>0</v>
      </c>
      <c r="R158" s="38">
        <f t="shared" si="22"/>
        <v>0</v>
      </c>
      <c r="S158" s="38">
        <v>2</v>
      </c>
      <c r="T158" s="38">
        <f t="shared" si="23"/>
        <v>0</v>
      </c>
      <c r="U158" s="38">
        <v>1</v>
      </c>
      <c r="V158" s="38">
        <f t="shared" si="24"/>
        <v>0</v>
      </c>
      <c r="W158" s="38">
        <f t="shared" si="25"/>
        <v>0</v>
      </c>
      <c r="X158" s="38">
        <f t="shared" si="26"/>
        <v>0</v>
      </c>
    </row>
    <row r="159" spans="1:24" x14ac:dyDescent="0.2">
      <c r="A159" s="45">
        <v>1099968</v>
      </c>
      <c r="B159" s="14" t="s">
        <v>1686</v>
      </c>
      <c r="C159" s="16" t="s">
        <v>1687</v>
      </c>
      <c r="D159" s="16" t="s">
        <v>1688</v>
      </c>
      <c r="E159" s="17" t="s">
        <v>56</v>
      </c>
      <c r="F159" s="15" t="s">
        <v>52</v>
      </c>
      <c r="G159" s="18">
        <v>42400</v>
      </c>
      <c r="H159" s="18">
        <v>41275</v>
      </c>
      <c r="I159" s="18">
        <v>47119</v>
      </c>
      <c r="J159" s="28"/>
      <c r="K159" s="53">
        <v>1</v>
      </c>
      <c r="L159" s="38">
        <v>0</v>
      </c>
      <c r="M159" s="38">
        <f t="shared" si="18"/>
        <v>0</v>
      </c>
      <c r="N159" s="38">
        <f t="shared" si="19"/>
        <v>0</v>
      </c>
      <c r="O159" s="38">
        <v>0</v>
      </c>
      <c r="P159" s="38">
        <f t="shared" si="20"/>
        <v>0</v>
      </c>
      <c r="Q159" s="38">
        <f t="shared" si="21"/>
        <v>0</v>
      </c>
      <c r="R159" s="38">
        <f t="shared" si="22"/>
        <v>0</v>
      </c>
      <c r="S159" s="38">
        <v>2</v>
      </c>
      <c r="T159" s="38">
        <f t="shared" si="23"/>
        <v>0</v>
      </c>
      <c r="U159" s="38">
        <v>1</v>
      </c>
      <c r="V159" s="38">
        <f t="shared" si="24"/>
        <v>0</v>
      </c>
      <c r="W159" s="38">
        <f t="shared" si="25"/>
        <v>0</v>
      </c>
      <c r="X159" s="38">
        <f t="shared" si="26"/>
        <v>0</v>
      </c>
    </row>
    <row r="160" spans="1:24" x14ac:dyDescent="0.2">
      <c r="A160" s="45">
        <v>1099975</v>
      </c>
      <c r="B160" s="14" t="s">
        <v>1689</v>
      </c>
      <c r="C160" s="16" t="s">
        <v>1690</v>
      </c>
      <c r="D160" s="16" t="s">
        <v>1691</v>
      </c>
      <c r="E160" s="17" t="s">
        <v>586</v>
      </c>
      <c r="F160" s="15" t="s">
        <v>52</v>
      </c>
      <c r="G160" s="18">
        <v>42400</v>
      </c>
      <c r="H160" s="18">
        <v>41275</v>
      </c>
      <c r="I160" s="18">
        <v>47119</v>
      </c>
      <c r="J160" s="28"/>
      <c r="K160" s="53">
        <v>1</v>
      </c>
      <c r="L160" s="38">
        <v>0</v>
      </c>
      <c r="M160" s="38">
        <f t="shared" si="18"/>
        <v>0</v>
      </c>
      <c r="N160" s="38">
        <f t="shared" si="19"/>
        <v>0</v>
      </c>
      <c r="O160" s="38">
        <v>0</v>
      </c>
      <c r="P160" s="38">
        <f t="shared" si="20"/>
        <v>0</v>
      </c>
      <c r="Q160" s="38">
        <f t="shared" si="21"/>
        <v>0</v>
      </c>
      <c r="R160" s="38">
        <f t="shared" si="22"/>
        <v>0</v>
      </c>
      <c r="S160" s="38">
        <v>2</v>
      </c>
      <c r="T160" s="38">
        <f t="shared" si="23"/>
        <v>0</v>
      </c>
      <c r="U160" s="38">
        <v>1</v>
      </c>
      <c r="V160" s="38">
        <f t="shared" si="24"/>
        <v>0</v>
      </c>
      <c r="W160" s="38">
        <f t="shared" si="25"/>
        <v>0</v>
      </c>
      <c r="X160" s="38">
        <f t="shared" si="26"/>
        <v>0</v>
      </c>
    </row>
    <row r="161" spans="1:24" x14ac:dyDescent="0.2">
      <c r="A161" s="45">
        <v>1099965</v>
      </c>
      <c r="B161" s="14" t="s">
        <v>1692</v>
      </c>
      <c r="C161" s="16" t="s">
        <v>1693</v>
      </c>
      <c r="D161" s="16" t="s">
        <v>1694</v>
      </c>
      <c r="E161" s="17" t="s">
        <v>542</v>
      </c>
      <c r="F161" s="15" t="s">
        <v>52</v>
      </c>
      <c r="G161" s="18">
        <v>42400</v>
      </c>
      <c r="H161" s="18">
        <v>41275</v>
      </c>
      <c r="I161" s="18">
        <v>47119</v>
      </c>
      <c r="J161" s="28"/>
      <c r="K161" s="53">
        <v>1</v>
      </c>
      <c r="L161" s="38">
        <v>0</v>
      </c>
      <c r="M161" s="38">
        <f t="shared" si="18"/>
        <v>0</v>
      </c>
      <c r="N161" s="38">
        <f t="shared" si="19"/>
        <v>0</v>
      </c>
      <c r="O161" s="38">
        <v>0</v>
      </c>
      <c r="P161" s="38">
        <f t="shared" si="20"/>
        <v>0</v>
      </c>
      <c r="Q161" s="38">
        <f t="shared" si="21"/>
        <v>0</v>
      </c>
      <c r="R161" s="38">
        <f t="shared" si="22"/>
        <v>0</v>
      </c>
      <c r="S161" s="38">
        <v>2</v>
      </c>
      <c r="T161" s="38">
        <f t="shared" si="23"/>
        <v>0</v>
      </c>
      <c r="U161" s="38">
        <v>1</v>
      </c>
      <c r="V161" s="38">
        <f t="shared" si="24"/>
        <v>0</v>
      </c>
      <c r="W161" s="38">
        <f t="shared" si="25"/>
        <v>0</v>
      </c>
      <c r="X161" s="38">
        <f t="shared" si="26"/>
        <v>0</v>
      </c>
    </row>
    <row r="162" spans="1:24" x14ac:dyDescent="0.2">
      <c r="A162" s="45">
        <v>1099951</v>
      </c>
      <c r="B162" s="14" t="s">
        <v>1695</v>
      </c>
      <c r="C162" s="16" t="s">
        <v>1696</v>
      </c>
      <c r="D162" s="16" t="s">
        <v>1697</v>
      </c>
      <c r="E162" s="17" t="s">
        <v>1698</v>
      </c>
      <c r="F162" s="15" t="s">
        <v>52</v>
      </c>
      <c r="G162" s="18">
        <v>42400</v>
      </c>
      <c r="H162" s="18">
        <v>41579</v>
      </c>
      <c r="I162" s="18">
        <v>47423</v>
      </c>
      <c r="J162" s="28"/>
      <c r="K162" s="53">
        <v>1</v>
      </c>
      <c r="L162" s="38">
        <v>0</v>
      </c>
      <c r="M162" s="38">
        <f t="shared" si="18"/>
        <v>0</v>
      </c>
      <c r="N162" s="38">
        <f t="shared" si="19"/>
        <v>0</v>
      </c>
      <c r="O162" s="38">
        <v>0</v>
      </c>
      <c r="P162" s="38">
        <f t="shared" si="20"/>
        <v>0</v>
      </c>
      <c r="Q162" s="38">
        <f t="shared" si="21"/>
        <v>0</v>
      </c>
      <c r="R162" s="38">
        <f t="shared" si="22"/>
        <v>0</v>
      </c>
      <c r="S162" s="38">
        <v>2</v>
      </c>
      <c r="T162" s="38">
        <f t="shared" si="23"/>
        <v>0</v>
      </c>
      <c r="U162" s="38">
        <v>1</v>
      </c>
      <c r="V162" s="38">
        <f t="shared" si="24"/>
        <v>0</v>
      </c>
      <c r="W162" s="38">
        <f t="shared" si="25"/>
        <v>0</v>
      </c>
      <c r="X162" s="38">
        <f t="shared" si="26"/>
        <v>0</v>
      </c>
    </row>
    <row r="163" spans="1:24" x14ac:dyDescent="0.2">
      <c r="A163" s="45">
        <v>2015744</v>
      </c>
      <c r="B163" s="14" t="s">
        <v>1699</v>
      </c>
      <c r="C163" s="16" t="s">
        <v>1700</v>
      </c>
      <c r="D163" s="16" t="s">
        <v>1701</v>
      </c>
      <c r="E163" s="17" t="s">
        <v>51</v>
      </c>
      <c r="F163" s="15" t="s">
        <v>52</v>
      </c>
      <c r="G163" s="18">
        <v>40664</v>
      </c>
      <c r="H163" s="18">
        <v>41469</v>
      </c>
      <c r="I163" s="18">
        <v>47313</v>
      </c>
      <c r="J163" s="28"/>
      <c r="K163" s="53">
        <v>1</v>
      </c>
      <c r="L163" s="38">
        <v>0</v>
      </c>
      <c r="M163" s="38">
        <f t="shared" si="18"/>
        <v>0</v>
      </c>
      <c r="N163" s="38">
        <f t="shared" si="19"/>
        <v>0</v>
      </c>
      <c r="O163" s="38">
        <v>0</v>
      </c>
      <c r="P163" s="38">
        <f t="shared" si="20"/>
        <v>0</v>
      </c>
      <c r="Q163" s="38">
        <f t="shared" si="21"/>
        <v>0</v>
      </c>
      <c r="R163" s="38">
        <f t="shared" si="22"/>
        <v>0</v>
      </c>
      <c r="S163" s="38">
        <v>2</v>
      </c>
      <c r="T163" s="38">
        <f t="shared" si="23"/>
        <v>0</v>
      </c>
      <c r="U163" s="38">
        <v>1</v>
      </c>
      <c r="V163" s="38">
        <f t="shared" si="24"/>
        <v>0</v>
      </c>
      <c r="W163" s="38">
        <f t="shared" si="25"/>
        <v>0</v>
      </c>
      <c r="X163" s="38">
        <f t="shared" si="26"/>
        <v>0</v>
      </c>
    </row>
    <row r="164" spans="1:24" x14ac:dyDescent="0.2">
      <c r="A164" s="45">
        <v>2017691</v>
      </c>
      <c r="B164" s="14" t="s">
        <v>1702</v>
      </c>
      <c r="C164" s="16" t="s">
        <v>1703</v>
      </c>
      <c r="D164" s="16" t="s">
        <v>1704</v>
      </c>
      <c r="E164" s="17" t="s">
        <v>51</v>
      </c>
      <c r="F164" s="15" t="s">
        <v>52</v>
      </c>
      <c r="G164" s="18">
        <v>42184</v>
      </c>
      <c r="H164" s="18">
        <v>41275</v>
      </c>
      <c r="I164" s="18">
        <v>47119</v>
      </c>
      <c r="J164" s="28"/>
      <c r="K164" s="53">
        <v>1</v>
      </c>
      <c r="L164" s="38">
        <v>0</v>
      </c>
      <c r="M164" s="38">
        <f t="shared" si="18"/>
        <v>0</v>
      </c>
      <c r="N164" s="38">
        <f t="shared" si="19"/>
        <v>0</v>
      </c>
      <c r="O164" s="38">
        <v>0</v>
      </c>
      <c r="P164" s="38">
        <f t="shared" si="20"/>
        <v>0</v>
      </c>
      <c r="Q164" s="38">
        <f t="shared" si="21"/>
        <v>0</v>
      </c>
      <c r="R164" s="38">
        <f t="shared" si="22"/>
        <v>0</v>
      </c>
      <c r="S164" s="38">
        <v>2</v>
      </c>
      <c r="T164" s="38">
        <f t="shared" si="23"/>
        <v>0</v>
      </c>
      <c r="U164" s="38">
        <v>1</v>
      </c>
      <c r="V164" s="38">
        <f t="shared" si="24"/>
        <v>0</v>
      </c>
      <c r="W164" s="38">
        <f t="shared" si="25"/>
        <v>0</v>
      </c>
      <c r="X164" s="38">
        <f t="shared" si="26"/>
        <v>0</v>
      </c>
    </row>
    <row r="165" spans="1:24" x14ac:dyDescent="0.2">
      <c r="A165" s="45">
        <v>10002665</v>
      </c>
      <c r="B165" s="14" t="s">
        <v>1723</v>
      </c>
      <c r="C165" s="16" t="s">
        <v>1724</v>
      </c>
      <c r="D165" s="16" t="s">
        <v>1725</v>
      </c>
      <c r="E165" s="17" t="s">
        <v>58</v>
      </c>
      <c r="F165" s="15" t="s">
        <v>52</v>
      </c>
      <c r="G165" s="18">
        <v>44712</v>
      </c>
      <c r="H165" s="18">
        <v>41275</v>
      </c>
      <c r="I165" s="18">
        <v>47119</v>
      </c>
      <c r="J165" s="28"/>
      <c r="K165" s="53">
        <v>1</v>
      </c>
      <c r="L165" s="38">
        <v>0</v>
      </c>
      <c r="M165" s="38">
        <f t="shared" si="18"/>
        <v>0</v>
      </c>
      <c r="N165" s="38">
        <f t="shared" si="19"/>
        <v>0</v>
      </c>
      <c r="O165" s="38">
        <v>0</v>
      </c>
      <c r="P165" s="38">
        <f t="shared" si="20"/>
        <v>0</v>
      </c>
      <c r="Q165" s="38">
        <f t="shared" si="21"/>
        <v>0</v>
      </c>
      <c r="R165" s="38">
        <f t="shared" si="22"/>
        <v>0</v>
      </c>
      <c r="S165" s="38">
        <v>2</v>
      </c>
      <c r="T165" s="38">
        <f t="shared" si="23"/>
        <v>0</v>
      </c>
      <c r="U165" s="38">
        <v>1</v>
      </c>
      <c r="V165" s="38">
        <f t="shared" si="24"/>
        <v>0</v>
      </c>
      <c r="W165" s="38">
        <f t="shared" si="25"/>
        <v>0</v>
      </c>
      <c r="X165" s="38">
        <f t="shared" si="26"/>
        <v>0</v>
      </c>
    </row>
    <row r="166" spans="1:24" x14ac:dyDescent="0.2">
      <c r="A166" s="45">
        <v>10002674</v>
      </c>
      <c r="B166" s="14" t="s">
        <v>1705</v>
      </c>
      <c r="C166" s="16" t="s">
        <v>1706</v>
      </c>
      <c r="D166" s="16" t="s">
        <v>1707</v>
      </c>
      <c r="E166" s="17" t="s">
        <v>101</v>
      </c>
      <c r="F166" s="15" t="s">
        <v>52</v>
      </c>
      <c r="G166" s="18">
        <v>44712</v>
      </c>
      <c r="H166" s="18">
        <v>41275</v>
      </c>
      <c r="I166" s="18">
        <v>47119</v>
      </c>
      <c r="J166" s="28"/>
      <c r="K166" s="53">
        <v>1</v>
      </c>
      <c r="L166" s="38">
        <v>1</v>
      </c>
      <c r="M166" s="38">
        <f t="shared" si="18"/>
        <v>1</v>
      </c>
      <c r="N166" s="38">
        <f t="shared" si="19"/>
        <v>1</v>
      </c>
      <c r="O166" s="38">
        <v>0</v>
      </c>
      <c r="P166" s="38">
        <f t="shared" si="20"/>
        <v>1</v>
      </c>
      <c r="Q166" s="38">
        <f t="shared" si="21"/>
        <v>2</v>
      </c>
      <c r="R166" s="38">
        <f t="shared" si="22"/>
        <v>0</v>
      </c>
      <c r="S166" s="38">
        <v>0</v>
      </c>
      <c r="T166" s="38">
        <f t="shared" si="23"/>
        <v>0</v>
      </c>
      <c r="U166" s="38">
        <v>1</v>
      </c>
      <c r="V166" s="38">
        <f t="shared" si="24"/>
        <v>0</v>
      </c>
      <c r="W166" s="38">
        <f t="shared" si="25"/>
        <v>0.1</v>
      </c>
      <c r="X166" s="38">
        <f t="shared" si="26"/>
        <v>2</v>
      </c>
    </row>
    <row r="167" spans="1:24" x14ac:dyDescent="0.2">
      <c r="A167" s="45">
        <v>10002675</v>
      </c>
      <c r="B167" s="14" t="s">
        <v>1708</v>
      </c>
      <c r="C167" s="16" t="s">
        <v>1709</v>
      </c>
      <c r="D167" s="16" t="s">
        <v>1710</v>
      </c>
      <c r="E167" s="17" t="s">
        <v>101</v>
      </c>
      <c r="F167" s="15" t="s">
        <v>52</v>
      </c>
      <c r="G167" s="18">
        <v>44712</v>
      </c>
      <c r="H167" s="18">
        <v>41275</v>
      </c>
      <c r="I167" s="18">
        <v>47119</v>
      </c>
      <c r="J167" s="28"/>
      <c r="K167" s="53">
        <v>1</v>
      </c>
      <c r="L167" s="38">
        <v>1</v>
      </c>
      <c r="M167" s="38">
        <f t="shared" si="18"/>
        <v>1</v>
      </c>
      <c r="N167" s="38">
        <f t="shared" si="19"/>
        <v>1</v>
      </c>
      <c r="O167" s="38">
        <v>0</v>
      </c>
      <c r="P167" s="38">
        <f t="shared" si="20"/>
        <v>1</v>
      </c>
      <c r="Q167" s="38">
        <f t="shared" si="21"/>
        <v>2</v>
      </c>
      <c r="R167" s="38">
        <f t="shared" si="22"/>
        <v>0</v>
      </c>
      <c r="S167" s="38">
        <v>2</v>
      </c>
      <c r="T167" s="38">
        <f t="shared" si="23"/>
        <v>0</v>
      </c>
      <c r="U167" s="38">
        <v>1</v>
      </c>
      <c r="V167" s="38">
        <f t="shared" si="24"/>
        <v>0</v>
      </c>
      <c r="W167" s="38">
        <f t="shared" si="25"/>
        <v>0.1</v>
      </c>
      <c r="X167" s="38">
        <f t="shared" si="26"/>
        <v>2</v>
      </c>
    </row>
    <row r="168" spans="1:24" x14ac:dyDescent="0.2">
      <c r="A168" s="45">
        <v>10002678</v>
      </c>
      <c r="B168" s="14" t="s">
        <v>1711</v>
      </c>
      <c r="C168" s="16" t="s">
        <v>1712</v>
      </c>
      <c r="D168" s="16" t="s">
        <v>1713</v>
      </c>
      <c r="E168" s="17" t="s">
        <v>74</v>
      </c>
      <c r="F168" s="15" t="s">
        <v>52</v>
      </c>
      <c r="G168" s="18">
        <v>44712</v>
      </c>
      <c r="H168" s="18">
        <v>41275</v>
      </c>
      <c r="I168" s="18">
        <v>47119</v>
      </c>
      <c r="J168" s="28"/>
      <c r="K168" s="53">
        <v>1</v>
      </c>
      <c r="L168" s="38">
        <v>0</v>
      </c>
      <c r="M168" s="38">
        <f t="shared" si="18"/>
        <v>0</v>
      </c>
      <c r="N168" s="38">
        <f t="shared" si="19"/>
        <v>0</v>
      </c>
      <c r="O168" s="38">
        <v>0</v>
      </c>
      <c r="P168" s="38">
        <f t="shared" si="20"/>
        <v>0</v>
      </c>
      <c r="Q168" s="38">
        <f t="shared" si="21"/>
        <v>0</v>
      </c>
      <c r="R168" s="38">
        <f t="shared" si="22"/>
        <v>0</v>
      </c>
      <c r="S168" s="38">
        <v>0</v>
      </c>
      <c r="T168" s="38">
        <f t="shared" si="23"/>
        <v>0</v>
      </c>
      <c r="U168" s="38">
        <v>1</v>
      </c>
      <c r="V168" s="38">
        <f t="shared" si="24"/>
        <v>0</v>
      </c>
      <c r="W168" s="38">
        <f t="shared" si="25"/>
        <v>0</v>
      </c>
      <c r="X168" s="38">
        <f t="shared" si="26"/>
        <v>0</v>
      </c>
    </row>
    <row r="169" spans="1:24" x14ac:dyDescent="0.2">
      <c r="A169" s="45">
        <v>10002679</v>
      </c>
      <c r="B169" s="14" t="s">
        <v>1714</v>
      </c>
      <c r="C169" s="16" t="s">
        <v>1715</v>
      </c>
      <c r="D169" s="90" t="s">
        <v>1716</v>
      </c>
      <c r="E169" s="17" t="s">
        <v>74</v>
      </c>
      <c r="F169" s="15" t="s">
        <v>52</v>
      </c>
      <c r="G169" s="18">
        <v>44712</v>
      </c>
      <c r="H169" s="18">
        <v>41275</v>
      </c>
      <c r="I169" s="18">
        <v>47119</v>
      </c>
      <c r="J169" s="28"/>
      <c r="K169" s="53">
        <v>1</v>
      </c>
      <c r="L169" s="38">
        <v>1</v>
      </c>
      <c r="M169" s="38">
        <f t="shared" si="18"/>
        <v>1</v>
      </c>
      <c r="N169" s="38">
        <f t="shared" si="19"/>
        <v>1</v>
      </c>
      <c r="O169" s="38">
        <v>0</v>
      </c>
      <c r="P169" s="38">
        <f t="shared" si="20"/>
        <v>1</v>
      </c>
      <c r="Q169" s="38">
        <f t="shared" si="21"/>
        <v>2</v>
      </c>
      <c r="R169" s="38">
        <f t="shared" si="22"/>
        <v>0</v>
      </c>
      <c r="S169" s="38">
        <v>2</v>
      </c>
      <c r="T169" s="38">
        <f t="shared" si="23"/>
        <v>0</v>
      </c>
      <c r="U169" s="38">
        <v>1</v>
      </c>
      <c r="V169" s="38">
        <f t="shared" si="24"/>
        <v>0</v>
      </c>
      <c r="W169" s="38">
        <f t="shared" si="25"/>
        <v>0.1</v>
      </c>
      <c r="X169" s="38">
        <f t="shared" si="26"/>
        <v>2</v>
      </c>
    </row>
    <row r="170" spans="1:24" x14ac:dyDescent="0.2">
      <c r="A170" s="45">
        <v>10002681</v>
      </c>
      <c r="B170" s="14" t="s">
        <v>1717</v>
      </c>
      <c r="C170" s="16" t="s">
        <v>1718</v>
      </c>
      <c r="D170" s="16" t="s">
        <v>1719</v>
      </c>
      <c r="E170" s="17" t="s">
        <v>101</v>
      </c>
      <c r="F170" s="15" t="s">
        <v>52</v>
      </c>
      <c r="G170" s="18">
        <v>44712</v>
      </c>
      <c r="H170" s="18">
        <v>41275</v>
      </c>
      <c r="I170" s="18">
        <v>47119</v>
      </c>
      <c r="J170" s="28"/>
      <c r="K170" s="53">
        <v>1</v>
      </c>
      <c r="L170" s="38">
        <v>0</v>
      </c>
      <c r="M170" s="38">
        <f t="shared" si="18"/>
        <v>0</v>
      </c>
      <c r="N170" s="38">
        <f t="shared" si="19"/>
        <v>0</v>
      </c>
      <c r="O170" s="38">
        <v>0</v>
      </c>
      <c r="P170" s="38">
        <f t="shared" si="20"/>
        <v>0</v>
      </c>
      <c r="Q170" s="38">
        <f t="shared" si="21"/>
        <v>0</v>
      </c>
      <c r="R170" s="38">
        <f t="shared" si="22"/>
        <v>0</v>
      </c>
      <c r="S170" s="38">
        <v>0</v>
      </c>
      <c r="T170" s="38">
        <f t="shared" si="23"/>
        <v>0</v>
      </c>
      <c r="U170" s="38">
        <v>1</v>
      </c>
      <c r="V170" s="38">
        <f t="shared" si="24"/>
        <v>0</v>
      </c>
      <c r="W170" s="38">
        <f t="shared" si="25"/>
        <v>0</v>
      </c>
      <c r="X170" s="38">
        <f t="shared" si="26"/>
        <v>0</v>
      </c>
    </row>
    <row r="171" spans="1:24" x14ac:dyDescent="0.2">
      <c r="A171" s="45">
        <v>10002692</v>
      </c>
      <c r="B171" s="14" t="s">
        <v>1720</v>
      </c>
      <c r="C171" s="16" t="s">
        <v>1721</v>
      </c>
      <c r="D171" s="16" t="s">
        <v>1722</v>
      </c>
      <c r="E171" s="17" t="s">
        <v>58</v>
      </c>
      <c r="F171" s="15" t="s">
        <v>52</v>
      </c>
      <c r="G171" s="18">
        <v>44712</v>
      </c>
      <c r="H171" s="18">
        <v>41275</v>
      </c>
      <c r="I171" s="18">
        <v>47119</v>
      </c>
      <c r="J171" s="28"/>
      <c r="K171" s="53">
        <v>1</v>
      </c>
      <c r="L171" s="38">
        <v>0</v>
      </c>
      <c r="M171" s="38">
        <f t="shared" si="18"/>
        <v>0</v>
      </c>
      <c r="N171" s="38">
        <f t="shared" si="19"/>
        <v>0</v>
      </c>
      <c r="O171" s="38">
        <v>0</v>
      </c>
      <c r="P171" s="38">
        <f t="shared" si="20"/>
        <v>0</v>
      </c>
      <c r="Q171" s="38">
        <f t="shared" si="21"/>
        <v>0</v>
      </c>
      <c r="R171" s="38">
        <f t="shared" si="22"/>
        <v>0</v>
      </c>
      <c r="S171" s="38">
        <v>2</v>
      </c>
      <c r="T171" s="38">
        <f t="shared" si="23"/>
        <v>0</v>
      </c>
      <c r="U171" s="38">
        <v>1</v>
      </c>
      <c r="V171" s="38">
        <f t="shared" si="24"/>
        <v>0</v>
      </c>
      <c r="W171" s="38">
        <f t="shared" si="25"/>
        <v>0</v>
      </c>
      <c r="X171" s="38">
        <f t="shared" si="26"/>
        <v>0</v>
      </c>
    </row>
    <row r="172" spans="1:24" x14ac:dyDescent="0.2">
      <c r="A172" s="45">
        <v>10002684</v>
      </c>
      <c r="B172" s="14" t="s">
        <v>1726</v>
      </c>
      <c r="C172" s="16" t="s">
        <v>1727</v>
      </c>
      <c r="D172" s="16" t="s">
        <v>1728</v>
      </c>
      <c r="E172" s="17" t="s">
        <v>101</v>
      </c>
      <c r="F172" s="15" t="s">
        <v>52</v>
      </c>
      <c r="G172" s="18">
        <v>44712</v>
      </c>
      <c r="H172" s="18">
        <v>41275</v>
      </c>
      <c r="I172" s="18">
        <v>47119</v>
      </c>
      <c r="J172" s="28"/>
      <c r="K172" s="53">
        <v>1</v>
      </c>
      <c r="L172" s="38">
        <v>1</v>
      </c>
      <c r="M172" s="38">
        <f t="shared" si="18"/>
        <v>1</v>
      </c>
      <c r="N172" s="38">
        <f t="shared" si="19"/>
        <v>1</v>
      </c>
      <c r="O172" s="38">
        <v>0</v>
      </c>
      <c r="P172" s="38">
        <f t="shared" si="20"/>
        <v>1</v>
      </c>
      <c r="Q172" s="38">
        <f t="shared" si="21"/>
        <v>2</v>
      </c>
      <c r="R172" s="38">
        <f t="shared" si="22"/>
        <v>0</v>
      </c>
      <c r="S172" s="38">
        <v>2</v>
      </c>
      <c r="T172" s="38">
        <f t="shared" si="23"/>
        <v>0</v>
      </c>
      <c r="U172" s="38">
        <v>1</v>
      </c>
      <c r="V172" s="38">
        <f t="shared" si="24"/>
        <v>0</v>
      </c>
      <c r="W172" s="38">
        <f t="shared" si="25"/>
        <v>0.1</v>
      </c>
      <c r="X172" s="38">
        <f t="shared" si="26"/>
        <v>2</v>
      </c>
    </row>
    <row r="173" spans="1:24" x14ac:dyDescent="0.2">
      <c r="A173" s="45">
        <v>10002685</v>
      </c>
      <c r="B173" s="14" t="s">
        <v>1729</v>
      </c>
      <c r="C173" s="16" t="s">
        <v>1730</v>
      </c>
      <c r="D173" s="16" t="s">
        <v>1731</v>
      </c>
      <c r="E173" s="17" t="s">
        <v>74</v>
      </c>
      <c r="F173" s="15" t="s">
        <v>52</v>
      </c>
      <c r="G173" s="18">
        <v>44712</v>
      </c>
      <c r="H173" s="18">
        <v>41275</v>
      </c>
      <c r="I173" s="18">
        <v>47119</v>
      </c>
      <c r="J173" s="28"/>
      <c r="K173" s="53">
        <v>1</v>
      </c>
      <c r="L173" s="38">
        <v>0</v>
      </c>
      <c r="M173" s="38">
        <f t="shared" si="18"/>
        <v>0</v>
      </c>
      <c r="N173" s="38">
        <f t="shared" si="19"/>
        <v>0</v>
      </c>
      <c r="O173" s="38">
        <v>0</v>
      </c>
      <c r="P173" s="38">
        <f t="shared" si="20"/>
        <v>0</v>
      </c>
      <c r="Q173" s="38">
        <f t="shared" si="21"/>
        <v>0</v>
      </c>
      <c r="R173" s="38">
        <f t="shared" si="22"/>
        <v>0</v>
      </c>
      <c r="S173" s="38">
        <v>0</v>
      </c>
      <c r="T173" s="38">
        <f t="shared" si="23"/>
        <v>0</v>
      </c>
      <c r="U173" s="38">
        <v>1</v>
      </c>
      <c r="V173" s="38">
        <f t="shared" si="24"/>
        <v>0</v>
      </c>
      <c r="W173" s="38">
        <f t="shared" si="25"/>
        <v>0</v>
      </c>
      <c r="X173" s="38">
        <f t="shared" si="26"/>
        <v>0</v>
      </c>
    </row>
    <row r="174" spans="1:24" x14ac:dyDescent="0.2">
      <c r="A174" s="45">
        <v>10002686</v>
      </c>
      <c r="B174" s="14" t="s">
        <v>1732</v>
      </c>
      <c r="C174" s="16" t="s">
        <v>1733</v>
      </c>
      <c r="D174" s="16" t="s">
        <v>1734</v>
      </c>
      <c r="E174" s="17" t="s">
        <v>58</v>
      </c>
      <c r="F174" s="15" t="s">
        <v>52</v>
      </c>
      <c r="G174" s="18">
        <v>44712</v>
      </c>
      <c r="H174" s="18">
        <v>41275</v>
      </c>
      <c r="I174" s="18">
        <v>47119</v>
      </c>
      <c r="J174" s="28"/>
      <c r="K174" s="53">
        <v>1</v>
      </c>
      <c r="L174" s="38">
        <v>0</v>
      </c>
      <c r="M174" s="38">
        <f t="shared" si="18"/>
        <v>0</v>
      </c>
      <c r="N174" s="38">
        <f t="shared" si="19"/>
        <v>0</v>
      </c>
      <c r="O174" s="38">
        <v>0</v>
      </c>
      <c r="P174" s="38">
        <f t="shared" si="20"/>
        <v>0</v>
      </c>
      <c r="Q174" s="38">
        <f t="shared" si="21"/>
        <v>0</v>
      </c>
      <c r="R174" s="38">
        <f t="shared" si="22"/>
        <v>0</v>
      </c>
      <c r="S174" s="38">
        <v>0</v>
      </c>
      <c r="T174" s="38">
        <f t="shared" si="23"/>
        <v>0</v>
      </c>
      <c r="U174" s="38">
        <v>1</v>
      </c>
      <c r="V174" s="38">
        <f t="shared" si="24"/>
        <v>0</v>
      </c>
      <c r="W174" s="38">
        <f t="shared" si="25"/>
        <v>0</v>
      </c>
      <c r="X174" s="38">
        <f t="shared" si="26"/>
        <v>0</v>
      </c>
    </row>
    <row r="175" spans="1:24" x14ac:dyDescent="0.2">
      <c r="A175" s="45">
        <v>10002668</v>
      </c>
      <c r="B175" s="14" t="s">
        <v>1735</v>
      </c>
      <c r="C175" s="16" t="s">
        <v>1736</v>
      </c>
      <c r="D175" s="16" t="s">
        <v>1737</v>
      </c>
      <c r="E175" s="17" t="s">
        <v>101</v>
      </c>
      <c r="F175" s="15" t="s">
        <v>52</v>
      </c>
      <c r="G175" s="18">
        <v>44712</v>
      </c>
      <c r="H175" s="18">
        <v>41275</v>
      </c>
      <c r="I175" s="18">
        <v>47119</v>
      </c>
      <c r="J175" s="28"/>
      <c r="K175" s="53">
        <v>1</v>
      </c>
      <c r="L175" s="38">
        <v>1</v>
      </c>
      <c r="M175" s="38">
        <f t="shared" si="18"/>
        <v>1</v>
      </c>
      <c r="N175" s="38">
        <f t="shared" si="19"/>
        <v>1</v>
      </c>
      <c r="O175" s="38">
        <v>0</v>
      </c>
      <c r="P175" s="38">
        <f t="shared" si="20"/>
        <v>1</v>
      </c>
      <c r="Q175" s="38">
        <f t="shared" si="21"/>
        <v>2</v>
      </c>
      <c r="R175" s="38">
        <f t="shared" si="22"/>
        <v>0</v>
      </c>
      <c r="S175" s="38">
        <v>2</v>
      </c>
      <c r="T175" s="38">
        <f t="shared" si="23"/>
        <v>0</v>
      </c>
      <c r="U175" s="38">
        <v>1</v>
      </c>
      <c r="V175" s="38">
        <f t="shared" si="24"/>
        <v>0</v>
      </c>
      <c r="W175" s="38">
        <f t="shared" si="25"/>
        <v>0.1</v>
      </c>
      <c r="X175" s="38">
        <f t="shared" si="26"/>
        <v>2</v>
      </c>
    </row>
    <row r="176" spans="1:24" x14ac:dyDescent="0.2">
      <c r="A176" s="45">
        <v>10002669</v>
      </c>
      <c r="B176" s="14" t="s">
        <v>1738</v>
      </c>
      <c r="C176" s="16" t="s">
        <v>1739</v>
      </c>
      <c r="D176" s="16" t="s">
        <v>1740</v>
      </c>
      <c r="E176" s="17" t="s">
        <v>101</v>
      </c>
      <c r="F176" s="15" t="s">
        <v>52</v>
      </c>
      <c r="G176" s="18">
        <v>44712</v>
      </c>
      <c r="H176" s="18">
        <v>41275</v>
      </c>
      <c r="I176" s="18">
        <v>47119</v>
      </c>
      <c r="J176" s="28"/>
      <c r="K176" s="53">
        <v>1</v>
      </c>
      <c r="L176" s="38">
        <v>0</v>
      </c>
      <c r="M176" s="38">
        <f t="shared" si="18"/>
        <v>0</v>
      </c>
      <c r="N176" s="38">
        <f t="shared" si="19"/>
        <v>0</v>
      </c>
      <c r="O176" s="38">
        <v>0</v>
      </c>
      <c r="P176" s="38">
        <f t="shared" si="20"/>
        <v>0</v>
      </c>
      <c r="Q176" s="38">
        <f t="shared" si="21"/>
        <v>0</v>
      </c>
      <c r="R176" s="38">
        <f t="shared" si="22"/>
        <v>0</v>
      </c>
      <c r="S176" s="38">
        <v>0</v>
      </c>
      <c r="T176" s="38">
        <f t="shared" si="23"/>
        <v>0</v>
      </c>
      <c r="U176" s="38">
        <v>1</v>
      </c>
      <c r="V176" s="38">
        <f t="shared" si="24"/>
        <v>0</v>
      </c>
      <c r="W176" s="38">
        <f t="shared" si="25"/>
        <v>0</v>
      </c>
      <c r="X176" s="38">
        <f t="shared" si="26"/>
        <v>0</v>
      </c>
    </row>
    <row r="177" spans="1:25" x14ac:dyDescent="0.2">
      <c r="A177" s="45">
        <v>10002672</v>
      </c>
      <c r="B177" s="14" t="s">
        <v>1741</v>
      </c>
      <c r="C177" s="16" t="s">
        <v>1742</v>
      </c>
      <c r="D177" s="16" t="s">
        <v>1743</v>
      </c>
      <c r="E177" s="17" t="s">
        <v>74</v>
      </c>
      <c r="F177" s="15" t="s">
        <v>52</v>
      </c>
      <c r="G177" s="18">
        <v>44712</v>
      </c>
      <c r="H177" s="18">
        <v>41275</v>
      </c>
      <c r="I177" s="18">
        <v>47119</v>
      </c>
      <c r="J177" s="28"/>
      <c r="K177" s="53">
        <v>1</v>
      </c>
      <c r="L177" s="38">
        <v>1</v>
      </c>
      <c r="M177" s="38">
        <f t="shared" si="18"/>
        <v>1</v>
      </c>
      <c r="N177" s="38">
        <f t="shared" si="19"/>
        <v>1</v>
      </c>
      <c r="O177" s="38">
        <v>0</v>
      </c>
      <c r="P177" s="38">
        <f t="shared" si="20"/>
        <v>1</v>
      </c>
      <c r="Q177" s="38">
        <f t="shared" si="21"/>
        <v>2</v>
      </c>
      <c r="R177" s="38">
        <f t="shared" si="22"/>
        <v>0</v>
      </c>
      <c r="S177" s="38">
        <v>2</v>
      </c>
      <c r="T177" s="38">
        <f t="shared" si="23"/>
        <v>0</v>
      </c>
      <c r="U177" s="38">
        <v>1</v>
      </c>
      <c r="V177" s="38">
        <f t="shared" si="24"/>
        <v>0</v>
      </c>
      <c r="W177" s="38">
        <f t="shared" si="25"/>
        <v>0.1</v>
      </c>
      <c r="X177" s="38">
        <f t="shared" si="26"/>
        <v>2</v>
      </c>
    </row>
    <row r="178" spans="1:25" x14ac:dyDescent="0.2">
      <c r="A178" s="45">
        <v>10002673</v>
      </c>
      <c r="B178" s="14" t="s">
        <v>1744</v>
      </c>
      <c r="C178" s="16" t="s">
        <v>1745</v>
      </c>
      <c r="D178" s="16" t="s">
        <v>1746</v>
      </c>
      <c r="E178" s="17" t="s">
        <v>74</v>
      </c>
      <c r="F178" s="15" t="s">
        <v>52</v>
      </c>
      <c r="G178" s="18">
        <v>44712</v>
      </c>
      <c r="H178" s="18">
        <v>44712</v>
      </c>
      <c r="I178" s="18">
        <v>47269</v>
      </c>
      <c r="J178" s="28"/>
      <c r="K178" s="53">
        <v>1</v>
      </c>
      <c r="L178" s="38">
        <v>0</v>
      </c>
      <c r="M178" s="38">
        <f t="shared" si="18"/>
        <v>0</v>
      </c>
      <c r="N178" s="38">
        <f t="shared" si="19"/>
        <v>0</v>
      </c>
      <c r="O178" s="38">
        <v>0</v>
      </c>
      <c r="P178" s="38">
        <f t="shared" si="20"/>
        <v>0</v>
      </c>
      <c r="Q178" s="38">
        <f t="shared" si="21"/>
        <v>0</v>
      </c>
      <c r="R178" s="38">
        <f t="shared" si="22"/>
        <v>0</v>
      </c>
      <c r="S178" s="38">
        <v>0</v>
      </c>
      <c r="T178" s="38">
        <f t="shared" si="23"/>
        <v>0</v>
      </c>
      <c r="U178" s="38">
        <v>1</v>
      </c>
      <c r="V178" s="38">
        <f t="shared" si="24"/>
        <v>0</v>
      </c>
      <c r="W178" s="38">
        <f t="shared" si="25"/>
        <v>0</v>
      </c>
      <c r="X178" s="38">
        <f t="shared" si="26"/>
        <v>0</v>
      </c>
    </row>
    <row r="179" spans="1:25" x14ac:dyDescent="0.2">
      <c r="A179" s="45">
        <v>200604913</v>
      </c>
      <c r="B179" s="14" t="s">
        <v>1747</v>
      </c>
      <c r="C179" s="16" t="s">
        <v>1748</v>
      </c>
      <c r="D179" s="16" t="s">
        <v>1749</v>
      </c>
      <c r="E179" s="17" t="s">
        <v>58</v>
      </c>
      <c r="F179" s="15" t="s">
        <v>52</v>
      </c>
      <c r="G179" s="18">
        <v>41699</v>
      </c>
      <c r="H179" s="18">
        <v>41275</v>
      </c>
      <c r="I179" s="18">
        <v>47119</v>
      </c>
      <c r="J179" s="28"/>
      <c r="K179" s="53">
        <v>1</v>
      </c>
      <c r="L179" s="38">
        <v>0</v>
      </c>
      <c r="M179" s="38">
        <f t="shared" ref="M179:M241" si="27">L179</f>
        <v>0</v>
      </c>
      <c r="N179" s="38">
        <f t="shared" ref="N179:N241" si="28">L179</f>
        <v>0</v>
      </c>
      <c r="O179" s="38">
        <v>0</v>
      </c>
      <c r="P179" s="38">
        <f t="shared" ref="P179:P241" si="29">L179</f>
        <v>0</v>
      </c>
      <c r="Q179" s="38">
        <f t="shared" ref="Q179:Q241" si="30">IF(L179&gt;O179,2,0)</f>
        <v>0</v>
      </c>
      <c r="R179" s="38">
        <f t="shared" ref="R179:R241" si="31">O179*1</f>
        <v>0</v>
      </c>
      <c r="S179" s="38">
        <v>2</v>
      </c>
      <c r="T179" s="38">
        <f t="shared" ref="T179:T241" si="32">IF(O179=1,4,0)</f>
        <v>0</v>
      </c>
      <c r="U179" s="38">
        <v>1</v>
      </c>
      <c r="V179" s="38">
        <f t="shared" ref="V179:V241" si="33">O179*4</f>
        <v>0</v>
      </c>
      <c r="W179" s="38">
        <f t="shared" ref="W179:W241" si="34">IF(L179&gt;O179,0.1,0)</f>
        <v>0</v>
      </c>
      <c r="X179" s="38">
        <f t="shared" ref="X179:X241" si="35">IF(L179&gt;O179,2,0)</f>
        <v>0</v>
      </c>
    </row>
    <row r="180" spans="1:25" x14ac:dyDescent="0.2">
      <c r="A180" s="45">
        <v>200604902</v>
      </c>
      <c r="B180" s="14" t="s">
        <v>1750</v>
      </c>
      <c r="C180" s="16" t="s">
        <v>1751</v>
      </c>
      <c r="D180" s="16" t="s">
        <v>1752</v>
      </c>
      <c r="E180" s="17" t="s">
        <v>56</v>
      </c>
      <c r="F180" s="15" t="s">
        <v>52</v>
      </c>
      <c r="G180" s="18">
        <v>41518</v>
      </c>
      <c r="H180" s="18">
        <v>41460</v>
      </c>
      <c r="I180" s="18">
        <v>47304</v>
      </c>
      <c r="J180" s="28"/>
      <c r="K180" s="53">
        <v>1</v>
      </c>
      <c r="L180" s="38">
        <v>0</v>
      </c>
      <c r="M180" s="38">
        <f t="shared" si="27"/>
        <v>0</v>
      </c>
      <c r="N180" s="38">
        <f t="shared" si="28"/>
        <v>0</v>
      </c>
      <c r="O180" s="38">
        <v>0</v>
      </c>
      <c r="P180" s="38">
        <f t="shared" si="29"/>
        <v>0</v>
      </c>
      <c r="Q180" s="38">
        <f t="shared" si="30"/>
        <v>0</v>
      </c>
      <c r="R180" s="38">
        <f t="shared" si="31"/>
        <v>0</v>
      </c>
      <c r="S180" s="38">
        <v>2</v>
      </c>
      <c r="T180" s="38">
        <f t="shared" si="32"/>
        <v>0</v>
      </c>
      <c r="U180" s="38">
        <v>1</v>
      </c>
      <c r="V180" s="38">
        <f t="shared" si="33"/>
        <v>0</v>
      </c>
      <c r="W180" s="38">
        <f t="shared" si="34"/>
        <v>0</v>
      </c>
      <c r="X180" s="38">
        <f t="shared" si="35"/>
        <v>0</v>
      </c>
    </row>
    <row r="181" spans="1:25" x14ac:dyDescent="0.2">
      <c r="A181" s="45">
        <v>8001858</v>
      </c>
      <c r="B181" s="14" t="s">
        <v>1753</v>
      </c>
      <c r="C181" s="16" t="s">
        <v>1754</v>
      </c>
      <c r="D181" s="16" t="s">
        <v>1755</v>
      </c>
      <c r="E181" s="17" t="s">
        <v>56</v>
      </c>
      <c r="F181" s="15" t="s">
        <v>52</v>
      </c>
      <c r="G181" s="18">
        <v>42094</v>
      </c>
      <c r="H181" s="18">
        <v>41275</v>
      </c>
      <c r="I181" s="18">
        <v>47119</v>
      </c>
      <c r="J181" s="28"/>
      <c r="K181" s="53">
        <v>1</v>
      </c>
      <c r="L181" s="38">
        <v>0</v>
      </c>
      <c r="M181" s="38">
        <f t="shared" si="27"/>
        <v>0</v>
      </c>
      <c r="N181" s="38">
        <f t="shared" si="28"/>
        <v>0</v>
      </c>
      <c r="O181" s="38">
        <v>0</v>
      </c>
      <c r="P181" s="38">
        <f t="shared" si="29"/>
        <v>0</v>
      </c>
      <c r="Q181" s="38">
        <f t="shared" si="30"/>
        <v>0</v>
      </c>
      <c r="R181" s="38">
        <f t="shared" si="31"/>
        <v>0</v>
      </c>
      <c r="S181" s="38">
        <v>2</v>
      </c>
      <c r="T181" s="38">
        <f t="shared" si="32"/>
        <v>0</v>
      </c>
      <c r="U181" s="38">
        <v>1</v>
      </c>
      <c r="V181" s="38">
        <f t="shared" si="33"/>
        <v>0</v>
      </c>
      <c r="W181" s="38">
        <f t="shared" si="34"/>
        <v>0</v>
      </c>
      <c r="X181" s="38">
        <f t="shared" si="35"/>
        <v>0</v>
      </c>
    </row>
    <row r="182" spans="1:25" x14ac:dyDescent="0.2">
      <c r="A182" s="45">
        <v>8001857</v>
      </c>
      <c r="B182" s="14" t="s">
        <v>1756</v>
      </c>
      <c r="C182" s="16" t="s">
        <v>1757</v>
      </c>
      <c r="D182" s="16" t="s">
        <v>1758</v>
      </c>
      <c r="E182" s="17" t="s">
        <v>56</v>
      </c>
      <c r="F182" s="15" t="s">
        <v>52</v>
      </c>
      <c r="G182" s="18">
        <v>42094</v>
      </c>
      <c r="H182" s="18">
        <v>41275</v>
      </c>
      <c r="I182" s="18">
        <v>47119</v>
      </c>
      <c r="J182" s="28"/>
      <c r="K182" s="53">
        <v>1</v>
      </c>
      <c r="L182" s="38">
        <v>0</v>
      </c>
      <c r="M182" s="38">
        <f t="shared" si="27"/>
        <v>0</v>
      </c>
      <c r="N182" s="38">
        <f t="shared" si="28"/>
        <v>0</v>
      </c>
      <c r="O182" s="38">
        <v>0</v>
      </c>
      <c r="P182" s="38">
        <f t="shared" si="29"/>
        <v>0</v>
      </c>
      <c r="Q182" s="38">
        <f t="shared" si="30"/>
        <v>0</v>
      </c>
      <c r="R182" s="38">
        <f t="shared" si="31"/>
        <v>0</v>
      </c>
      <c r="S182" s="38">
        <v>2</v>
      </c>
      <c r="T182" s="38">
        <f t="shared" si="32"/>
        <v>0</v>
      </c>
      <c r="U182" s="38">
        <v>1</v>
      </c>
      <c r="V182" s="38">
        <f t="shared" si="33"/>
        <v>0</v>
      </c>
      <c r="W182" s="38">
        <f t="shared" si="34"/>
        <v>0</v>
      </c>
      <c r="X182" s="38">
        <f t="shared" si="35"/>
        <v>0</v>
      </c>
    </row>
    <row r="183" spans="1:25" x14ac:dyDescent="0.2">
      <c r="A183" s="45">
        <v>2005643</v>
      </c>
      <c r="B183" s="14" t="s">
        <v>1759</v>
      </c>
      <c r="C183" s="16" t="s">
        <v>1760</v>
      </c>
      <c r="D183" s="16" t="s">
        <v>1761</v>
      </c>
      <c r="E183" s="17" t="s">
        <v>58</v>
      </c>
      <c r="F183" s="15" t="s">
        <v>52</v>
      </c>
      <c r="G183" s="18">
        <v>41790</v>
      </c>
      <c r="H183" s="18">
        <v>41275</v>
      </c>
      <c r="I183" s="18">
        <v>47119</v>
      </c>
      <c r="J183" s="28"/>
      <c r="K183" s="53">
        <v>1</v>
      </c>
      <c r="L183" s="38">
        <v>0</v>
      </c>
      <c r="M183" s="38">
        <f t="shared" si="27"/>
        <v>0</v>
      </c>
      <c r="N183" s="38">
        <f t="shared" si="28"/>
        <v>0</v>
      </c>
      <c r="O183" s="38">
        <v>0</v>
      </c>
      <c r="P183" s="38">
        <f t="shared" si="29"/>
        <v>0</v>
      </c>
      <c r="Q183" s="38">
        <f t="shared" si="30"/>
        <v>0</v>
      </c>
      <c r="R183" s="38">
        <f t="shared" si="31"/>
        <v>0</v>
      </c>
      <c r="S183" s="38">
        <v>2</v>
      </c>
      <c r="T183" s="38">
        <f t="shared" si="32"/>
        <v>0</v>
      </c>
      <c r="U183" s="38">
        <v>1</v>
      </c>
      <c r="V183" s="38">
        <f t="shared" si="33"/>
        <v>0</v>
      </c>
      <c r="W183" s="38">
        <f t="shared" si="34"/>
        <v>0</v>
      </c>
      <c r="X183" s="38">
        <f t="shared" si="35"/>
        <v>0</v>
      </c>
    </row>
    <row r="184" spans="1:25" ht="63.75" x14ac:dyDescent="0.2">
      <c r="A184" s="45">
        <v>2005671</v>
      </c>
      <c r="B184" s="14" t="s">
        <v>1762</v>
      </c>
      <c r="C184" s="16" t="s">
        <v>1763</v>
      </c>
      <c r="D184" s="16" t="s">
        <v>1764</v>
      </c>
      <c r="E184" s="17" t="s">
        <v>586</v>
      </c>
      <c r="F184" s="15" t="s">
        <v>52</v>
      </c>
      <c r="G184" s="18">
        <v>42005</v>
      </c>
      <c r="H184" s="18">
        <v>41508</v>
      </c>
      <c r="I184" s="18">
        <v>47352</v>
      </c>
      <c r="J184" s="28"/>
      <c r="K184" s="53">
        <v>1</v>
      </c>
      <c r="L184" s="38">
        <v>0</v>
      </c>
      <c r="M184" s="38">
        <f t="shared" si="27"/>
        <v>0</v>
      </c>
      <c r="N184" s="38">
        <f t="shared" si="28"/>
        <v>0</v>
      </c>
      <c r="O184" s="38">
        <v>0</v>
      </c>
      <c r="P184" s="38">
        <f t="shared" si="29"/>
        <v>0</v>
      </c>
      <c r="Q184" s="38">
        <f t="shared" si="30"/>
        <v>0</v>
      </c>
      <c r="R184" s="38">
        <f t="shared" si="31"/>
        <v>0</v>
      </c>
      <c r="S184" s="38">
        <v>2</v>
      </c>
      <c r="T184" s="38">
        <f t="shared" si="32"/>
        <v>0</v>
      </c>
      <c r="U184" s="38">
        <v>1</v>
      </c>
      <c r="V184" s="38">
        <f t="shared" si="33"/>
        <v>0</v>
      </c>
      <c r="W184" s="38">
        <f t="shared" si="34"/>
        <v>0</v>
      </c>
      <c r="X184" s="38">
        <f t="shared" si="35"/>
        <v>0</v>
      </c>
    </row>
    <row r="185" spans="1:25" x14ac:dyDescent="0.2">
      <c r="A185" s="45">
        <v>2005636</v>
      </c>
      <c r="B185" s="14" t="s">
        <v>1765</v>
      </c>
      <c r="C185" s="16" t="s">
        <v>1766</v>
      </c>
      <c r="D185" s="16" t="s">
        <v>1767</v>
      </c>
      <c r="E185" s="17" t="s">
        <v>51</v>
      </c>
      <c r="F185" s="15" t="s">
        <v>52</v>
      </c>
      <c r="G185" s="18">
        <v>41944</v>
      </c>
      <c r="H185" s="18">
        <v>41505</v>
      </c>
      <c r="I185" s="18">
        <v>47349</v>
      </c>
      <c r="J185" s="28"/>
      <c r="K185" s="53">
        <v>1</v>
      </c>
      <c r="L185" s="38">
        <v>1</v>
      </c>
      <c r="M185" s="38">
        <f t="shared" si="27"/>
        <v>1</v>
      </c>
      <c r="N185" s="38">
        <f t="shared" si="28"/>
        <v>1</v>
      </c>
      <c r="O185" s="38">
        <v>0</v>
      </c>
      <c r="P185" s="38">
        <f t="shared" si="29"/>
        <v>1</v>
      </c>
      <c r="Q185" s="38">
        <f t="shared" si="30"/>
        <v>2</v>
      </c>
      <c r="R185" s="38">
        <f t="shared" si="31"/>
        <v>0</v>
      </c>
      <c r="S185" s="38">
        <v>0</v>
      </c>
      <c r="T185" s="38">
        <f t="shared" si="32"/>
        <v>0</v>
      </c>
      <c r="U185" s="38">
        <v>1</v>
      </c>
      <c r="V185" s="38">
        <f t="shared" si="33"/>
        <v>0</v>
      </c>
      <c r="W185" s="38">
        <f t="shared" si="34"/>
        <v>0.1</v>
      </c>
      <c r="X185" s="38">
        <f t="shared" si="35"/>
        <v>2</v>
      </c>
    </row>
    <row r="186" spans="1:25" x14ac:dyDescent="0.2">
      <c r="A186" s="45" t="s">
        <v>2026</v>
      </c>
      <c r="B186" s="14" t="s">
        <v>4621</v>
      </c>
      <c r="C186" s="16" t="s">
        <v>2027</v>
      </c>
      <c r="D186" s="16">
        <v>15396199</v>
      </c>
      <c r="E186" s="17" t="s">
        <v>542</v>
      </c>
      <c r="F186" s="15" t="s">
        <v>52</v>
      </c>
      <c r="G186" s="18">
        <v>43070</v>
      </c>
      <c r="H186" s="15" t="s">
        <v>2028</v>
      </c>
      <c r="I186" s="18">
        <v>47352</v>
      </c>
      <c r="J186" s="28"/>
      <c r="K186" s="53">
        <v>1</v>
      </c>
      <c r="L186" s="38">
        <v>0</v>
      </c>
      <c r="M186" s="38">
        <f t="shared" si="27"/>
        <v>0</v>
      </c>
      <c r="N186" s="38">
        <f t="shared" si="28"/>
        <v>0</v>
      </c>
      <c r="O186" s="38">
        <v>0</v>
      </c>
      <c r="P186" s="38">
        <f t="shared" si="29"/>
        <v>0</v>
      </c>
      <c r="Q186" s="38">
        <f t="shared" si="30"/>
        <v>0</v>
      </c>
      <c r="R186" s="38">
        <f t="shared" si="31"/>
        <v>0</v>
      </c>
      <c r="S186" s="38">
        <v>2</v>
      </c>
      <c r="T186" s="38">
        <f t="shared" si="32"/>
        <v>0</v>
      </c>
      <c r="U186" s="38">
        <v>1</v>
      </c>
      <c r="V186" s="38">
        <f t="shared" si="33"/>
        <v>0</v>
      </c>
      <c r="W186" s="38">
        <f t="shared" si="34"/>
        <v>0</v>
      </c>
      <c r="X186" s="38">
        <f t="shared" si="35"/>
        <v>0</v>
      </c>
      <c r="Y186" s="102"/>
    </row>
    <row r="187" spans="1:25" x14ac:dyDescent="0.2">
      <c r="A187" s="45">
        <v>2005102</v>
      </c>
      <c r="B187" s="14" t="s">
        <v>1768</v>
      </c>
      <c r="C187" s="16" t="s">
        <v>1769</v>
      </c>
      <c r="D187" s="16" t="s">
        <v>1770</v>
      </c>
      <c r="E187" s="17" t="s">
        <v>51</v>
      </c>
      <c r="F187" s="15" t="s">
        <v>52</v>
      </c>
      <c r="G187" s="18">
        <v>41747</v>
      </c>
      <c r="H187" s="18">
        <v>41275</v>
      </c>
      <c r="I187" s="18">
        <v>47119</v>
      </c>
      <c r="J187" s="28"/>
      <c r="K187" s="53">
        <v>1</v>
      </c>
      <c r="L187" s="38">
        <v>0</v>
      </c>
      <c r="M187" s="38">
        <f t="shared" si="27"/>
        <v>0</v>
      </c>
      <c r="N187" s="38">
        <f t="shared" si="28"/>
        <v>0</v>
      </c>
      <c r="O187" s="38">
        <v>0</v>
      </c>
      <c r="P187" s="38">
        <f t="shared" si="29"/>
        <v>0</v>
      </c>
      <c r="Q187" s="38">
        <f t="shared" si="30"/>
        <v>0</v>
      </c>
      <c r="R187" s="38">
        <f t="shared" si="31"/>
        <v>0</v>
      </c>
      <c r="S187" s="38">
        <v>2</v>
      </c>
      <c r="T187" s="38">
        <f t="shared" si="32"/>
        <v>0</v>
      </c>
      <c r="U187" s="38">
        <v>1</v>
      </c>
      <c r="V187" s="38">
        <f t="shared" si="33"/>
        <v>0</v>
      </c>
      <c r="W187" s="38">
        <f t="shared" si="34"/>
        <v>0</v>
      </c>
      <c r="X187" s="38">
        <f t="shared" si="35"/>
        <v>0</v>
      </c>
    </row>
    <row r="188" spans="1:25" x14ac:dyDescent="0.2">
      <c r="A188" s="45">
        <v>8001691</v>
      </c>
      <c r="B188" s="14" t="s">
        <v>1771</v>
      </c>
      <c r="C188" s="16" t="s">
        <v>1772</v>
      </c>
      <c r="D188" s="16" t="s">
        <v>1773</v>
      </c>
      <c r="E188" s="17" t="s">
        <v>56</v>
      </c>
      <c r="F188" s="15" t="s">
        <v>52</v>
      </c>
      <c r="G188" s="18">
        <v>42094</v>
      </c>
      <c r="H188" s="18">
        <v>41275</v>
      </c>
      <c r="I188" s="18">
        <v>47119</v>
      </c>
      <c r="J188" s="28"/>
      <c r="K188" s="53">
        <v>1</v>
      </c>
      <c r="L188" s="38">
        <v>0</v>
      </c>
      <c r="M188" s="38">
        <f t="shared" si="27"/>
        <v>0</v>
      </c>
      <c r="N188" s="38">
        <f t="shared" si="28"/>
        <v>0</v>
      </c>
      <c r="O188" s="38">
        <v>0</v>
      </c>
      <c r="P188" s="38">
        <f t="shared" si="29"/>
        <v>0</v>
      </c>
      <c r="Q188" s="38">
        <f t="shared" si="30"/>
        <v>0</v>
      </c>
      <c r="R188" s="38">
        <f t="shared" si="31"/>
        <v>0</v>
      </c>
      <c r="S188" s="38">
        <v>2</v>
      </c>
      <c r="T188" s="38">
        <f t="shared" si="32"/>
        <v>0</v>
      </c>
      <c r="U188" s="38">
        <v>1</v>
      </c>
      <c r="V188" s="38">
        <f t="shared" si="33"/>
        <v>0</v>
      </c>
      <c r="W188" s="38">
        <f t="shared" si="34"/>
        <v>0</v>
      </c>
      <c r="X188" s="38">
        <f t="shared" si="35"/>
        <v>0</v>
      </c>
    </row>
    <row r="189" spans="1:25" x14ac:dyDescent="0.2">
      <c r="A189" s="45">
        <v>2006889</v>
      </c>
      <c r="B189" s="14" t="s">
        <v>1774</v>
      </c>
      <c r="C189" s="16" t="s">
        <v>1775</v>
      </c>
      <c r="D189" s="16" t="s">
        <v>1776</v>
      </c>
      <c r="E189" s="17" t="s">
        <v>58</v>
      </c>
      <c r="F189" s="15" t="s">
        <v>52</v>
      </c>
      <c r="G189" s="18">
        <v>41973</v>
      </c>
      <c r="H189" s="18">
        <v>41275</v>
      </c>
      <c r="I189" s="18">
        <v>47119</v>
      </c>
      <c r="J189" s="28"/>
      <c r="K189" s="53">
        <v>1</v>
      </c>
      <c r="L189" s="38">
        <v>0</v>
      </c>
      <c r="M189" s="38">
        <f t="shared" si="27"/>
        <v>0</v>
      </c>
      <c r="N189" s="38">
        <f t="shared" si="28"/>
        <v>0</v>
      </c>
      <c r="O189" s="38">
        <v>0</v>
      </c>
      <c r="P189" s="38">
        <f t="shared" si="29"/>
        <v>0</v>
      </c>
      <c r="Q189" s="38">
        <f t="shared" si="30"/>
        <v>0</v>
      </c>
      <c r="R189" s="38">
        <f t="shared" si="31"/>
        <v>0</v>
      </c>
      <c r="S189" s="38">
        <v>2</v>
      </c>
      <c r="T189" s="38">
        <f t="shared" si="32"/>
        <v>0</v>
      </c>
      <c r="U189" s="38">
        <v>1</v>
      </c>
      <c r="V189" s="38">
        <f t="shared" si="33"/>
        <v>0</v>
      </c>
      <c r="W189" s="38">
        <f t="shared" si="34"/>
        <v>0</v>
      </c>
      <c r="X189" s="38">
        <f t="shared" si="35"/>
        <v>0</v>
      </c>
    </row>
    <row r="190" spans="1:25" x14ac:dyDescent="0.2">
      <c r="A190" s="45">
        <v>2009984</v>
      </c>
      <c r="B190" s="14" t="s">
        <v>1777</v>
      </c>
      <c r="C190" s="16" t="s">
        <v>1778</v>
      </c>
      <c r="D190" s="16" t="s">
        <v>1779</v>
      </c>
      <c r="E190" s="17" t="s">
        <v>58</v>
      </c>
      <c r="F190" s="15" t="s">
        <v>52</v>
      </c>
      <c r="G190" s="18">
        <v>42695</v>
      </c>
      <c r="H190" s="18">
        <v>41318</v>
      </c>
      <c r="I190" s="18">
        <v>47162</v>
      </c>
      <c r="J190" s="28"/>
      <c r="K190" s="53">
        <v>1</v>
      </c>
      <c r="L190" s="38">
        <v>0</v>
      </c>
      <c r="M190" s="38">
        <f t="shared" si="27"/>
        <v>0</v>
      </c>
      <c r="N190" s="38">
        <f t="shared" si="28"/>
        <v>0</v>
      </c>
      <c r="O190" s="38">
        <v>0</v>
      </c>
      <c r="P190" s="38">
        <f t="shared" si="29"/>
        <v>0</v>
      </c>
      <c r="Q190" s="38">
        <f t="shared" si="30"/>
        <v>0</v>
      </c>
      <c r="R190" s="38">
        <f t="shared" si="31"/>
        <v>0</v>
      </c>
      <c r="S190" s="38">
        <v>2</v>
      </c>
      <c r="T190" s="38">
        <f t="shared" si="32"/>
        <v>0</v>
      </c>
      <c r="U190" s="38">
        <v>1</v>
      </c>
      <c r="V190" s="38">
        <f t="shared" si="33"/>
        <v>0</v>
      </c>
      <c r="W190" s="38">
        <f t="shared" si="34"/>
        <v>0</v>
      </c>
      <c r="X190" s="38">
        <f t="shared" si="35"/>
        <v>0</v>
      </c>
    </row>
    <row r="191" spans="1:25" x14ac:dyDescent="0.2">
      <c r="A191" s="45">
        <v>2006911</v>
      </c>
      <c r="B191" s="14" t="s">
        <v>1780</v>
      </c>
      <c r="C191" s="16" t="s">
        <v>1778</v>
      </c>
      <c r="D191" s="16" t="s">
        <v>1781</v>
      </c>
      <c r="E191" s="17" t="s">
        <v>58</v>
      </c>
      <c r="F191" s="15" t="s">
        <v>52</v>
      </c>
      <c r="G191" s="18">
        <v>41973</v>
      </c>
      <c r="H191" s="18">
        <v>41322</v>
      </c>
      <c r="I191" s="18">
        <v>47166</v>
      </c>
      <c r="J191" s="28"/>
      <c r="K191" s="53">
        <v>1</v>
      </c>
      <c r="L191" s="38">
        <v>0</v>
      </c>
      <c r="M191" s="38">
        <f t="shared" si="27"/>
        <v>0</v>
      </c>
      <c r="N191" s="38">
        <f t="shared" si="28"/>
        <v>0</v>
      </c>
      <c r="O191" s="38">
        <v>0</v>
      </c>
      <c r="P191" s="38">
        <f t="shared" si="29"/>
        <v>0</v>
      </c>
      <c r="Q191" s="38">
        <f t="shared" si="30"/>
        <v>0</v>
      </c>
      <c r="R191" s="38">
        <f t="shared" si="31"/>
        <v>0</v>
      </c>
      <c r="S191" s="38">
        <v>2</v>
      </c>
      <c r="T191" s="38">
        <f t="shared" si="32"/>
        <v>0</v>
      </c>
      <c r="U191" s="38">
        <v>1</v>
      </c>
      <c r="V191" s="38">
        <f t="shared" si="33"/>
        <v>0</v>
      </c>
      <c r="W191" s="38">
        <f t="shared" si="34"/>
        <v>0</v>
      </c>
      <c r="X191" s="38">
        <f t="shared" si="35"/>
        <v>0</v>
      </c>
    </row>
    <row r="192" spans="1:25" x14ac:dyDescent="0.2">
      <c r="A192" s="45">
        <v>2006918</v>
      </c>
      <c r="B192" s="14" t="s">
        <v>1782</v>
      </c>
      <c r="C192" s="16" t="s">
        <v>1783</v>
      </c>
      <c r="D192" s="16" t="s">
        <v>1784</v>
      </c>
      <c r="E192" s="17" t="s">
        <v>85</v>
      </c>
      <c r="F192" s="15" t="s">
        <v>52</v>
      </c>
      <c r="G192" s="18">
        <v>44420</v>
      </c>
      <c r="H192" s="18">
        <v>41323</v>
      </c>
      <c r="I192" s="18">
        <v>47167</v>
      </c>
      <c r="J192" s="28"/>
      <c r="K192" s="53">
        <v>1</v>
      </c>
      <c r="L192" s="38">
        <v>0</v>
      </c>
      <c r="M192" s="38">
        <f t="shared" si="27"/>
        <v>0</v>
      </c>
      <c r="N192" s="38">
        <f t="shared" si="28"/>
        <v>0</v>
      </c>
      <c r="O192" s="38">
        <v>0</v>
      </c>
      <c r="P192" s="38">
        <f t="shared" si="29"/>
        <v>0</v>
      </c>
      <c r="Q192" s="38">
        <f t="shared" si="30"/>
        <v>0</v>
      </c>
      <c r="R192" s="38">
        <f t="shared" si="31"/>
        <v>0</v>
      </c>
      <c r="S192" s="38">
        <v>2</v>
      </c>
      <c r="T192" s="38">
        <f t="shared" si="32"/>
        <v>0</v>
      </c>
      <c r="U192" s="38">
        <v>1</v>
      </c>
      <c r="V192" s="38">
        <f t="shared" si="33"/>
        <v>0</v>
      </c>
      <c r="W192" s="38">
        <f t="shared" si="34"/>
        <v>0</v>
      </c>
      <c r="X192" s="38">
        <f t="shared" si="35"/>
        <v>0</v>
      </c>
    </row>
    <row r="193" spans="1:25" ht="25.5" x14ac:dyDescent="0.2">
      <c r="A193" s="45">
        <v>2011247</v>
      </c>
      <c r="B193" s="14" t="s">
        <v>1793</v>
      </c>
      <c r="C193" s="16" t="s">
        <v>1794</v>
      </c>
      <c r="D193" s="16" t="s">
        <v>1795</v>
      </c>
      <c r="E193" s="17" t="s">
        <v>64</v>
      </c>
      <c r="F193" s="15" t="s">
        <v>52</v>
      </c>
      <c r="G193" s="18">
        <v>41973</v>
      </c>
      <c r="H193" s="18">
        <v>41275</v>
      </c>
      <c r="I193" s="18">
        <v>47119</v>
      </c>
      <c r="J193" s="28"/>
      <c r="K193" s="53">
        <v>1</v>
      </c>
      <c r="L193" s="38">
        <v>0</v>
      </c>
      <c r="M193" s="38">
        <f t="shared" si="27"/>
        <v>0</v>
      </c>
      <c r="N193" s="38">
        <f t="shared" si="28"/>
        <v>0</v>
      </c>
      <c r="O193" s="38">
        <v>0</v>
      </c>
      <c r="P193" s="38">
        <f t="shared" si="29"/>
        <v>0</v>
      </c>
      <c r="Q193" s="38">
        <f t="shared" si="30"/>
        <v>0</v>
      </c>
      <c r="R193" s="38">
        <f t="shared" si="31"/>
        <v>0</v>
      </c>
      <c r="S193" s="38">
        <v>2</v>
      </c>
      <c r="T193" s="38">
        <f t="shared" si="32"/>
        <v>0</v>
      </c>
      <c r="U193" s="38">
        <v>1</v>
      </c>
      <c r="V193" s="38">
        <f t="shared" si="33"/>
        <v>0</v>
      </c>
      <c r="W193" s="38">
        <f t="shared" si="34"/>
        <v>0</v>
      </c>
      <c r="X193" s="38">
        <f t="shared" si="35"/>
        <v>0</v>
      </c>
    </row>
    <row r="194" spans="1:25" x14ac:dyDescent="0.2">
      <c r="A194" s="45">
        <v>2006922</v>
      </c>
      <c r="B194" s="14" t="s">
        <v>1785</v>
      </c>
      <c r="C194" s="16" t="s">
        <v>1786</v>
      </c>
      <c r="D194" s="16" t="s">
        <v>1787</v>
      </c>
      <c r="E194" s="17" t="s">
        <v>58</v>
      </c>
      <c r="F194" s="15" t="s">
        <v>52</v>
      </c>
      <c r="G194" s="18">
        <v>41973</v>
      </c>
      <c r="H194" s="18">
        <v>41275</v>
      </c>
      <c r="I194" s="18">
        <v>47119</v>
      </c>
      <c r="J194" s="28"/>
      <c r="K194" s="53">
        <v>1</v>
      </c>
      <c r="L194" s="38">
        <v>0</v>
      </c>
      <c r="M194" s="38">
        <f t="shared" si="27"/>
        <v>0</v>
      </c>
      <c r="N194" s="38">
        <f t="shared" si="28"/>
        <v>0</v>
      </c>
      <c r="O194" s="38">
        <v>0</v>
      </c>
      <c r="P194" s="38">
        <f t="shared" si="29"/>
        <v>0</v>
      </c>
      <c r="Q194" s="38">
        <f t="shared" si="30"/>
        <v>0</v>
      </c>
      <c r="R194" s="38">
        <f t="shared" si="31"/>
        <v>0</v>
      </c>
      <c r="S194" s="38">
        <v>2</v>
      </c>
      <c r="T194" s="38">
        <f t="shared" si="32"/>
        <v>0</v>
      </c>
      <c r="U194" s="38">
        <v>1</v>
      </c>
      <c r="V194" s="38">
        <f t="shared" si="33"/>
        <v>0</v>
      </c>
      <c r="W194" s="38">
        <f t="shared" si="34"/>
        <v>0</v>
      </c>
      <c r="X194" s="38">
        <f t="shared" si="35"/>
        <v>0</v>
      </c>
    </row>
    <row r="195" spans="1:25" x14ac:dyDescent="0.2">
      <c r="A195" s="45">
        <v>2006925</v>
      </c>
      <c r="B195" s="14" t="s">
        <v>1788</v>
      </c>
      <c r="C195" s="16" t="s">
        <v>1789</v>
      </c>
      <c r="D195" s="16" t="s">
        <v>1790</v>
      </c>
      <c r="E195" s="17" t="s">
        <v>58</v>
      </c>
      <c r="F195" s="15" t="s">
        <v>52</v>
      </c>
      <c r="G195" s="18">
        <v>41973</v>
      </c>
      <c r="H195" s="18">
        <v>41446</v>
      </c>
      <c r="I195" s="18">
        <v>47290</v>
      </c>
      <c r="J195" s="28"/>
      <c r="K195" s="53">
        <v>1</v>
      </c>
      <c r="L195" s="38">
        <v>1</v>
      </c>
      <c r="M195" s="38">
        <f t="shared" si="27"/>
        <v>1</v>
      </c>
      <c r="N195" s="38">
        <f t="shared" si="28"/>
        <v>1</v>
      </c>
      <c r="O195" s="38">
        <v>0</v>
      </c>
      <c r="P195" s="38">
        <f t="shared" si="29"/>
        <v>1</v>
      </c>
      <c r="Q195" s="38">
        <f t="shared" si="30"/>
        <v>2</v>
      </c>
      <c r="R195" s="38">
        <f t="shared" si="31"/>
        <v>0</v>
      </c>
      <c r="S195" s="38">
        <v>2</v>
      </c>
      <c r="T195" s="38">
        <f t="shared" si="32"/>
        <v>0</v>
      </c>
      <c r="U195" s="38">
        <v>1</v>
      </c>
      <c r="V195" s="38">
        <f t="shared" si="33"/>
        <v>0</v>
      </c>
      <c r="W195" s="38">
        <f t="shared" si="34"/>
        <v>0.1</v>
      </c>
      <c r="X195" s="38">
        <f t="shared" si="35"/>
        <v>2</v>
      </c>
    </row>
    <row r="196" spans="1:25" x14ac:dyDescent="0.2">
      <c r="A196" s="45">
        <v>2006928</v>
      </c>
      <c r="B196" s="14" t="s">
        <v>1791</v>
      </c>
      <c r="C196" s="16" t="s">
        <v>4656</v>
      </c>
      <c r="D196" s="16" t="s">
        <v>1792</v>
      </c>
      <c r="E196" s="17" t="s">
        <v>58</v>
      </c>
      <c r="F196" s="15" t="s">
        <v>52</v>
      </c>
      <c r="G196" s="18">
        <v>41973</v>
      </c>
      <c r="H196" s="18">
        <v>41324</v>
      </c>
      <c r="I196" s="18">
        <v>47168</v>
      </c>
      <c r="J196" s="28"/>
      <c r="K196" s="53">
        <v>1</v>
      </c>
      <c r="L196" s="38">
        <v>0</v>
      </c>
      <c r="M196" s="38">
        <f t="shared" si="27"/>
        <v>0</v>
      </c>
      <c r="N196" s="38">
        <f t="shared" si="28"/>
        <v>0</v>
      </c>
      <c r="O196" s="38">
        <v>0</v>
      </c>
      <c r="P196" s="38">
        <f t="shared" si="29"/>
        <v>0</v>
      </c>
      <c r="Q196" s="38">
        <f t="shared" si="30"/>
        <v>0</v>
      </c>
      <c r="R196" s="38">
        <f t="shared" si="31"/>
        <v>0</v>
      </c>
      <c r="S196" s="38">
        <v>0</v>
      </c>
      <c r="T196" s="38">
        <f t="shared" si="32"/>
        <v>0</v>
      </c>
      <c r="U196" s="38">
        <v>1</v>
      </c>
      <c r="V196" s="38">
        <f t="shared" si="33"/>
        <v>0</v>
      </c>
      <c r="W196" s="38">
        <f t="shared" si="34"/>
        <v>0</v>
      </c>
      <c r="X196" s="38">
        <f t="shared" si="35"/>
        <v>0</v>
      </c>
    </row>
    <row r="197" spans="1:25" x14ac:dyDescent="0.2">
      <c r="A197" s="45">
        <v>400010199</v>
      </c>
      <c r="B197" s="14" t="s">
        <v>1796</v>
      </c>
      <c r="C197" s="16" t="s">
        <v>1797</v>
      </c>
      <c r="D197" s="16" t="s">
        <v>1798</v>
      </c>
      <c r="E197" s="17" t="s">
        <v>58</v>
      </c>
      <c r="F197" s="15" t="s">
        <v>52</v>
      </c>
      <c r="G197" s="18">
        <v>41973</v>
      </c>
      <c r="H197" s="18">
        <v>41325</v>
      </c>
      <c r="I197" s="18">
        <v>47169</v>
      </c>
      <c r="J197" s="28"/>
      <c r="K197" s="53">
        <v>1</v>
      </c>
      <c r="L197" s="38">
        <v>1</v>
      </c>
      <c r="M197" s="38">
        <f t="shared" si="27"/>
        <v>1</v>
      </c>
      <c r="N197" s="38">
        <f t="shared" si="28"/>
        <v>1</v>
      </c>
      <c r="O197" s="38">
        <v>0</v>
      </c>
      <c r="P197" s="38">
        <f t="shared" si="29"/>
        <v>1</v>
      </c>
      <c r="Q197" s="38">
        <f t="shared" si="30"/>
        <v>2</v>
      </c>
      <c r="R197" s="38">
        <f t="shared" si="31"/>
        <v>0</v>
      </c>
      <c r="S197" s="38">
        <v>0</v>
      </c>
      <c r="T197" s="38">
        <f t="shared" si="32"/>
        <v>0</v>
      </c>
      <c r="U197" s="38">
        <v>1</v>
      </c>
      <c r="V197" s="38">
        <f t="shared" si="33"/>
        <v>0</v>
      </c>
      <c r="W197" s="38">
        <f t="shared" si="34"/>
        <v>0.1</v>
      </c>
      <c r="X197" s="38">
        <f t="shared" si="35"/>
        <v>2</v>
      </c>
    </row>
    <row r="198" spans="1:25" x14ac:dyDescent="0.2">
      <c r="A198" s="45">
        <v>400016187</v>
      </c>
      <c r="B198" s="14" t="s">
        <v>1799</v>
      </c>
      <c r="C198" s="16" t="s">
        <v>1800</v>
      </c>
      <c r="D198" s="16" t="s">
        <v>1801</v>
      </c>
      <c r="E198" s="17" t="s">
        <v>58</v>
      </c>
      <c r="F198" s="15" t="s">
        <v>52</v>
      </c>
      <c r="G198" s="18">
        <v>41973</v>
      </c>
      <c r="H198" s="18">
        <v>41548</v>
      </c>
      <c r="I198" s="18">
        <v>47392</v>
      </c>
      <c r="J198" s="28"/>
      <c r="K198" s="53">
        <v>1</v>
      </c>
      <c r="L198" s="38">
        <v>1</v>
      </c>
      <c r="M198" s="38">
        <f t="shared" si="27"/>
        <v>1</v>
      </c>
      <c r="N198" s="38">
        <f t="shared" si="28"/>
        <v>1</v>
      </c>
      <c r="O198" s="38">
        <v>0</v>
      </c>
      <c r="P198" s="38">
        <f t="shared" si="29"/>
        <v>1</v>
      </c>
      <c r="Q198" s="38">
        <f t="shared" si="30"/>
        <v>2</v>
      </c>
      <c r="R198" s="38">
        <f t="shared" si="31"/>
        <v>0</v>
      </c>
      <c r="S198" s="38">
        <v>2</v>
      </c>
      <c r="T198" s="38">
        <f t="shared" si="32"/>
        <v>0</v>
      </c>
      <c r="U198" s="38">
        <v>1</v>
      </c>
      <c r="V198" s="38">
        <f t="shared" si="33"/>
        <v>0</v>
      </c>
      <c r="W198" s="38">
        <f t="shared" si="34"/>
        <v>0.1</v>
      </c>
      <c r="X198" s="38">
        <f t="shared" si="35"/>
        <v>2</v>
      </c>
    </row>
    <row r="199" spans="1:25" x14ac:dyDescent="0.2">
      <c r="A199" s="45">
        <v>400009263</v>
      </c>
      <c r="B199" s="14" t="s">
        <v>1802</v>
      </c>
      <c r="C199" s="16" t="s">
        <v>1803</v>
      </c>
      <c r="D199" s="16" t="s">
        <v>1804</v>
      </c>
      <c r="E199" s="17" t="s">
        <v>58</v>
      </c>
      <c r="F199" s="15" t="s">
        <v>52</v>
      </c>
      <c r="G199" s="18">
        <v>41973</v>
      </c>
      <c r="H199" s="18">
        <v>41335</v>
      </c>
      <c r="I199" s="18">
        <v>47179</v>
      </c>
      <c r="J199" s="28"/>
      <c r="K199" s="53">
        <v>1</v>
      </c>
      <c r="L199" s="38">
        <v>0</v>
      </c>
      <c r="M199" s="38">
        <f t="shared" si="27"/>
        <v>0</v>
      </c>
      <c r="N199" s="38">
        <f t="shared" si="28"/>
        <v>0</v>
      </c>
      <c r="O199" s="38">
        <v>0</v>
      </c>
      <c r="P199" s="38">
        <f t="shared" si="29"/>
        <v>0</v>
      </c>
      <c r="Q199" s="38">
        <f t="shared" si="30"/>
        <v>0</v>
      </c>
      <c r="R199" s="38">
        <f t="shared" si="31"/>
        <v>0</v>
      </c>
      <c r="S199" s="38">
        <v>0</v>
      </c>
      <c r="T199" s="38">
        <f t="shared" si="32"/>
        <v>0</v>
      </c>
      <c r="U199" s="38">
        <v>1</v>
      </c>
      <c r="V199" s="38">
        <f t="shared" si="33"/>
        <v>0</v>
      </c>
      <c r="W199" s="38">
        <f t="shared" si="34"/>
        <v>0</v>
      </c>
      <c r="X199" s="38">
        <f t="shared" si="35"/>
        <v>0</v>
      </c>
    </row>
    <row r="200" spans="1:25" x14ac:dyDescent="0.2">
      <c r="A200" s="45">
        <v>2006947</v>
      </c>
      <c r="B200" s="14" t="s">
        <v>1805</v>
      </c>
      <c r="C200" s="16" t="s">
        <v>4657</v>
      </c>
      <c r="D200" s="16" t="s">
        <v>1806</v>
      </c>
      <c r="E200" s="17" t="s">
        <v>58</v>
      </c>
      <c r="F200" s="15" t="s">
        <v>52</v>
      </c>
      <c r="G200" s="18">
        <v>41973</v>
      </c>
      <c r="H200" s="18">
        <v>41325</v>
      </c>
      <c r="I200" s="18">
        <v>47169</v>
      </c>
      <c r="J200" s="28"/>
      <c r="K200" s="53">
        <v>1</v>
      </c>
      <c r="L200" s="38">
        <v>0</v>
      </c>
      <c r="M200" s="38">
        <f t="shared" si="27"/>
        <v>0</v>
      </c>
      <c r="N200" s="38">
        <f t="shared" si="28"/>
        <v>0</v>
      </c>
      <c r="O200" s="38">
        <v>0</v>
      </c>
      <c r="P200" s="38">
        <f t="shared" si="29"/>
        <v>0</v>
      </c>
      <c r="Q200" s="38">
        <f t="shared" si="30"/>
        <v>0</v>
      </c>
      <c r="R200" s="38">
        <f t="shared" si="31"/>
        <v>0</v>
      </c>
      <c r="S200" s="38">
        <v>0</v>
      </c>
      <c r="T200" s="38">
        <f t="shared" si="32"/>
        <v>0</v>
      </c>
      <c r="U200" s="38">
        <v>1</v>
      </c>
      <c r="V200" s="38">
        <f t="shared" si="33"/>
        <v>0</v>
      </c>
      <c r="W200" s="38">
        <f t="shared" si="34"/>
        <v>0</v>
      </c>
      <c r="X200" s="38">
        <f t="shared" si="35"/>
        <v>0</v>
      </c>
    </row>
    <row r="201" spans="1:25" ht="25.5" x14ac:dyDescent="0.2">
      <c r="A201" s="45" t="s">
        <v>1974</v>
      </c>
      <c r="B201" s="14" t="s">
        <v>4593</v>
      </c>
      <c r="C201" s="16" t="s">
        <v>966</v>
      </c>
      <c r="D201" s="16" t="s">
        <v>1975</v>
      </c>
      <c r="E201" s="17" t="s">
        <v>542</v>
      </c>
      <c r="F201" s="15" t="s">
        <v>52</v>
      </c>
      <c r="G201" s="18">
        <v>41760</v>
      </c>
      <c r="H201" s="18">
        <v>41275</v>
      </c>
      <c r="I201" s="18">
        <v>47119</v>
      </c>
      <c r="J201" s="28"/>
      <c r="K201" s="53">
        <v>1</v>
      </c>
      <c r="L201" s="38">
        <v>1</v>
      </c>
      <c r="M201" s="38">
        <f t="shared" si="27"/>
        <v>1</v>
      </c>
      <c r="N201" s="38">
        <f t="shared" si="28"/>
        <v>1</v>
      </c>
      <c r="O201" s="38">
        <v>1</v>
      </c>
      <c r="P201" s="38">
        <f t="shared" si="29"/>
        <v>1</v>
      </c>
      <c r="Q201" s="38">
        <f t="shared" si="30"/>
        <v>0</v>
      </c>
      <c r="R201" s="38">
        <f t="shared" si="31"/>
        <v>1</v>
      </c>
      <c r="S201" s="38">
        <v>0</v>
      </c>
      <c r="T201" s="38">
        <f t="shared" si="32"/>
        <v>4</v>
      </c>
      <c r="U201" s="38">
        <v>1</v>
      </c>
      <c r="V201" s="38">
        <f t="shared" si="33"/>
        <v>4</v>
      </c>
      <c r="W201" s="38">
        <f t="shared" si="34"/>
        <v>0</v>
      </c>
      <c r="X201" s="38">
        <f t="shared" si="35"/>
        <v>0</v>
      </c>
    </row>
    <row r="202" spans="1:25" ht="25.5" x14ac:dyDescent="0.2">
      <c r="A202" s="45" t="s">
        <v>1974</v>
      </c>
      <c r="B202" s="14" t="s">
        <v>4593</v>
      </c>
      <c r="C202" s="16" t="s">
        <v>966</v>
      </c>
      <c r="D202" s="16">
        <v>17024912</v>
      </c>
      <c r="E202" s="17" t="s">
        <v>542</v>
      </c>
      <c r="F202" s="15" t="s">
        <v>52</v>
      </c>
      <c r="G202" s="18">
        <v>41760</v>
      </c>
      <c r="H202" s="18">
        <v>41275</v>
      </c>
      <c r="I202" s="18">
        <v>47119</v>
      </c>
      <c r="J202" s="28"/>
      <c r="K202" s="53">
        <v>1</v>
      </c>
      <c r="L202" s="38">
        <v>1</v>
      </c>
      <c r="M202" s="38">
        <f t="shared" si="27"/>
        <v>1</v>
      </c>
      <c r="N202" s="38">
        <f t="shared" si="28"/>
        <v>1</v>
      </c>
      <c r="O202" s="38">
        <v>1</v>
      </c>
      <c r="P202" s="38">
        <f t="shared" si="29"/>
        <v>1</v>
      </c>
      <c r="Q202" s="38">
        <f t="shared" si="30"/>
        <v>0</v>
      </c>
      <c r="R202" s="38">
        <f t="shared" si="31"/>
        <v>1</v>
      </c>
      <c r="S202" s="38">
        <v>0</v>
      </c>
      <c r="T202" s="38">
        <f t="shared" si="32"/>
        <v>4</v>
      </c>
      <c r="U202" s="38">
        <v>1</v>
      </c>
      <c r="V202" s="38">
        <f t="shared" si="33"/>
        <v>4</v>
      </c>
      <c r="W202" s="38">
        <f t="shared" si="34"/>
        <v>0</v>
      </c>
      <c r="X202" s="38">
        <f t="shared" si="35"/>
        <v>0</v>
      </c>
    </row>
    <row r="203" spans="1:25" ht="25.5" x14ac:dyDescent="0.2">
      <c r="A203" s="45" t="s">
        <v>1974</v>
      </c>
      <c r="B203" s="14" t="s">
        <v>4593</v>
      </c>
      <c r="C203" s="16" t="s">
        <v>966</v>
      </c>
      <c r="D203" s="16">
        <v>17030139</v>
      </c>
      <c r="E203" s="17" t="s">
        <v>542</v>
      </c>
      <c r="F203" s="15" t="s">
        <v>52</v>
      </c>
      <c r="G203" s="18">
        <v>41760</v>
      </c>
      <c r="H203" s="18">
        <v>41275</v>
      </c>
      <c r="I203" s="18">
        <v>47119</v>
      </c>
      <c r="J203" s="28"/>
      <c r="K203" s="53">
        <v>1</v>
      </c>
      <c r="L203" s="38">
        <v>1</v>
      </c>
      <c r="M203" s="38">
        <f t="shared" si="27"/>
        <v>1</v>
      </c>
      <c r="N203" s="38">
        <f t="shared" si="28"/>
        <v>1</v>
      </c>
      <c r="O203" s="38">
        <v>1</v>
      </c>
      <c r="P203" s="38">
        <f t="shared" si="29"/>
        <v>1</v>
      </c>
      <c r="Q203" s="38">
        <f t="shared" si="30"/>
        <v>0</v>
      </c>
      <c r="R203" s="38">
        <f t="shared" si="31"/>
        <v>1</v>
      </c>
      <c r="S203" s="38">
        <v>0</v>
      </c>
      <c r="T203" s="38">
        <f t="shared" si="32"/>
        <v>4</v>
      </c>
      <c r="U203" s="38">
        <v>1</v>
      </c>
      <c r="V203" s="38">
        <f t="shared" si="33"/>
        <v>4</v>
      </c>
      <c r="W203" s="38">
        <f t="shared" si="34"/>
        <v>0</v>
      </c>
      <c r="X203" s="38">
        <f t="shared" si="35"/>
        <v>0</v>
      </c>
    </row>
    <row r="204" spans="1:25" ht="25.5" x14ac:dyDescent="0.2">
      <c r="A204" s="45" t="s">
        <v>1984</v>
      </c>
      <c r="B204" s="14" t="s">
        <v>4603</v>
      </c>
      <c r="C204" s="16" t="s">
        <v>1985</v>
      </c>
      <c r="D204" s="16">
        <v>16993403</v>
      </c>
      <c r="E204" s="17" t="s">
        <v>542</v>
      </c>
      <c r="F204" s="15" t="s">
        <v>52</v>
      </c>
      <c r="G204" s="18">
        <v>41760</v>
      </c>
      <c r="H204" s="18">
        <v>41275</v>
      </c>
      <c r="I204" s="18">
        <v>47119</v>
      </c>
      <c r="J204" s="28"/>
      <c r="K204" s="53">
        <v>1</v>
      </c>
      <c r="L204" s="38">
        <v>1</v>
      </c>
      <c r="M204" s="38">
        <f t="shared" si="27"/>
        <v>1</v>
      </c>
      <c r="N204" s="38">
        <f t="shared" si="28"/>
        <v>1</v>
      </c>
      <c r="O204" s="38">
        <v>1</v>
      </c>
      <c r="P204" s="38">
        <f t="shared" si="29"/>
        <v>1</v>
      </c>
      <c r="Q204" s="38">
        <f t="shared" si="30"/>
        <v>0</v>
      </c>
      <c r="R204" s="38">
        <f t="shared" si="31"/>
        <v>1</v>
      </c>
      <c r="S204" s="38">
        <v>0</v>
      </c>
      <c r="T204" s="38">
        <f t="shared" si="32"/>
        <v>4</v>
      </c>
      <c r="U204" s="38">
        <v>1</v>
      </c>
      <c r="V204" s="38">
        <f t="shared" si="33"/>
        <v>4</v>
      </c>
      <c r="W204" s="38">
        <f t="shared" si="34"/>
        <v>0</v>
      </c>
      <c r="X204" s="38">
        <f t="shared" si="35"/>
        <v>0</v>
      </c>
    </row>
    <row r="205" spans="1:25" ht="25.5" x14ac:dyDescent="0.2">
      <c r="A205" s="45" t="s">
        <v>2019</v>
      </c>
      <c r="B205" s="14" t="s">
        <v>4620</v>
      </c>
      <c r="C205" s="16" t="s">
        <v>2020</v>
      </c>
      <c r="D205" s="16">
        <v>16637899</v>
      </c>
      <c r="E205" s="17" t="s">
        <v>542</v>
      </c>
      <c r="F205" s="15" t="s">
        <v>52</v>
      </c>
      <c r="G205" s="18">
        <v>41760</v>
      </c>
      <c r="H205" s="18">
        <v>41275</v>
      </c>
      <c r="I205" s="18">
        <v>47119</v>
      </c>
      <c r="J205" s="28"/>
      <c r="K205" s="53">
        <v>1</v>
      </c>
      <c r="L205" s="38">
        <v>1</v>
      </c>
      <c r="M205" s="38">
        <f t="shared" si="27"/>
        <v>1</v>
      </c>
      <c r="N205" s="38">
        <f t="shared" si="28"/>
        <v>1</v>
      </c>
      <c r="O205" s="38">
        <v>1</v>
      </c>
      <c r="P205" s="38">
        <f t="shared" si="29"/>
        <v>1</v>
      </c>
      <c r="Q205" s="38">
        <f t="shared" si="30"/>
        <v>0</v>
      </c>
      <c r="R205" s="38">
        <f t="shared" si="31"/>
        <v>1</v>
      </c>
      <c r="S205" s="38">
        <v>0</v>
      </c>
      <c r="T205" s="38">
        <f t="shared" si="32"/>
        <v>4</v>
      </c>
      <c r="U205" s="38">
        <v>1</v>
      </c>
      <c r="V205" s="38">
        <f t="shared" si="33"/>
        <v>4</v>
      </c>
      <c r="W205" s="38">
        <f t="shared" si="34"/>
        <v>0</v>
      </c>
      <c r="X205" s="38">
        <f t="shared" si="35"/>
        <v>0</v>
      </c>
      <c r="Y205" s="102"/>
    </row>
    <row r="206" spans="1:25" x14ac:dyDescent="0.2">
      <c r="A206" s="45" t="s">
        <v>1976</v>
      </c>
      <c r="B206" s="14" t="s">
        <v>4595</v>
      </c>
      <c r="C206" s="16" t="s">
        <v>1977</v>
      </c>
      <c r="D206" s="16">
        <v>17140011</v>
      </c>
      <c r="E206" s="17" t="s">
        <v>542</v>
      </c>
      <c r="F206" s="15" t="s">
        <v>52</v>
      </c>
      <c r="G206" s="18">
        <v>41760</v>
      </c>
      <c r="H206" s="18">
        <v>41275</v>
      </c>
      <c r="I206" s="18">
        <v>47119</v>
      </c>
      <c r="J206" s="28"/>
      <c r="K206" s="53">
        <v>1</v>
      </c>
      <c r="L206" s="38">
        <v>1</v>
      </c>
      <c r="M206" s="38">
        <f t="shared" si="27"/>
        <v>1</v>
      </c>
      <c r="N206" s="38">
        <f t="shared" si="28"/>
        <v>1</v>
      </c>
      <c r="O206" s="38">
        <v>1</v>
      </c>
      <c r="P206" s="38">
        <f t="shared" si="29"/>
        <v>1</v>
      </c>
      <c r="Q206" s="38">
        <f t="shared" si="30"/>
        <v>0</v>
      </c>
      <c r="R206" s="38">
        <f t="shared" si="31"/>
        <v>1</v>
      </c>
      <c r="S206" s="38">
        <v>0</v>
      </c>
      <c r="T206" s="38">
        <f t="shared" si="32"/>
        <v>4</v>
      </c>
      <c r="U206" s="38">
        <v>1</v>
      </c>
      <c r="V206" s="38">
        <f t="shared" si="33"/>
        <v>4</v>
      </c>
      <c r="W206" s="38">
        <f t="shared" si="34"/>
        <v>0</v>
      </c>
      <c r="X206" s="38">
        <f t="shared" si="35"/>
        <v>0</v>
      </c>
    </row>
    <row r="207" spans="1:25" ht="25.5" x14ac:dyDescent="0.2">
      <c r="A207" s="45" t="s">
        <v>1988</v>
      </c>
      <c r="B207" s="14" t="s">
        <v>4605</v>
      </c>
      <c r="C207" s="16" t="s">
        <v>1989</v>
      </c>
      <c r="D207" s="16">
        <v>17140318</v>
      </c>
      <c r="E207" s="17" t="s">
        <v>542</v>
      </c>
      <c r="F207" s="15" t="s">
        <v>52</v>
      </c>
      <c r="G207" s="18">
        <v>41760</v>
      </c>
      <c r="H207" s="18">
        <v>41275</v>
      </c>
      <c r="I207" s="18">
        <v>47119</v>
      </c>
      <c r="J207" s="28"/>
      <c r="K207" s="53">
        <v>1</v>
      </c>
      <c r="L207" s="38">
        <v>1</v>
      </c>
      <c r="M207" s="38">
        <f t="shared" si="27"/>
        <v>1</v>
      </c>
      <c r="N207" s="38">
        <f t="shared" si="28"/>
        <v>1</v>
      </c>
      <c r="O207" s="38">
        <v>1</v>
      </c>
      <c r="P207" s="38">
        <f t="shared" si="29"/>
        <v>1</v>
      </c>
      <c r="Q207" s="38">
        <f t="shared" si="30"/>
        <v>0</v>
      </c>
      <c r="R207" s="38">
        <f t="shared" si="31"/>
        <v>1</v>
      </c>
      <c r="S207" s="38">
        <v>0</v>
      </c>
      <c r="T207" s="38">
        <f t="shared" si="32"/>
        <v>4</v>
      </c>
      <c r="U207" s="38">
        <v>1</v>
      </c>
      <c r="V207" s="38">
        <f t="shared" si="33"/>
        <v>4</v>
      </c>
      <c r="W207" s="38">
        <f t="shared" si="34"/>
        <v>0</v>
      </c>
      <c r="X207" s="38">
        <f t="shared" si="35"/>
        <v>0</v>
      </c>
    </row>
    <row r="208" spans="1:25" x14ac:dyDescent="0.2">
      <c r="A208" s="45" t="s">
        <v>1976</v>
      </c>
      <c r="B208" s="14" t="s">
        <v>4596</v>
      </c>
      <c r="C208" s="16" t="s">
        <v>1977</v>
      </c>
      <c r="D208" s="16">
        <v>17140260</v>
      </c>
      <c r="E208" s="17" t="s">
        <v>542</v>
      </c>
      <c r="F208" s="15" t="s">
        <v>52</v>
      </c>
      <c r="G208" s="18">
        <v>41760</v>
      </c>
      <c r="H208" s="18">
        <v>41275</v>
      </c>
      <c r="I208" s="18">
        <v>47119</v>
      </c>
      <c r="J208" s="28"/>
      <c r="K208" s="53">
        <v>1</v>
      </c>
      <c r="L208" s="38">
        <v>1</v>
      </c>
      <c r="M208" s="38">
        <f t="shared" si="27"/>
        <v>1</v>
      </c>
      <c r="N208" s="38">
        <f t="shared" si="28"/>
        <v>1</v>
      </c>
      <c r="O208" s="38">
        <v>1</v>
      </c>
      <c r="P208" s="38">
        <f t="shared" si="29"/>
        <v>1</v>
      </c>
      <c r="Q208" s="38">
        <f t="shared" si="30"/>
        <v>0</v>
      </c>
      <c r="R208" s="38">
        <f t="shared" si="31"/>
        <v>1</v>
      </c>
      <c r="S208" s="38">
        <v>0</v>
      </c>
      <c r="T208" s="38">
        <f t="shared" si="32"/>
        <v>4</v>
      </c>
      <c r="U208" s="38">
        <v>1</v>
      </c>
      <c r="V208" s="38">
        <f t="shared" si="33"/>
        <v>4</v>
      </c>
      <c r="W208" s="38">
        <f t="shared" si="34"/>
        <v>0</v>
      </c>
      <c r="X208" s="38">
        <f t="shared" si="35"/>
        <v>0</v>
      </c>
    </row>
    <row r="209" spans="1:25" x14ac:dyDescent="0.2">
      <c r="A209" s="45" t="s">
        <v>1980</v>
      </c>
      <c r="B209" s="14" t="s">
        <v>4599</v>
      </c>
      <c r="C209" s="16" t="s">
        <v>1981</v>
      </c>
      <c r="D209" s="16">
        <v>50792</v>
      </c>
      <c r="E209" s="17" t="s">
        <v>1236</v>
      </c>
      <c r="F209" s="15" t="s">
        <v>52</v>
      </c>
      <c r="G209" s="18">
        <v>41760</v>
      </c>
      <c r="H209" s="18">
        <v>41275</v>
      </c>
      <c r="I209" s="18">
        <v>47119</v>
      </c>
      <c r="J209" s="28"/>
      <c r="K209" s="53">
        <v>1</v>
      </c>
      <c r="L209" s="38">
        <v>1</v>
      </c>
      <c r="M209" s="38">
        <f t="shared" si="27"/>
        <v>1</v>
      </c>
      <c r="N209" s="38">
        <f t="shared" si="28"/>
        <v>1</v>
      </c>
      <c r="O209" s="38">
        <v>1</v>
      </c>
      <c r="P209" s="38">
        <f t="shared" si="29"/>
        <v>1</v>
      </c>
      <c r="Q209" s="38">
        <f t="shared" si="30"/>
        <v>0</v>
      </c>
      <c r="R209" s="38">
        <f t="shared" si="31"/>
        <v>1</v>
      </c>
      <c r="S209" s="38">
        <v>0</v>
      </c>
      <c r="T209" s="38">
        <f t="shared" si="32"/>
        <v>4</v>
      </c>
      <c r="U209" s="38">
        <v>1</v>
      </c>
      <c r="V209" s="38">
        <f t="shared" si="33"/>
        <v>4</v>
      </c>
      <c r="W209" s="38">
        <f t="shared" si="34"/>
        <v>0</v>
      </c>
      <c r="X209" s="38">
        <f t="shared" si="35"/>
        <v>0</v>
      </c>
    </row>
    <row r="210" spans="1:25" x14ac:dyDescent="0.2">
      <c r="A210" s="45" t="s">
        <v>1980</v>
      </c>
      <c r="B210" s="14" t="s">
        <v>4600</v>
      </c>
      <c r="C210" s="16" t="s">
        <v>1981</v>
      </c>
      <c r="D210" s="16">
        <v>50816</v>
      </c>
      <c r="E210" s="17" t="s">
        <v>1236</v>
      </c>
      <c r="F210" s="15" t="s">
        <v>52</v>
      </c>
      <c r="G210" s="18">
        <v>41760</v>
      </c>
      <c r="H210" s="18">
        <v>41275</v>
      </c>
      <c r="I210" s="18">
        <v>47119</v>
      </c>
      <c r="J210" s="28"/>
      <c r="K210" s="53">
        <v>1</v>
      </c>
      <c r="L210" s="38">
        <v>1</v>
      </c>
      <c r="M210" s="38">
        <f t="shared" si="27"/>
        <v>1</v>
      </c>
      <c r="N210" s="38">
        <f t="shared" si="28"/>
        <v>1</v>
      </c>
      <c r="O210" s="38">
        <v>1</v>
      </c>
      <c r="P210" s="38">
        <f t="shared" si="29"/>
        <v>1</v>
      </c>
      <c r="Q210" s="38">
        <f t="shared" si="30"/>
        <v>0</v>
      </c>
      <c r="R210" s="38">
        <f t="shared" si="31"/>
        <v>1</v>
      </c>
      <c r="S210" s="38">
        <v>0</v>
      </c>
      <c r="T210" s="38">
        <f t="shared" si="32"/>
        <v>4</v>
      </c>
      <c r="U210" s="38">
        <v>1</v>
      </c>
      <c r="V210" s="38">
        <f t="shared" si="33"/>
        <v>4</v>
      </c>
      <c r="W210" s="38">
        <f t="shared" si="34"/>
        <v>0</v>
      </c>
      <c r="X210" s="38">
        <f t="shared" si="35"/>
        <v>0</v>
      </c>
    </row>
    <row r="211" spans="1:25" ht="25.5" x14ac:dyDescent="0.2">
      <c r="A211" s="45" t="s">
        <v>1980</v>
      </c>
      <c r="B211" s="14" t="s">
        <v>4598</v>
      </c>
      <c r="C211" s="16" t="s">
        <v>1981</v>
      </c>
      <c r="D211" s="16">
        <v>51141</v>
      </c>
      <c r="E211" s="17" t="s">
        <v>1236</v>
      </c>
      <c r="F211" s="15" t="s">
        <v>52</v>
      </c>
      <c r="G211" s="18">
        <v>41760</v>
      </c>
      <c r="H211" s="18">
        <v>41275</v>
      </c>
      <c r="I211" s="18">
        <v>47119</v>
      </c>
      <c r="J211" s="28"/>
      <c r="K211" s="53">
        <v>1</v>
      </c>
      <c r="L211" s="38">
        <v>1</v>
      </c>
      <c r="M211" s="38">
        <f t="shared" si="27"/>
        <v>1</v>
      </c>
      <c r="N211" s="38">
        <f t="shared" si="28"/>
        <v>1</v>
      </c>
      <c r="O211" s="38">
        <v>1</v>
      </c>
      <c r="P211" s="38">
        <f t="shared" si="29"/>
        <v>1</v>
      </c>
      <c r="Q211" s="38">
        <f t="shared" si="30"/>
        <v>0</v>
      </c>
      <c r="R211" s="38">
        <f t="shared" si="31"/>
        <v>1</v>
      </c>
      <c r="S211" s="38">
        <v>0</v>
      </c>
      <c r="T211" s="38">
        <f t="shared" si="32"/>
        <v>4</v>
      </c>
      <c r="U211" s="38">
        <v>1</v>
      </c>
      <c r="V211" s="38">
        <f t="shared" si="33"/>
        <v>4</v>
      </c>
      <c r="W211" s="38">
        <f t="shared" si="34"/>
        <v>0</v>
      </c>
      <c r="X211" s="38">
        <f t="shared" si="35"/>
        <v>0</v>
      </c>
    </row>
    <row r="212" spans="1:25" ht="25.5" x14ac:dyDescent="0.2">
      <c r="A212" s="45" t="s">
        <v>1982</v>
      </c>
      <c r="B212" s="14" t="s">
        <v>4601</v>
      </c>
      <c r="C212" s="16" t="s">
        <v>1983</v>
      </c>
      <c r="D212" s="16">
        <v>17221484</v>
      </c>
      <c r="E212" s="17" t="s">
        <v>542</v>
      </c>
      <c r="F212" s="15" t="s">
        <v>52</v>
      </c>
      <c r="G212" s="18">
        <v>41760</v>
      </c>
      <c r="H212" s="18">
        <v>41275</v>
      </c>
      <c r="I212" s="18">
        <v>47119</v>
      </c>
      <c r="J212" s="28"/>
      <c r="K212" s="53">
        <v>1</v>
      </c>
      <c r="L212" s="38">
        <v>1</v>
      </c>
      <c r="M212" s="38">
        <f t="shared" si="27"/>
        <v>1</v>
      </c>
      <c r="N212" s="38">
        <f t="shared" si="28"/>
        <v>1</v>
      </c>
      <c r="O212" s="38">
        <v>1</v>
      </c>
      <c r="P212" s="38">
        <f t="shared" si="29"/>
        <v>1</v>
      </c>
      <c r="Q212" s="38">
        <f t="shared" si="30"/>
        <v>0</v>
      </c>
      <c r="R212" s="38">
        <f t="shared" si="31"/>
        <v>1</v>
      </c>
      <c r="S212" s="38">
        <v>0</v>
      </c>
      <c r="T212" s="38">
        <f t="shared" si="32"/>
        <v>4</v>
      </c>
      <c r="U212" s="38">
        <v>1</v>
      </c>
      <c r="V212" s="38">
        <f t="shared" si="33"/>
        <v>4</v>
      </c>
      <c r="W212" s="38">
        <f t="shared" si="34"/>
        <v>0</v>
      </c>
      <c r="X212" s="38">
        <f t="shared" si="35"/>
        <v>0</v>
      </c>
    </row>
    <row r="213" spans="1:25" ht="25.5" x14ac:dyDescent="0.2">
      <c r="A213" s="45" t="s">
        <v>1982</v>
      </c>
      <c r="B213" s="14" t="s">
        <v>4602</v>
      </c>
      <c r="C213" s="16" t="s">
        <v>1983</v>
      </c>
      <c r="D213" s="16">
        <v>17222575</v>
      </c>
      <c r="E213" s="17" t="s">
        <v>542</v>
      </c>
      <c r="F213" s="15" t="s">
        <v>52</v>
      </c>
      <c r="G213" s="18">
        <v>41760</v>
      </c>
      <c r="H213" s="18">
        <v>41275</v>
      </c>
      <c r="I213" s="18">
        <v>47119</v>
      </c>
      <c r="J213" s="28"/>
      <c r="K213" s="53">
        <v>1</v>
      </c>
      <c r="L213" s="38">
        <v>1</v>
      </c>
      <c r="M213" s="38">
        <f t="shared" si="27"/>
        <v>1</v>
      </c>
      <c r="N213" s="38">
        <f t="shared" si="28"/>
        <v>1</v>
      </c>
      <c r="O213" s="38">
        <v>1</v>
      </c>
      <c r="P213" s="38">
        <f t="shared" si="29"/>
        <v>1</v>
      </c>
      <c r="Q213" s="38">
        <f t="shared" si="30"/>
        <v>0</v>
      </c>
      <c r="R213" s="38">
        <f t="shared" si="31"/>
        <v>1</v>
      </c>
      <c r="S213" s="38">
        <v>0</v>
      </c>
      <c r="T213" s="38">
        <f t="shared" si="32"/>
        <v>4</v>
      </c>
      <c r="U213" s="38">
        <v>1</v>
      </c>
      <c r="V213" s="38">
        <f t="shared" si="33"/>
        <v>4</v>
      </c>
      <c r="W213" s="38">
        <f t="shared" si="34"/>
        <v>0</v>
      </c>
      <c r="X213" s="38">
        <f t="shared" si="35"/>
        <v>0</v>
      </c>
    </row>
    <row r="214" spans="1:25" ht="25.5" x14ac:dyDescent="0.2">
      <c r="A214" s="45" t="s">
        <v>1999</v>
      </c>
      <c r="B214" s="14" t="s">
        <v>4610</v>
      </c>
      <c r="C214" s="16" t="s">
        <v>2000</v>
      </c>
      <c r="D214" s="16">
        <v>17024895</v>
      </c>
      <c r="E214" s="17" t="s">
        <v>542</v>
      </c>
      <c r="F214" s="15" t="s">
        <v>52</v>
      </c>
      <c r="G214" s="18">
        <v>41760</v>
      </c>
      <c r="H214" s="18">
        <v>41275</v>
      </c>
      <c r="I214" s="18">
        <v>47119</v>
      </c>
      <c r="J214" s="28"/>
      <c r="K214" s="53">
        <v>1</v>
      </c>
      <c r="L214" s="38">
        <v>1</v>
      </c>
      <c r="M214" s="38">
        <f t="shared" si="27"/>
        <v>1</v>
      </c>
      <c r="N214" s="38">
        <f t="shared" si="28"/>
        <v>1</v>
      </c>
      <c r="O214" s="38">
        <v>1</v>
      </c>
      <c r="P214" s="38">
        <f t="shared" si="29"/>
        <v>1</v>
      </c>
      <c r="Q214" s="38">
        <f t="shared" si="30"/>
        <v>0</v>
      </c>
      <c r="R214" s="38">
        <f t="shared" si="31"/>
        <v>1</v>
      </c>
      <c r="S214" s="38">
        <v>0</v>
      </c>
      <c r="T214" s="38">
        <f t="shared" si="32"/>
        <v>4</v>
      </c>
      <c r="U214" s="38">
        <v>1</v>
      </c>
      <c r="V214" s="38">
        <f t="shared" si="33"/>
        <v>4</v>
      </c>
      <c r="W214" s="38">
        <f t="shared" si="34"/>
        <v>0</v>
      </c>
      <c r="X214" s="38">
        <f t="shared" si="35"/>
        <v>0</v>
      </c>
    </row>
    <row r="215" spans="1:25" x14ac:dyDescent="0.2">
      <c r="A215" s="45" t="s">
        <v>1997</v>
      </c>
      <c r="B215" s="14" t="s">
        <v>4609</v>
      </c>
      <c r="C215" s="16" t="s">
        <v>1998</v>
      </c>
      <c r="D215" s="16">
        <v>19317160</v>
      </c>
      <c r="E215" s="17" t="s">
        <v>542</v>
      </c>
      <c r="F215" s="15" t="s">
        <v>52</v>
      </c>
      <c r="G215" s="18">
        <v>41760</v>
      </c>
      <c r="H215" s="18">
        <v>41275</v>
      </c>
      <c r="I215" s="18">
        <v>47119</v>
      </c>
      <c r="J215" s="28"/>
      <c r="K215" s="53">
        <v>1</v>
      </c>
      <c r="L215" s="38">
        <v>1</v>
      </c>
      <c r="M215" s="38">
        <f t="shared" si="27"/>
        <v>1</v>
      </c>
      <c r="N215" s="38">
        <f t="shared" si="28"/>
        <v>1</v>
      </c>
      <c r="O215" s="38">
        <v>1</v>
      </c>
      <c r="P215" s="38">
        <f t="shared" si="29"/>
        <v>1</v>
      </c>
      <c r="Q215" s="38">
        <f t="shared" si="30"/>
        <v>0</v>
      </c>
      <c r="R215" s="38">
        <f t="shared" si="31"/>
        <v>1</v>
      </c>
      <c r="S215" s="38">
        <v>0</v>
      </c>
      <c r="T215" s="38">
        <f t="shared" si="32"/>
        <v>4</v>
      </c>
      <c r="U215" s="38">
        <v>1</v>
      </c>
      <c r="V215" s="38">
        <f t="shared" si="33"/>
        <v>4</v>
      </c>
      <c r="W215" s="38">
        <f t="shared" si="34"/>
        <v>0</v>
      </c>
      <c r="X215" s="38">
        <f t="shared" si="35"/>
        <v>0</v>
      </c>
    </row>
    <row r="216" spans="1:25" ht="25.5" x14ac:dyDescent="0.2">
      <c r="A216" s="46" t="s">
        <v>2007</v>
      </c>
      <c r="B216" s="20" t="s">
        <v>4614</v>
      </c>
      <c r="C216" s="22" t="s">
        <v>2008</v>
      </c>
      <c r="D216" s="22">
        <v>17140141</v>
      </c>
      <c r="E216" s="23" t="s">
        <v>542</v>
      </c>
      <c r="F216" s="21" t="s">
        <v>52</v>
      </c>
      <c r="G216" s="24">
        <v>41760</v>
      </c>
      <c r="H216" s="24">
        <v>41275</v>
      </c>
      <c r="I216" s="24">
        <v>47119</v>
      </c>
      <c r="J216" s="28"/>
      <c r="K216" s="53">
        <v>1</v>
      </c>
      <c r="L216" s="38">
        <v>1</v>
      </c>
      <c r="M216" s="38">
        <f t="shared" si="27"/>
        <v>1</v>
      </c>
      <c r="N216" s="38">
        <f t="shared" si="28"/>
        <v>1</v>
      </c>
      <c r="O216" s="38">
        <v>1</v>
      </c>
      <c r="P216" s="38">
        <f t="shared" si="29"/>
        <v>1</v>
      </c>
      <c r="Q216" s="38">
        <f t="shared" si="30"/>
        <v>0</v>
      </c>
      <c r="R216" s="38">
        <f t="shared" si="31"/>
        <v>1</v>
      </c>
      <c r="S216" s="38">
        <v>0</v>
      </c>
      <c r="T216" s="38">
        <f t="shared" si="32"/>
        <v>4</v>
      </c>
      <c r="U216" s="38">
        <v>1</v>
      </c>
      <c r="V216" s="38">
        <f t="shared" si="33"/>
        <v>4</v>
      </c>
      <c r="W216" s="38">
        <f t="shared" si="34"/>
        <v>0</v>
      </c>
      <c r="X216" s="38">
        <f t="shared" si="35"/>
        <v>0</v>
      </c>
    </row>
    <row r="217" spans="1:25" ht="25.5" x14ac:dyDescent="0.2">
      <c r="A217" s="10" t="s">
        <v>1990</v>
      </c>
      <c r="B217" s="26" t="s">
        <v>4607</v>
      </c>
      <c r="C217" s="27" t="s">
        <v>1992</v>
      </c>
      <c r="D217" s="27" t="s">
        <v>1994</v>
      </c>
      <c r="E217" s="29" t="s">
        <v>542</v>
      </c>
      <c r="F217" s="28" t="s">
        <v>52</v>
      </c>
      <c r="G217" s="30">
        <v>41760</v>
      </c>
      <c r="H217" s="30">
        <v>41275</v>
      </c>
      <c r="I217" s="30">
        <v>47119</v>
      </c>
      <c r="J217" s="28"/>
      <c r="K217" s="53">
        <v>1</v>
      </c>
      <c r="L217" s="38">
        <v>1</v>
      </c>
      <c r="M217" s="38">
        <f t="shared" si="27"/>
        <v>1</v>
      </c>
      <c r="N217" s="38">
        <f t="shared" si="28"/>
        <v>1</v>
      </c>
      <c r="O217" s="38">
        <v>1</v>
      </c>
      <c r="P217" s="38">
        <f t="shared" si="29"/>
        <v>1</v>
      </c>
      <c r="Q217" s="38">
        <f t="shared" si="30"/>
        <v>0</v>
      </c>
      <c r="R217" s="38">
        <f t="shared" si="31"/>
        <v>1</v>
      </c>
      <c r="S217" s="38">
        <v>0</v>
      </c>
      <c r="T217" s="38">
        <f t="shared" si="32"/>
        <v>4</v>
      </c>
      <c r="U217" s="38">
        <v>1</v>
      </c>
      <c r="V217" s="38">
        <f t="shared" si="33"/>
        <v>4</v>
      </c>
      <c r="W217" s="38">
        <f t="shared" si="34"/>
        <v>0</v>
      </c>
      <c r="X217" s="38">
        <f t="shared" si="35"/>
        <v>0</v>
      </c>
    </row>
    <row r="218" spans="1:25" ht="25.5" x14ac:dyDescent="0.2">
      <c r="A218" s="10" t="s">
        <v>1978</v>
      </c>
      <c r="B218" s="26" t="s">
        <v>4597</v>
      </c>
      <c r="C218" s="27" t="s">
        <v>1979</v>
      </c>
      <c r="D218" s="27">
        <v>17248249</v>
      </c>
      <c r="E218" s="29" t="s">
        <v>542</v>
      </c>
      <c r="F218" s="28" t="s">
        <v>52</v>
      </c>
      <c r="G218" s="30">
        <v>41760</v>
      </c>
      <c r="H218" s="30">
        <v>41275</v>
      </c>
      <c r="I218" s="30">
        <v>47119</v>
      </c>
      <c r="J218" s="28"/>
      <c r="K218" s="53">
        <v>1</v>
      </c>
      <c r="L218" s="38">
        <v>1</v>
      </c>
      <c r="M218" s="38">
        <f t="shared" si="27"/>
        <v>1</v>
      </c>
      <c r="N218" s="38">
        <f t="shared" si="28"/>
        <v>1</v>
      </c>
      <c r="O218" s="38">
        <v>1</v>
      </c>
      <c r="P218" s="38">
        <f t="shared" si="29"/>
        <v>1</v>
      </c>
      <c r="Q218" s="38">
        <f t="shared" si="30"/>
        <v>0</v>
      </c>
      <c r="R218" s="38">
        <f t="shared" si="31"/>
        <v>1</v>
      </c>
      <c r="S218" s="38">
        <v>0</v>
      </c>
      <c r="T218" s="38">
        <f t="shared" si="32"/>
        <v>4</v>
      </c>
      <c r="U218" s="38">
        <v>1</v>
      </c>
      <c r="V218" s="38">
        <f t="shared" si="33"/>
        <v>4</v>
      </c>
      <c r="W218" s="38">
        <f t="shared" si="34"/>
        <v>0</v>
      </c>
      <c r="X218" s="38">
        <f t="shared" si="35"/>
        <v>0</v>
      </c>
    </row>
    <row r="219" spans="1:25" ht="25.5" x14ac:dyDescent="0.2">
      <c r="A219" s="10" t="s">
        <v>1990</v>
      </c>
      <c r="B219" s="26" t="s">
        <v>4606</v>
      </c>
      <c r="C219" s="27" t="s">
        <v>1992</v>
      </c>
      <c r="D219" s="27" t="s">
        <v>1993</v>
      </c>
      <c r="E219" s="29" t="s">
        <v>542</v>
      </c>
      <c r="F219" s="28" t="s">
        <v>52</v>
      </c>
      <c r="G219" s="30">
        <v>41760</v>
      </c>
      <c r="H219" s="30">
        <v>41275</v>
      </c>
      <c r="I219" s="30">
        <v>47119</v>
      </c>
      <c r="J219" s="28"/>
      <c r="K219" s="53">
        <v>1</v>
      </c>
      <c r="L219" s="38">
        <v>1</v>
      </c>
      <c r="M219" s="38">
        <f t="shared" si="27"/>
        <v>1</v>
      </c>
      <c r="N219" s="38">
        <f t="shared" si="28"/>
        <v>1</v>
      </c>
      <c r="O219" s="38">
        <v>1</v>
      </c>
      <c r="P219" s="38">
        <f t="shared" si="29"/>
        <v>1</v>
      </c>
      <c r="Q219" s="38">
        <f t="shared" si="30"/>
        <v>0</v>
      </c>
      <c r="R219" s="38">
        <f t="shared" si="31"/>
        <v>1</v>
      </c>
      <c r="S219" s="38">
        <v>0</v>
      </c>
      <c r="T219" s="38">
        <f t="shared" si="32"/>
        <v>4</v>
      </c>
      <c r="U219" s="38">
        <v>1</v>
      </c>
      <c r="V219" s="38">
        <f t="shared" si="33"/>
        <v>4</v>
      </c>
      <c r="W219" s="38">
        <f t="shared" si="34"/>
        <v>0</v>
      </c>
      <c r="X219" s="38">
        <f t="shared" si="35"/>
        <v>0</v>
      </c>
    </row>
    <row r="220" spans="1:25" ht="25.5" x14ac:dyDescent="0.2">
      <c r="A220" s="10" t="s">
        <v>1963</v>
      </c>
      <c r="B220" s="26" t="s">
        <v>4587</v>
      </c>
      <c r="C220" s="27" t="s">
        <v>16</v>
      </c>
      <c r="D220" s="27" t="s">
        <v>1964</v>
      </c>
      <c r="E220" s="29" t="s">
        <v>542</v>
      </c>
      <c r="F220" s="28" t="s">
        <v>52</v>
      </c>
      <c r="G220" s="30">
        <v>41760</v>
      </c>
      <c r="H220" s="30">
        <v>41275</v>
      </c>
      <c r="I220" s="30">
        <v>47119</v>
      </c>
      <c r="J220" s="28"/>
      <c r="K220" s="53">
        <v>1</v>
      </c>
      <c r="L220" s="38">
        <v>1</v>
      </c>
      <c r="M220" s="38">
        <f t="shared" si="27"/>
        <v>1</v>
      </c>
      <c r="N220" s="38">
        <f t="shared" si="28"/>
        <v>1</v>
      </c>
      <c r="O220" s="38">
        <v>1</v>
      </c>
      <c r="P220" s="38">
        <f t="shared" si="29"/>
        <v>1</v>
      </c>
      <c r="Q220" s="38">
        <f t="shared" si="30"/>
        <v>0</v>
      </c>
      <c r="R220" s="38">
        <f t="shared" si="31"/>
        <v>1</v>
      </c>
      <c r="S220" s="38">
        <v>0</v>
      </c>
      <c r="T220" s="38">
        <f t="shared" si="32"/>
        <v>4</v>
      </c>
      <c r="U220" s="38">
        <v>1</v>
      </c>
      <c r="V220" s="38">
        <f t="shared" si="33"/>
        <v>4</v>
      </c>
      <c r="W220" s="38">
        <f t="shared" si="34"/>
        <v>0</v>
      </c>
      <c r="X220" s="38">
        <f t="shared" si="35"/>
        <v>0</v>
      </c>
    </row>
    <row r="221" spans="1:25" ht="25.5" x14ac:dyDescent="0.2">
      <c r="A221" s="10" t="s">
        <v>1965</v>
      </c>
      <c r="B221" s="26" t="s">
        <v>4589</v>
      </c>
      <c r="C221" s="27" t="s">
        <v>1966</v>
      </c>
      <c r="D221" s="27">
        <v>17247524</v>
      </c>
      <c r="E221" s="29" t="s">
        <v>542</v>
      </c>
      <c r="F221" s="28" t="s">
        <v>52</v>
      </c>
      <c r="G221" s="30">
        <v>41760</v>
      </c>
      <c r="H221" s="30">
        <v>41275</v>
      </c>
      <c r="I221" s="30">
        <v>47119</v>
      </c>
      <c r="J221" s="28"/>
      <c r="K221" s="53">
        <v>1</v>
      </c>
      <c r="L221" s="38">
        <v>1</v>
      </c>
      <c r="M221" s="38">
        <f t="shared" si="27"/>
        <v>1</v>
      </c>
      <c r="N221" s="38">
        <f t="shared" si="28"/>
        <v>1</v>
      </c>
      <c r="O221" s="38">
        <v>1</v>
      </c>
      <c r="P221" s="38">
        <f t="shared" si="29"/>
        <v>1</v>
      </c>
      <c r="Q221" s="38">
        <f t="shared" si="30"/>
        <v>0</v>
      </c>
      <c r="R221" s="38">
        <f t="shared" si="31"/>
        <v>1</v>
      </c>
      <c r="S221" s="38">
        <v>0</v>
      </c>
      <c r="T221" s="38">
        <f t="shared" si="32"/>
        <v>4</v>
      </c>
      <c r="U221" s="38">
        <v>1</v>
      </c>
      <c r="V221" s="38">
        <f t="shared" si="33"/>
        <v>4</v>
      </c>
      <c r="W221" s="38">
        <f t="shared" si="34"/>
        <v>0</v>
      </c>
      <c r="X221" s="38">
        <f t="shared" si="35"/>
        <v>0</v>
      </c>
    </row>
    <row r="222" spans="1:25" ht="25.5" x14ac:dyDescent="0.2">
      <c r="A222" s="10" t="s">
        <v>1963</v>
      </c>
      <c r="B222" s="26" t="s">
        <v>4588</v>
      </c>
      <c r="C222" s="27" t="s">
        <v>16</v>
      </c>
      <c r="D222" s="27">
        <v>14077160</v>
      </c>
      <c r="E222" s="29" t="s">
        <v>542</v>
      </c>
      <c r="F222" s="28" t="s">
        <v>52</v>
      </c>
      <c r="G222" s="30">
        <v>41760</v>
      </c>
      <c r="H222" s="30">
        <v>41275</v>
      </c>
      <c r="I222" s="30">
        <v>47119</v>
      </c>
      <c r="J222" s="28"/>
      <c r="K222" s="53">
        <v>1</v>
      </c>
      <c r="L222" s="38">
        <v>1</v>
      </c>
      <c r="M222" s="38">
        <f t="shared" si="27"/>
        <v>1</v>
      </c>
      <c r="N222" s="38">
        <f t="shared" si="28"/>
        <v>1</v>
      </c>
      <c r="O222" s="38">
        <v>1</v>
      </c>
      <c r="P222" s="38">
        <f t="shared" si="29"/>
        <v>1</v>
      </c>
      <c r="Q222" s="38">
        <f t="shared" si="30"/>
        <v>0</v>
      </c>
      <c r="R222" s="38">
        <f t="shared" si="31"/>
        <v>1</v>
      </c>
      <c r="S222" s="38">
        <v>0</v>
      </c>
      <c r="T222" s="38">
        <f t="shared" si="32"/>
        <v>4</v>
      </c>
      <c r="U222" s="38">
        <v>1</v>
      </c>
      <c r="V222" s="38">
        <f t="shared" si="33"/>
        <v>4</v>
      </c>
      <c r="W222" s="38">
        <f t="shared" si="34"/>
        <v>0</v>
      </c>
      <c r="X222" s="38">
        <f t="shared" si="35"/>
        <v>0</v>
      </c>
    </row>
    <row r="223" spans="1:25" ht="25.5" x14ac:dyDescent="0.2">
      <c r="A223" s="10" t="s">
        <v>1995</v>
      </c>
      <c r="B223" s="26" t="s">
        <v>4608</v>
      </c>
      <c r="C223" s="27" t="s">
        <v>1996</v>
      </c>
      <c r="D223" s="27">
        <v>17221372</v>
      </c>
      <c r="E223" s="29" t="s">
        <v>542</v>
      </c>
      <c r="F223" s="28" t="s">
        <v>52</v>
      </c>
      <c r="G223" s="30">
        <v>41760</v>
      </c>
      <c r="H223" s="30">
        <v>41275</v>
      </c>
      <c r="I223" s="30">
        <v>47119</v>
      </c>
      <c r="J223" s="28"/>
      <c r="K223" s="53">
        <v>1</v>
      </c>
      <c r="L223" s="38">
        <v>1</v>
      </c>
      <c r="M223" s="38">
        <f t="shared" si="27"/>
        <v>1</v>
      </c>
      <c r="N223" s="38">
        <f t="shared" si="28"/>
        <v>1</v>
      </c>
      <c r="O223" s="38">
        <v>1</v>
      </c>
      <c r="P223" s="38">
        <f t="shared" si="29"/>
        <v>1</v>
      </c>
      <c r="Q223" s="38">
        <f t="shared" si="30"/>
        <v>0</v>
      </c>
      <c r="R223" s="38">
        <f t="shared" si="31"/>
        <v>1</v>
      </c>
      <c r="S223" s="38">
        <v>0</v>
      </c>
      <c r="T223" s="38">
        <f t="shared" si="32"/>
        <v>4</v>
      </c>
      <c r="U223" s="38">
        <v>1</v>
      </c>
      <c r="V223" s="38">
        <f t="shared" si="33"/>
        <v>4</v>
      </c>
      <c r="W223" s="38">
        <f t="shared" si="34"/>
        <v>0</v>
      </c>
      <c r="X223" s="38">
        <f t="shared" si="35"/>
        <v>0</v>
      </c>
    </row>
    <row r="224" spans="1:25" ht="25.5" x14ac:dyDescent="0.2">
      <c r="A224" s="10" t="s">
        <v>2017</v>
      </c>
      <c r="B224" s="26" t="s">
        <v>4619</v>
      </c>
      <c r="C224" s="27" t="s">
        <v>2018</v>
      </c>
      <c r="D224" s="27">
        <v>6125318</v>
      </c>
      <c r="E224" s="29" t="s">
        <v>542</v>
      </c>
      <c r="F224" s="28" t="s">
        <v>52</v>
      </c>
      <c r="G224" s="30">
        <v>41760</v>
      </c>
      <c r="H224" s="30">
        <v>41275</v>
      </c>
      <c r="I224" s="30">
        <v>47294</v>
      </c>
      <c r="J224" s="28"/>
      <c r="K224" s="53">
        <v>1</v>
      </c>
      <c r="L224" s="38">
        <v>1</v>
      </c>
      <c r="M224" s="38">
        <f t="shared" si="27"/>
        <v>1</v>
      </c>
      <c r="N224" s="38">
        <f t="shared" si="28"/>
        <v>1</v>
      </c>
      <c r="O224" s="38">
        <v>1</v>
      </c>
      <c r="P224" s="38">
        <f t="shared" si="29"/>
        <v>1</v>
      </c>
      <c r="Q224" s="38">
        <f t="shared" si="30"/>
        <v>0</v>
      </c>
      <c r="R224" s="38">
        <f t="shared" si="31"/>
        <v>1</v>
      </c>
      <c r="S224" s="38">
        <v>0</v>
      </c>
      <c r="T224" s="38">
        <f t="shared" si="32"/>
        <v>4</v>
      </c>
      <c r="U224" s="38">
        <v>1</v>
      </c>
      <c r="V224" s="38">
        <f t="shared" si="33"/>
        <v>4</v>
      </c>
      <c r="W224" s="38">
        <f t="shared" si="34"/>
        <v>0</v>
      </c>
      <c r="X224" s="38">
        <f t="shared" si="35"/>
        <v>0</v>
      </c>
      <c r="Y224" s="102"/>
    </row>
    <row r="225" spans="1:25" ht="25.5" x14ac:dyDescent="0.2">
      <c r="A225" s="10" t="s">
        <v>2009</v>
      </c>
      <c r="B225" s="26" t="s">
        <v>4615</v>
      </c>
      <c r="C225" s="27" t="s">
        <v>2010</v>
      </c>
      <c r="D225" s="27">
        <v>17217316</v>
      </c>
      <c r="E225" s="29" t="s">
        <v>542</v>
      </c>
      <c r="F225" s="28" t="s">
        <v>52</v>
      </c>
      <c r="G225" s="30">
        <v>41760</v>
      </c>
      <c r="H225" s="30">
        <v>41275</v>
      </c>
      <c r="I225" s="30">
        <v>47119</v>
      </c>
      <c r="J225" s="28"/>
      <c r="K225" s="53">
        <v>1</v>
      </c>
      <c r="L225" s="38">
        <v>1</v>
      </c>
      <c r="M225" s="38">
        <f t="shared" si="27"/>
        <v>1</v>
      </c>
      <c r="N225" s="38">
        <f t="shared" si="28"/>
        <v>1</v>
      </c>
      <c r="O225" s="38">
        <v>1</v>
      </c>
      <c r="P225" s="38">
        <f t="shared" si="29"/>
        <v>1</v>
      </c>
      <c r="Q225" s="38">
        <f t="shared" si="30"/>
        <v>0</v>
      </c>
      <c r="R225" s="38">
        <f t="shared" si="31"/>
        <v>1</v>
      </c>
      <c r="S225" s="38">
        <v>0</v>
      </c>
      <c r="T225" s="38">
        <f t="shared" si="32"/>
        <v>4</v>
      </c>
      <c r="U225" s="38">
        <v>1</v>
      </c>
      <c r="V225" s="38">
        <f t="shared" si="33"/>
        <v>4</v>
      </c>
      <c r="W225" s="38">
        <f t="shared" si="34"/>
        <v>0</v>
      </c>
      <c r="X225" s="38">
        <f t="shared" si="35"/>
        <v>0</v>
      </c>
    </row>
    <row r="226" spans="1:25" ht="25.5" x14ac:dyDescent="0.2">
      <c r="A226" s="10" t="s">
        <v>2015</v>
      </c>
      <c r="B226" s="26" t="s">
        <v>4618</v>
      </c>
      <c r="C226" s="27" t="s">
        <v>2016</v>
      </c>
      <c r="D226" s="27">
        <v>17223440</v>
      </c>
      <c r="E226" s="29" t="s">
        <v>542</v>
      </c>
      <c r="F226" s="28" t="s">
        <v>52</v>
      </c>
      <c r="G226" s="30">
        <v>41760</v>
      </c>
      <c r="H226" s="30">
        <v>41275</v>
      </c>
      <c r="I226" s="30">
        <v>47119</v>
      </c>
      <c r="J226" s="28"/>
      <c r="K226" s="53">
        <v>1</v>
      </c>
      <c r="L226" s="38">
        <v>1</v>
      </c>
      <c r="M226" s="38">
        <f t="shared" si="27"/>
        <v>1</v>
      </c>
      <c r="N226" s="38">
        <f t="shared" si="28"/>
        <v>1</v>
      </c>
      <c r="O226" s="38">
        <v>1</v>
      </c>
      <c r="P226" s="38">
        <f t="shared" si="29"/>
        <v>1</v>
      </c>
      <c r="Q226" s="38">
        <f t="shared" si="30"/>
        <v>0</v>
      </c>
      <c r="R226" s="38">
        <f t="shared" si="31"/>
        <v>1</v>
      </c>
      <c r="S226" s="38">
        <v>0</v>
      </c>
      <c r="T226" s="38">
        <f t="shared" si="32"/>
        <v>4</v>
      </c>
      <c r="U226" s="38">
        <v>1</v>
      </c>
      <c r="V226" s="38">
        <f t="shared" si="33"/>
        <v>4</v>
      </c>
      <c r="W226" s="38">
        <f t="shared" si="34"/>
        <v>0</v>
      </c>
      <c r="X226" s="38">
        <f t="shared" si="35"/>
        <v>0</v>
      </c>
      <c r="Y226" s="102"/>
    </row>
    <row r="227" spans="1:25" ht="25.5" x14ac:dyDescent="0.2">
      <c r="A227" s="10" t="s">
        <v>2005</v>
      </c>
      <c r="B227" s="26" t="s">
        <v>4613</v>
      </c>
      <c r="C227" s="27" t="s">
        <v>2006</v>
      </c>
      <c r="D227" s="27">
        <v>17140315</v>
      </c>
      <c r="E227" s="29" t="s">
        <v>542</v>
      </c>
      <c r="F227" s="28" t="s">
        <v>52</v>
      </c>
      <c r="G227" s="30">
        <v>41760</v>
      </c>
      <c r="H227" s="30">
        <v>41275</v>
      </c>
      <c r="I227" s="30">
        <v>47119</v>
      </c>
      <c r="J227" s="28"/>
      <c r="K227" s="53">
        <v>1</v>
      </c>
      <c r="L227" s="38">
        <v>1</v>
      </c>
      <c r="M227" s="38">
        <f t="shared" si="27"/>
        <v>1</v>
      </c>
      <c r="N227" s="38">
        <f t="shared" si="28"/>
        <v>1</v>
      </c>
      <c r="O227" s="38">
        <v>1</v>
      </c>
      <c r="P227" s="38">
        <f t="shared" si="29"/>
        <v>1</v>
      </c>
      <c r="Q227" s="38">
        <f t="shared" si="30"/>
        <v>0</v>
      </c>
      <c r="R227" s="38">
        <f t="shared" si="31"/>
        <v>1</v>
      </c>
      <c r="S227" s="38">
        <v>0</v>
      </c>
      <c r="T227" s="38">
        <f t="shared" si="32"/>
        <v>4</v>
      </c>
      <c r="U227" s="38">
        <v>1</v>
      </c>
      <c r="V227" s="38">
        <f t="shared" si="33"/>
        <v>4</v>
      </c>
      <c r="W227" s="38">
        <f t="shared" si="34"/>
        <v>0</v>
      </c>
      <c r="X227" s="38">
        <f t="shared" si="35"/>
        <v>0</v>
      </c>
    </row>
    <row r="228" spans="1:25" x14ac:dyDescent="0.2">
      <c r="A228" s="10" t="s">
        <v>2001</v>
      </c>
      <c r="B228" s="26" t="s">
        <v>4611</v>
      </c>
      <c r="C228" s="27" t="s">
        <v>2002</v>
      </c>
      <c r="D228" s="27">
        <v>17225661</v>
      </c>
      <c r="E228" s="29" t="s">
        <v>542</v>
      </c>
      <c r="F228" s="28" t="s">
        <v>52</v>
      </c>
      <c r="G228" s="30">
        <v>41760</v>
      </c>
      <c r="H228" s="30">
        <v>41275</v>
      </c>
      <c r="I228" s="30">
        <v>47119</v>
      </c>
      <c r="J228" s="28"/>
      <c r="K228" s="53">
        <v>1</v>
      </c>
      <c r="L228" s="38">
        <v>1</v>
      </c>
      <c r="M228" s="38">
        <f t="shared" si="27"/>
        <v>1</v>
      </c>
      <c r="N228" s="38">
        <f t="shared" si="28"/>
        <v>1</v>
      </c>
      <c r="O228" s="38">
        <v>1</v>
      </c>
      <c r="P228" s="38">
        <f t="shared" si="29"/>
        <v>1</v>
      </c>
      <c r="Q228" s="38">
        <f t="shared" si="30"/>
        <v>0</v>
      </c>
      <c r="R228" s="38">
        <f t="shared" si="31"/>
        <v>1</v>
      </c>
      <c r="S228" s="38">
        <v>0</v>
      </c>
      <c r="T228" s="38">
        <f t="shared" si="32"/>
        <v>4</v>
      </c>
      <c r="U228" s="38">
        <v>1</v>
      </c>
      <c r="V228" s="38">
        <f t="shared" si="33"/>
        <v>4</v>
      </c>
      <c r="W228" s="38">
        <f t="shared" si="34"/>
        <v>0</v>
      </c>
      <c r="X228" s="38">
        <f t="shared" si="35"/>
        <v>0</v>
      </c>
    </row>
    <row r="229" spans="1:25" ht="25.5" x14ac:dyDescent="0.2">
      <c r="A229" s="10" t="s">
        <v>2013</v>
      </c>
      <c r="B229" s="26" t="s">
        <v>4617</v>
      </c>
      <c r="C229" s="27" t="s">
        <v>2014</v>
      </c>
      <c r="D229" s="27">
        <v>17239014</v>
      </c>
      <c r="E229" s="29" t="s">
        <v>542</v>
      </c>
      <c r="F229" s="28" t="s">
        <v>52</v>
      </c>
      <c r="G229" s="30">
        <v>41760</v>
      </c>
      <c r="H229" s="30">
        <v>41275</v>
      </c>
      <c r="I229" s="30">
        <v>47119</v>
      </c>
      <c r="J229" s="28"/>
      <c r="K229" s="53">
        <v>1</v>
      </c>
      <c r="L229" s="38">
        <v>1</v>
      </c>
      <c r="M229" s="38">
        <f t="shared" si="27"/>
        <v>1</v>
      </c>
      <c r="N229" s="38">
        <f t="shared" si="28"/>
        <v>1</v>
      </c>
      <c r="O229" s="38">
        <v>1</v>
      </c>
      <c r="P229" s="38">
        <f t="shared" si="29"/>
        <v>1</v>
      </c>
      <c r="Q229" s="38">
        <f t="shared" si="30"/>
        <v>0</v>
      </c>
      <c r="R229" s="38">
        <f t="shared" si="31"/>
        <v>1</v>
      </c>
      <c r="S229" s="38">
        <v>0</v>
      </c>
      <c r="T229" s="38">
        <f t="shared" si="32"/>
        <v>4</v>
      </c>
      <c r="U229" s="38">
        <v>1</v>
      </c>
      <c r="V229" s="38">
        <f t="shared" si="33"/>
        <v>4</v>
      </c>
      <c r="W229" s="38">
        <f t="shared" si="34"/>
        <v>0</v>
      </c>
      <c r="X229" s="38">
        <f t="shared" si="35"/>
        <v>0</v>
      </c>
    </row>
    <row r="230" spans="1:25" x14ac:dyDescent="0.2">
      <c r="A230" s="10" t="s">
        <v>2011</v>
      </c>
      <c r="B230" s="26" t="s">
        <v>4616</v>
      </c>
      <c r="C230" s="27" t="s">
        <v>2012</v>
      </c>
      <c r="D230" s="27">
        <v>17224404</v>
      </c>
      <c r="E230" s="29" t="s">
        <v>542</v>
      </c>
      <c r="F230" s="28" t="s">
        <v>52</v>
      </c>
      <c r="G230" s="30">
        <v>41760</v>
      </c>
      <c r="H230" s="30">
        <v>41275</v>
      </c>
      <c r="I230" s="30">
        <v>47119</v>
      </c>
      <c r="J230" s="28"/>
      <c r="K230" s="53">
        <v>1</v>
      </c>
      <c r="L230" s="38">
        <v>1</v>
      </c>
      <c r="M230" s="38">
        <f t="shared" si="27"/>
        <v>1</v>
      </c>
      <c r="N230" s="38">
        <f t="shared" si="28"/>
        <v>1</v>
      </c>
      <c r="O230" s="38">
        <v>1</v>
      </c>
      <c r="P230" s="38">
        <f t="shared" si="29"/>
        <v>1</v>
      </c>
      <c r="Q230" s="38">
        <f t="shared" si="30"/>
        <v>0</v>
      </c>
      <c r="R230" s="38">
        <f t="shared" si="31"/>
        <v>1</v>
      </c>
      <c r="S230" s="38">
        <v>0</v>
      </c>
      <c r="T230" s="38">
        <f t="shared" si="32"/>
        <v>4</v>
      </c>
      <c r="U230" s="38">
        <v>1</v>
      </c>
      <c r="V230" s="38">
        <f t="shared" si="33"/>
        <v>4</v>
      </c>
      <c r="W230" s="38">
        <f t="shared" si="34"/>
        <v>0</v>
      </c>
      <c r="X230" s="38">
        <f t="shared" si="35"/>
        <v>0</v>
      </c>
    </row>
    <row r="231" spans="1:25" ht="25.5" x14ac:dyDescent="0.2">
      <c r="A231" s="10" t="s">
        <v>1974</v>
      </c>
      <c r="B231" s="26" t="s">
        <v>4594</v>
      </c>
      <c r="C231" s="27" t="s">
        <v>966</v>
      </c>
      <c r="D231" s="27">
        <v>17024892</v>
      </c>
      <c r="E231" s="29" t="s">
        <v>542</v>
      </c>
      <c r="F231" s="28" t="s">
        <v>52</v>
      </c>
      <c r="G231" s="30">
        <v>41760</v>
      </c>
      <c r="H231" s="30">
        <v>41275</v>
      </c>
      <c r="I231" s="30">
        <v>47119</v>
      </c>
      <c r="J231" s="28"/>
      <c r="K231" s="53">
        <v>1</v>
      </c>
      <c r="L231" s="38">
        <v>1</v>
      </c>
      <c r="M231" s="38">
        <f t="shared" si="27"/>
        <v>1</v>
      </c>
      <c r="N231" s="38">
        <f t="shared" si="28"/>
        <v>1</v>
      </c>
      <c r="O231" s="38">
        <v>1</v>
      </c>
      <c r="P231" s="38">
        <f t="shared" si="29"/>
        <v>1</v>
      </c>
      <c r="Q231" s="38">
        <f t="shared" si="30"/>
        <v>0</v>
      </c>
      <c r="R231" s="38">
        <f t="shared" si="31"/>
        <v>1</v>
      </c>
      <c r="S231" s="38">
        <v>0</v>
      </c>
      <c r="T231" s="38">
        <f t="shared" si="32"/>
        <v>4</v>
      </c>
      <c r="U231" s="38">
        <v>1</v>
      </c>
      <c r="V231" s="38">
        <f t="shared" si="33"/>
        <v>4</v>
      </c>
      <c r="W231" s="38">
        <f t="shared" si="34"/>
        <v>0</v>
      </c>
      <c r="X231" s="38">
        <f t="shared" si="35"/>
        <v>0</v>
      </c>
    </row>
    <row r="232" spans="1:25" ht="25.5" x14ac:dyDescent="0.2">
      <c r="A232" s="10" t="s">
        <v>1986</v>
      </c>
      <c r="B232" s="26" t="s">
        <v>4604</v>
      </c>
      <c r="C232" s="27" t="s">
        <v>1987</v>
      </c>
      <c r="D232" s="27">
        <v>17218983</v>
      </c>
      <c r="E232" s="29" t="s">
        <v>542</v>
      </c>
      <c r="F232" s="28" t="s">
        <v>52</v>
      </c>
      <c r="G232" s="30">
        <v>41760</v>
      </c>
      <c r="H232" s="30">
        <v>41275</v>
      </c>
      <c r="I232" s="30">
        <v>47119</v>
      </c>
      <c r="J232" s="28"/>
      <c r="K232" s="53">
        <v>1</v>
      </c>
      <c r="L232" s="38">
        <v>1</v>
      </c>
      <c r="M232" s="38">
        <f t="shared" si="27"/>
        <v>1</v>
      </c>
      <c r="N232" s="38">
        <f t="shared" si="28"/>
        <v>1</v>
      </c>
      <c r="O232" s="38">
        <v>1</v>
      </c>
      <c r="P232" s="38">
        <f t="shared" si="29"/>
        <v>1</v>
      </c>
      <c r="Q232" s="38">
        <f t="shared" si="30"/>
        <v>0</v>
      </c>
      <c r="R232" s="38">
        <f t="shared" si="31"/>
        <v>1</v>
      </c>
      <c r="S232" s="38">
        <v>0</v>
      </c>
      <c r="T232" s="38">
        <f t="shared" si="32"/>
        <v>4</v>
      </c>
      <c r="U232" s="38">
        <v>1</v>
      </c>
      <c r="V232" s="38">
        <f t="shared" si="33"/>
        <v>4</v>
      </c>
      <c r="W232" s="38">
        <f t="shared" si="34"/>
        <v>0</v>
      </c>
      <c r="X232" s="38">
        <f t="shared" si="35"/>
        <v>0</v>
      </c>
    </row>
    <row r="233" spans="1:25" ht="25.5" x14ac:dyDescent="0.2">
      <c r="A233" s="10" t="s">
        <v>1969</v>
      </c>
      <c r="B233" s="26" t="s">
        <v>4591</v>
      </c>
      <c r="C233" s="27" t="s">
        <v>1970</v>
      </c>
      <c r="D233" s="27">
        <v>17241931</v>
      </c>
      <c r="E233" s="29" t="s">
        <v>542</v>
      </c>
      <c r="F233" s="28" t="s">
        <v>52</v>
      </c>
      <c r="G233" s="30">
        <v>41760</v>
      </c>
      <c r="H233" s="30">
        <v>41275</v>
      </c>
      <c r="I233" s="30">
        <v>47119</v>
      </c>
      <c r="J233" s="28"/>
      <c r="K233" s="53">
        <v>1</v>
      </c>
      <c r="L233" s="38">
        <v>1</v>
      </c>
      <c r="M233" s="38">
        <f t="shared" si="27"/>
        <v>1</v>
      </c>
      <c r="N233" s="38">
        <f t="shared" si="28"/>
        <v>1</v>
      </c>
      <c r="O233" s="38">
        <v>1</v>
      </c>
      <c r="P233" s="38">
        <f t="shared" si="29"/>
        <v>1</v>
      </c>
      <c r="Q233" s="38">
        <f t="shared" si="30"/>
        <v>0</v>
      </c>
      <c r="R233" s="38">
        <f t="shared" si="31"/>
        <v>1</v>
      </c>
      <c r="S233" s="38">
        <v>0</v>
      </c>
      <c r="T233" s="38">
        <f t="shared" si="32"/>
        <v>4</v>
      </c>
      <c r="U233" s="38">
        <v>1</v>
      </c>
      <c r="V233" s="38">
        <f t="shared" si="33"/>
        <v>4</v>
      </c>
      <c r="W233" s="38">
        <f t="shared" si="34"/>
        <v>0</v>
      </c>
      <c r="X233" s="38">
        <f t="shared" si="35"/>
        <v>0</v>
      </c>
    </row>
    <row r="234" spans="1:25" ht="25.5" x14ac:dyDescent="0.2">
      <c r="A234" s="10" t="s">
        <v>1967</v>
      </c>
      <c r="B234" s="26" t="s">
        <v>4590</v>
      </c>
      <c r="C234" s="27" t="s">
        <v>1968</v>
      </c>
      <c r="D234" s="27">
        <v>17222159</v>
      </c>
      <c r="E234" s="29" t="s">
        <v>542</v>
      </c>
      <c r="F234" s="28" t="s">
        <v>52</v>
      </c>
      <c r="G234" s="30">
        <v>41760</v>
      </c>
      <c r="H234" s="30">
        <v>41275</v>
      </c>
      <c r="I234" s="30">
        <v>47119</v>
      </c>
      <c r="J234" s="28"/>
      <c r="K234" s="53">
        <v>1</v>
      </c>
      <c r="L234" s="38">
        <v>1</v>
      </c>
      <c r="M234" s="38">
        <f t="shared" si="27"/>
        <v>1</v>
      </c>
      <c r="N234" s="38">
        <f t="shared" si="28"/>
        <v>1</v>
      </c>
      <c r="O234" s="38">
        <v>1</v>
      </c>
      <c r="P234" s="38">
        <f t="shared" si="29"/>
        <v>1</v>
      </c>
      <c r="Q234" s="38">
        <f t="shared" si="30"/>
        <v>0</v>
      </c>
      <c r="R234" s="38">
        <f t="shared" si="31"/>
        <v>1</v>
      </c>
      <c r="S234" s="38">
        <v>0</v>
      </c>
      <c r="T234" s="38">
        <f t="shared" si="32"/>
        <v>4</v>
      </c>
      <c r="U234" s="38">
        <v>1</v>
      </c>
      <c r="V234" s="38">
        <f t="shared" si="33"/>
        <v>4</v>
      </c>
      <c r="W234" s="38">
        <f t="shared" si="34"/>
        <v>0</v>
      </c>
      <c r="X234" s="38">
        <f t="shared" si="35"/>
        <v>0</v>
      </c>
    </row>
    <row r="235" spans="1:25" ht="25.5" x14ac:dyDescent="0.2">
      <c r="A235" s="10" t="s">
        <v>1971</v>
      </c>
      <c r="B235" s="26" t="s">
        <v>4592</v>
      </c>
      <c r="C235" s="27" t="s">
        <v>1972</v>
      </c>
      <c r="D235" s="27" t="s">
        <v>1973</v>
      </c>
      <c r="E235" s="29" t="s">
        <v>542</v>
      </c>
      <c r="F235" s="28" t="s">
        <v>52</v>
      </c>
      <c r="G235" s="30">
        <v>41760</v>
      </c>
      <c r="H235" s="30">
        <v>41275</v>
      </c>
      <c r="I235" s="30">
        <v>47119</v>
      </c>
      <c r="J235" s="28"/>
      <c r="K235" s="53">
        <v>1</v>
      </c>
      <c r="L235" s="38">
        <v>1</v>
      </c>
      <c r="M235" s="38">
        <f t="shared" si="27"/>
        <v>1</v>
      </c>
      <c r="N235" s="38">
        <f t="shared" si="28"/>
        <v>1</v>
      </c>
      <c r="O235" s="38">
        <v>1</v>
      </c>
      <c r="P235" s="38">
        <f t="shared" si="29"/>
        <v>1</v>
      </c>
      <c r="Q235" s="38">
        <f t="shared" si="30"/>
        <v>0</v>
      </c>
      <c r="R235" s="38">
        <f t="shared" si="31"/>
        <v>1</v>
      </c>
      <c r="S235" s="38">
        <v>0</v>
      </c>
      <c r="T235" s="38">
        <f t="shared" si="32"/>
        <v>4</v>
      </c>
      <c r="U235" s="38">
        <v>1</v>
      </c>
      <c r="V235" s="38">
        <f t="shared" si="33"/>
        <v>4</v>
      </c>
      <c r="W235" s="38">
        <f t="shared" si="34"/>
        <v>0</v>
      </c>
      <c r="X235" s="38">
        <f t="shared" si="35"/>
        <v>0</v>
      </c>
    </row>
    <row r="236" spans="1:25" ht="25.5" x14ac:dyDescent="0.2">
      <c r="A236" s="10" t="s">
        <v>2003</v>
      </c>
      <c r="B236" s="26" t="s">
        <v>4612</v>
      </c>
      <c r="C236" s="27" t="s">
        <v>2004</v>
      </c>
      <c r="D236" s="27">
        <v>17226401</v>
      </c>
      <c r="E236" s="29" t="s">
        <v>542</v>
      </c>
      <c r="F236" s="28" t="s">
        <v>52</v>
      </c>
      <c r="G236" s="30">
        <v>41760</v>
      </c>
      <c r="H236" s="30">
        <v>41275</v>
      </c>
      <c r="I236" s="30">
        <v>47119</v>
      </c>
      <c r="J236" s="28"/>
      <c r="K236" s="53">
        <v>1</v>
      </c>
      <c r="L236" s="38">
        <v>1</v>
      </c>
      <c r="M236" s="38">
        <f t="shared" si="27"/>
        <v>1</v>
      </c>
      <c r="N236" s="38">
        <f t="shared" si="28"/>
        <v>1</v>
      </c>
      <c r="O236" s="38">
        <v>1</v>
      </c>
      <c r="P236" s="38">
        <f t="shared" si="29"/>
        <v>1</v>
      </c>
      <c r="Q236" s="38">
        <f t="shared" si="30"/>
        <v>0</v>
      </c>
      <c r="R236" s="38">
        <f t="shared" si="31"/>
        <v>1</v>
      </c>
      <c r="S236" s="38">
        <v>0</v>
      </c>
      <c r="T236" s="38">
        <f t="shared" si="32"/>
        <v>4</v>
      </c>
      <c r="U236" s="38">
        <v>1</v>
      </c>
      <c r="V236" s="38">
        <f t="shared" si="33"/>
        <v>4</v>
      </c>
      <c r="W236" s="38">
        <f t="shared" si="34"/>
        <v>0</v>
      </c>
      <c r="X236" s="38">
        <f t="shared" si="35"/>
        <v>0</v>
      </c>
    </row>
    <row r="237" spans="1:25" x14ac:dyDescent="0.2">
      <c r="A237" s="10">
        <v>2556199</v>
      </c>
      <c r="B237" s="26" t="s">
        <v>1807</v>
      </c>
      <c r="C237" s="27" t="s">
        <v>1808</v>
      </c>
      <c r="D237" s="27" t="s">
        <v>1809</v>
      </c>
      <c r="E237" s="29" t="s">
        <v>58</v>
      </c>
      <c r="F237" s="28" t="s">
        <v>52</v>
      </c>
      <c r="G237" s="30">
        <v>43131</v>
      </c>
      <c r="H237" s="30">
        <v>41275</v>
      </c>
      <c r="I237" s="30">
        <v>47119</v>
      </c>
      <c r="J237" s="28"/>
      <c r="K237" s="53">
        <v>1</v>
      </c>
      <c r="L237" s="38">
        <v>0</v>
      </c>
      <c r="M237" s="38">
        <f t="shared" si="27"/>
        <v>0</v>
      </c>
      <c r="N237" s="38">
        <f t="shared" si="28"/>
        <v>0</v>
      </c>
      <c r="O237" s="38">
        <v>0</v>
      </c>
      <c r="P237" s="38">
        <f t="shared" si="29"/>
        <v>0</v>
      </c>
      <c r="Q237" s="38">
        <f t="shared" si="30"/>
        <v>0</v>
      </c>
      <c r="R237" s="38">
        <f t="shared" si="31"/>
        <v>0</v>
      </c>
      <c r="S237" s="38">
        <v>2</v>
      </c>
      <c r="T237" s="38">
        <f t="shared" si="32"/>
        <v>0</v>
      </c>
      <c r="U237" s="38">
        <v>1</v>
      </c>
      <c r="V237" s="38">
        <f t="shared" si="33"/>
        <v>0</v>
      </c>
      <c r="W237" s="38">
        <f t="shared" si="34"/>
        <v>0</v>
      </c>
      <c r="X237" s="38">
        <f t="shared" si="35"/>
        <v>0</v>
      </c>
    </row>
    <row r="238" spans="1:25" x14ac:dyDescent="0.2">
      <c r="A238" s="10">
        <v>2556211</v>
      </c>
      <c r="B238" s="26" t="s">
        <v>1810</v>
      </c>
      <c r="C238" s="27" t="s">
        <v>1811</v>
      </c>
      <c r="D238" s="27" t="s">
        <v>1812</v>
      </c>
      <c r="E238" s="29" t="s">
        <v>139</v>
      </c>
      <c r="F238" s="28" t="s">
        <v>52</v>
      </c>
      <c r="G238" s="30">
        <v>43131</v>
      </c>
      <c r="H238" s="30">
        <v>41470</v>
      </c>
      <c r="I238" s="30">
        <v>47314</v>
      </c>
      <c r="J238" s="28"/>
      <c r="K238" s="53">
        <v>1</v>
      </c>
      <c r="L238" s="38">
        <v>1</v>
      </c>
      <c r="M238" s="38">
        <f t="shared" si="27"/>
        <v>1</v>
      </c>
      <c r="N238" s="38">
        <f t="shared" si="28"/>
        <v>1</v>
      </c>
      <c r="O238" s="38">
        <v>0</v>
      </c>
      <c r="P238" s="38">
        <f t="shared" si="29"/>
        <v>1</v>
      </c>
      <c r="Q238" s="38">
        <f t="shared" si="30"/>
        <v>2</v>
      </c>
      <c r="R238" s="38">
        <f t="shared" si="31"/>
        <v>0</v>
      </c>
      <c r="S238" s="38">
        <v>0</v>
      </c>
      <c r="T238" s="38">
        <f t="shared" si="32"/>
        <v>0</v>
      </c>
      <c r="U238" s="38">
        <v>1</v>
      </c>
      <c r="V238" s="38">
        <f t="shared" si="33"/>
        <v>0</v>
      </c>
      <c r="W238" s="38">
        <f t="shared" si="34"/>
        <v>0.1</v>
      </c>
      <c r="X238" s="38">
        <f t="shared" si="35"/>
        <v>2</v>
      </c>
    </row>
    <row r="239" spans="1:25" x14ac:dyDescent="0.2">
      <c r="A239" s="10">
        <v>10002808</v>
      </c>
      <c r="B239" s="26" t="s">
        <v>1813</v>
      </c>
      <c r="C239" s="27" t="s">
        <v>1814</v>
      </c>
      <c r="D239" s="27" t="s">
        <v>1815</v>
      </c>
      <c r="E239" s="29" t="s">
        <v>54</v>
      </c>
      <c r="F239" s="28" t="s">
        <v>52</v>
      </c>
      <c r="G239" s="30">
        <v>44712</v>
      </c>
      <c r="H239" s="30">
        <v>41275</v>
      </c>
      <c r="I239" s="30">
        <v>47119</v>
      </c>
      <c r="J239" s="28"/>
      <c r="K239" s="53">
        <v>1</v>
      </c>
      <c r="L239" s="38">
        <v>0</v>
      </c>
      <c r="M239" s="38">
        <f t="shared" si="27"/>
        <v>0</v>
      </c>
      <c r="N239" s="38">
        <f t="shared" si="28"/>
        <v>0</v>
      </c>
      <c r="O239" s="38">
        <v>0</v>
      </c>
      <c r="P239" s="38">
        <f t="shared" si="29"/>
        <v>0</v>
      </c>
      <c r="Q239" s="38">
        <f t="shared" si="30"/>
        <v>0</v>
      </c>
      <c r="R239" s="38">
        <f t="shared" si="31"/>
        <v>0</v>
      </c>
      <c r="S239" s="38">
        <v>2</v>
      </c>
      <c r="T239" s="38">
        <f t="shared" si="32"/>
        <v>0</v>
      </c>
      <c r="U239" s="38">
        <v>1</v>
      </c>
      <c r="V239" s="38">
        <f t="shared" si="33"/>
        <v>0</v>
      </c>
      <c r="W239" s="38">
        <f t="shared" si="34"/>
        <v>0</v>
      </c>
      <c r="X239" s="38">
        <f t="shared" si="35"/>
        <v>0</v>
      </c>
    </row>
    <row r="240" spans="1:25" x14ac:dyDescent="0.2">
      <c r="A240" s="10">
        <v>8002113</v>
      </c>
      <c r="B240" s="26" t="s">
        <v>1816</v>
      </c>
      <c r="C240" s="27" t="s">
        <v>1817</v>
      </c>
      <c r="D240" s="27" t="s">
        <v>1818</v>
      </c>
      <c r="E240" s="29" t="s">
        <v>51</v>
      </c>
      <c r="F240" s="28" t="s">
        <v>52</v>
      </c>
      <c r="G240" s="30">
        <v>42094</v>
      </c>
      <c r="H240" s="30">
        <v>41275</v>
      </c>
      <c r="I240" s="30">
        <v>47119</v>
      </c>
      <c r="J240" s="28"/>
      <c r="K240" s="53">
        <v>1</v>
      </c>
      <c r="L240" s="38">
        <v>0</v>
      </c>
      <c r="M240" s="38">
        <f t="shared" si="27"/>
        <v>0</v>
      </c>
      <c r="N240" s="38">
        <f t="shared" si="28"/>
        <v>0</v>
      </c>
      <c r="O240" s="38">
        <v>0</v>
      </c>
      <c r="P240" s="38">
        <f t="shared" si="29"/>
        <v>0</v>
      </c>
      <c r="Q240" s="38">
        <f t="shared" si="30"/>
        <v>0</v>
      </c>
      <c r="R240" s="38">
        <f t="shared" si="31"/>
        <v>0</v>
      </c>
      <c r="S240" s="38">
        <v>2</v>
      </c>
      <c r="T240" s="38">
        <f t="shared" si="32"/>
        <v>0</v>
      </c>
      <c r="U240" s="38">
        <v>1</v>
      </c>
      <c r="V240" s="38">
        <f t="shared" si="33"/>
        <v>0</v>
      </c>
      <c r="W240" s="38">
        <f t="shared" si="34"/>
        <v>0</v>
      </c>
      <c r="X240" s="38">
        <f t="shared" si="35"/>
        <v>0</v>
      </c>
    </row>
    <row r="241" spans="1:25" x14ac:dyDescent="0.2">
      <c r="A241" s="10">
        <v>5014917</v>
      </c>
      <c r="B241" s="26" t="s">
        <v>1819</v>
      </c>
      <c r="C241" s="27" t="s">
        <v>1820</v>
      </c>
      <c r="D241" s="27" t="s">
        <v>1821</v>
      </c>
      <c r="E241" s="29" t="s">
        <v>58</v>
      </c>
      <c r="F241" s="28" t="s">
        <v>52</v>
      </c>
      <c r="G241" s="30">
        <v>41547</v>
      </c>
      <c r="H241" s="30">
        <v>41275</v>
      </c>
      <c r="I241" s="30">
        <v>47119</v>
      </c>
      <c r="J241" s="28"/>
      <c r="K241" s="53">
        <v>1</v>
      </c>
      <c r="L241" s="38">
        <v>1</v>
      </c>
      <c r="M241" s="38">
        <f t="shared" si="27"/>
        <v>1</v>
      </c>
      <c r="N241" s="38">
        <f t="shared" si="28"/>
        <v>1</v>
      </c>
      <c r="O241" s="38">
        <v>0</v>
      </c>
      <c r="P241" s="38">
        <f t="shared" si="29"/>
        <v>1</v>
      </c>
      <c r="Q241" s="38">
        <f t="shared" si="30"/>
        <v>2</v>
      </c>
      <c r="R241" s="38">
        <f t="shared" si="31"/>
        <v>0</v>
      </c>
      <c r="S241" s="38">
        <v>0</v>
      </c>
      <c r="T241" s="38">
        <f t="shared" si="32"/>
        <v>0</v>
      </c>
      <c r="U241" s="38">
        <v>1</v>
      </c>
      <c r="V241" s="38">
        <f t="shared" si="33"/>
        <v>0</v>
      </c>
      <c r="W241" s="38">
        <f t="shared" si="34"/>
        <v>0.1</v>
      </c>
      <c r="X241" s="38">
        <f t="shared" si="35"/>
        <v>2</v>
      </c>
    </row>
    <row r="242" spans="1:25" x14ac:dyDescent="0.2">
      <c r="A242" s="10">
        <v>10002710</v>
      </c>
      <c r="B242" s="26" t="s">
        <v>1822</v>
      </c>
      <c r="C242" s="27" t="s">
        <v>1823</v>
      </c>
      <c r="D242" s="27" t="s">
        <v>1824</v>
      </c>
      <c r="E242" s="29" t="s">
        <v>85</v>
      </c>
      <c r="F242" s="28" t="s">
        <v>52</v>
      </c>
      <c r="G242" s="30">
        <v>44712</v>
      </c>
      <c r="H242" s="30">
        <v>41275</v>
      </c>
      <c r="I242" s="30">
        <v>47119</v>
      </c>
      <c r="J242" s="28"/>
      <c r="K242" s="53">
        <v>1</v>
      </c>
      <c r="L242" s="38">
        <v>0</v>
      </c>
      <c r="M242" s="38">
        <f t="shared" ref="M242:M288" si="36">L242</f>
        <v>0</v>
      </c>
      <c r="N242" s="38">
        <f t="shared" ref="N242:N288" si="37">L242</f>
        <v>0</v>
      </c>
      <c r="O242" s="38">
        <v>0</v>
      </c>
      <c r="P242" s="38">
        <f t="shared" ref="P242:P288" si="38">L242</f>
        <v>0</v>
      </c>
      <c r="Q242" s="38">
        <f t="shared" ref="Q242:Q288" si="39">IF(L242&gt;O242,2,0)</f>
        <v>0</v>
      </c>
      <c r="R242" s="38">
        <f t="shared" ref="R242:R288" si="40">O242*1</f>
        <v>0</v>
      </c>
      <c r="S242" s="38">
        <v>2</v>
      </c>
      <c r="T242" s="38">
        <f t="shared" ref="T242:T288" si="41">IF(O242=1,4,0)</f>
        <v>0</v>
      </c>
      <c r="U242" s="38">
        <v>1</v>
      </c>
      <c r="V242" s="38">
        <f t="shared" ref="V242:V288" si="42">O242*4</f>
        <v>0</v>
      </c>
      <c r="W242" s="38">
        <f t="shared" ref="W242:W288" si="43">IF(L242&gt;O242,0.1,0)</f>
        <v>0</v>
      </c>
      <c r="X242" s="38">
        <f t="shared" ref="X242:X288" si="44">IF(L242&gt;O242,2,0)</f>
        <v>0</v>
      </c>
    </row>
    <row r="243" spans="1:25" x14ac:dyDescent="0.2">
      <c r="A243" s="10">
        <v>10002765</v>
      </c>
      <c r="B243" s="26" t="s">
        <v>1825</v>
      </c>
      <c r="C243" s="27" t="s">
        <v>1826</v>
      </c>
      <c r="D243" s="27" t="s">
        <v>1827</v>
      </c>
      <c r="E243" s="29" t="s">
        <v>85</v>
      </c>
      <c r="F243" s="28" t="s">
        <v>52</v>
      </c>
      <c r="G243" s="30">
        <v>44712</v>
      </c>
      <c r="H243" s="30">
        <v>41275</v>
      </c>
      <c r="I243" s="30">
        <v>47119</v>
      </c>
      <c r="J243" s="28"/>
      <c r="K243" s="53">
        <v>1</v>
      </c>
      <c r="L243" s="38">
        <v>0</v>
      </c>
      <c r="M243" s="38">
        <f t="shared" si="36"/>
        <v>0</v>
      </c>
      <c r="N243" s="38">
        <f t="shared" si="37"/>
        <v>0</v>
      </c>
      <c r="O243" s="38">
        <v>0</v>
      </c>
      <c r="P243" s="38">
        <f t="shared" si="38"/>
        <v>0</v>
      </c>
      <c r="Q243" s="38">
        <f t="shared" si="39"/>
        <v>0</v>
      </c>
      <c r="R243" s="38">
        <f t="shared" si="40"/>
        <v>0</v>
      </c>
      <c r="S243" s="38">
        <v>2</v>
      </c>
      <c r="T243" s="38">
        <f t="shared" si="41"/>
        <v>0</v>
      </c>
      <c r="U243" s="38">
        <v>1</v>
      </c>
      <c r="V243" s="38">
        <f t="shared" si="42"/>
        <v>0</v>
      </c>
      <c r="W243" s="38">
        <f t="shared" si="43"/>
        <v>0</v>
      </c>
      <c r="X243" s="38">
        <f t="shared" si="44"/>
        <v>0</v>
      </c>
    </row>
    <row r="244" spans="1:25" x14ac:dyDescent="0.2">
      <c r="A244" s="10">
        <v>8002234</v>
      </c>
      <c r="B244" s="26" t="s">
        <v>1828</v>
      </c>
      <c r="C244" s="27" t="s">
        <v>1829</v>
      </c>
      <c r="D244" s="27" t="s">
        <v>1830</v>
      </c>
      <c r="E244" s="29" t="s">
        <v>56</v>
      </c>
      <c r="F244" s="28" t="s">
        <v>52</v>
      </c>
      <c r="G244" s="30">
        <v>42094</v>
      </c>
      <c r="H244" s="30">
        <v>41633</v>
      </c>
      <c r="I244" s="30">
        <v>47477</v>
      </c>
      <c r="J244" s="28"/>
      <c r="K244" s="53">
        <v>1</v>
      </c>
      <c r="L244" s="38">
        <v>0</v>
      </c>
      <c r="M244" s="38">
        <f t="shared" si="36"/>
        <v>0</v>
      </c>
      <c r="N244" s="38">
        <f t="shared" si="37"/>
        <v>0</v>
      </c>
      <c r="O244" s="38">
        <v>0</v>
      </c>
      <c r="P244" s="38">
        <f t="shared" si="38"/>
        <v>0</v>
      </c>
      <c r="Q244" s="38">
        <f t="shared" si="39"/>
        <v>0</v>
      </c>
      <c r="R244" s="38">
        <f t="shared" si="40"/>
        <v>0</v>
      </c>
      <c r="S244" s="38">
        <v>2</v>
      </c>
      <c r="T244" s="38">
        <f t="shared" si="41"/>
        <v>0</v>
      </c>
      <c r="U244" s="38">
        <v>1</v>
      </c>
      <c r="V244" s="38">
        <f t="shared" si="42"/>
        <v>0</v>
      </c>
      <c r="W244" s="38">
        <f t="shared" si="43"/>
        <v>0</v>
      </c>
      <c r="X244" s="38">
        <f t="shared" si="44"/>
        <v>0</v>
      </c>
    </row>
    <row r="245" spans="1:25" x14ac:dyDescent="0.2">
      <c r="A245" s="10">
        <v>2009608</v>
      </c>
      <c r="B245" s="26" t="s">
        <v>1831</v>
      </c>
      <c r="C245" s="27" t="s">
        <v>1832</v>
      </c>
      <c r="D245" s="27" t="s">
        <v>1833</v>
      </c>
      <c r="E245" s="29" t="s">
        <v>126</v>
      </c>
      <c r="F245" s="28" t="s">
        <v>52</v>
      </c>
      <c r="G245" s="30">
        <v>42674</v>
      </c>
      <c r="H245" s="30">
        <v>41275</v>
      </c>
      <c r="I245" s="30">
        <v>47119</v>
      </c>
      <c r="J245" s="28"/>
      <c r="K245" s="53">
        <v>1</v>
      </c>
      <c r="L245" s="38">
        <v>0</v>
      </c>
      <c r="M245" s="38">
        <f t="shared" si="36"/>
        <v>0</v>
      </c>
      <c r="N245" s="38">
        <f t="shared" si="37"/>
        <v>0</v>
      </c>
      <c r="O245" s="38">
        <v>0</v>
      </c>
      <c r="P245" s="38">
        <f t="shared" si="38"/>
        <v>0</v>
      </c>
      <c r="Q245" s="38">
        <f t="shared" si="39"/>
        <v>0</v>
      </c>
      <c r="R245" s="38">
        <f t="shared" si="40"/>
        <v>0</v>
      </c>
      <c r="S245" s="38">
        <v>2</v>
      </c>
      <c r="T245" s="38">
        <f t="shared" si="41"/>
        <v>0</v>
      </c>
      <c r="U245" s="38">
        <v>1</v>
      </c>
      <c r="V245" s="38">
        <f t="shared" si="42"/>
        <v>0</v>
      </c>
      <c r="W245" s="38">
        <f t="shared" si="43"/>
        <v>0</v>
      </c>
      <c r="X245" s="38">
        <f t="shared" si="44"/>
        <v>0</v>
      </c>
    </row>
    <row r="246" spans="1:25" x14ac:dyDescent="0.2">
      <c r="A246" s="10">
        <v>2020142</v>
      </c>
      <c r="B246" s="26" t="s">
        <v>1834</v>
      </c>
      <c r="C246" s="27" t="s">
        <v>1835</v>
      </c>
      <c r="D246" s="27" t="s">
        <v>1836</v>
      </c>
      <c r="E246" s="29" t="s">
        <v>126</v>
      </c>
      <c r="F246" s="28" t="s">
        <v>52</v>
      </c>
      <c r="G246" s="30">
        <v>42674</v>
      </c>
      <c r="H246" s="30">
        <v>41275</v>
      </c>
      <c r="I246" s="30">
        <v>47119</v>
      </c>
      <c r="J246" s="28"/>
      <c r="K246" s="53">
        <v>1</v>
      </c>
      <c r="L246" s="38">
        <v>0</v>
      </c>
      <c r="M246" s="38">
        <f t="shared" si="36"/>
        <v>0</v>
      </c>
      <c r="N246" s="38">
        <f t="shared" si="37"/>
        <v>0</v>
      </c>
      <c r="O246" s="38">
        <v>0</v>
      </c>
      <c r="P246" s="38">
        <f t="shared" si="38"/>
        <v>0</v>
      </c>
      <c r="Q246" s="38">
        <f t="shared" si="39"/>
        <v>0</v>
      </c>
      <c r="R246" s="38">
        <f t="shared" si="40"/>
        <v>0</v>
      </c>
      <c r="S246" s="38">
        <v>2</v>
      </c>
      <c r="T246" s="38">
        <f t="shared" si="41"/>
        <v>0</v>
      </c>
      <c r="U246" s="38">
        <v>1</v>
      </c>
      <c r="V246" s="38">
        <f t="shared" si="42"/>
        <v>0</v>
      </c>
      <c r="W246" s="38">
        <f t="shared" si="43"/>
        <v>0</v>
      </c>
      <c r="X246" s="38">
        <f t="shared" si="44"/>
        <v>0</v>
      </c>
    </row>
    <row r="247" spans="1:25" x14ac:dyDescent="0.2">
      <c r="A247" s="10">
        <v>2009613</v>
      </c>
      <c r="B247" s="26" t="s">
        <v>1837</v>
      </c>
      <c r="C247" s="27" t="s">
        <v>1838</v>
      </c>
      <c r="D247" s="27" t="s">
        <v>1839</v>
      </c>
      <c r="E247" s="29" t="s">
        <v>126</v>
      </c>
      <c r="F247" s="28" t="s">
        <v>52</v>
      </c>
      <c r="G247" s="30">
        <v>42674</v>
      </c>
      <c r="H247" s="30">
        <v>41275</v>
      </c>
      <c r="I247" s="30">
        <v>47119</v>
      </c>
      <c r="J247" s="28"/>
      <c r="K247" s="53">
        <v>1</v>
      </c>
      <c r="L247" s="38">
        <v>0</v>
      </c>
      <c r="M247" s="38">
        <f t="shared" si="36"/>
        <v>0</v>
      </c>
      <c r="N247" s="38">
        <f t="shared" si="37"/>
        <v>0</v>
      </c>
      <c r="O247" s="38">
        <v>0</v>
      </c>
      <c r="P247" s="38">
        <f t="shared" si="38"/>
        <v>0</v>
      </c>
      <c r="Q247" s="38">
        <f t="shared" si="39"/>
        <v>0</v>
      </c>
      <c r="R247" s="38">
        <f t="shared" si="40"/>
        <v>0</v>
      </c>
      <c r="S247" s="38">
        <v>2</v>
      </c>
      <c r="T247" s="38">
        <f t="shared" si="41"/>
        <v>0</v>
      </c>
      <c r="U247" s="38">
        <v>1</v>
      </c>
      <c r="V247" s="38">
        <f t="shared" si="42"/>
        <v>0</v>
      </c>
      <c r="W247" s="38">
        <f t="shared" si="43"/>
        <v>0</v>
      </c>
      <c r="X247" s="38">
        <f t="shared" si="44"/>
        <v>0</v>
      </c>
    </row>
    <row r="248" spans="1:25" x14ac:dyDescent="0.2">
      <c r="A248" s="10">
        <v>1100366</v>
      </c>
      <c r="B248" s="26" t="s">
        <v>1840</v>
      </c>
      <c r="C248" s="27" t="s">
        <v>1841</v>
      </c>
      <c r="D248" s="27" t="s">
        <v>1842</v>
      </c>
      <c r="E248" s="29" t="s">
        <v>56</v>
      </c>
      <c r="F248" s="28" t="s">
        <v>52</v>
      </c>
      <c r="G248" s="30">
        <v>42400</v>
      </c>
      <c r="H248" s="30">
        <v>41275</v>
      </c>
      <c r="I248" s="30">
        <v>47119</v>
      </c>
      <c r="J248" s="28"/>
      <c r="K248" s="53">
        <v>1</v>
      </c>
      <c r="L248" s="38">
        <v>1</v>
      </c>
      <c r="M248" s="38">
        <f t="shared" si="36"/>
        <v>1</v>
      </c>
      <c r="N248" s="38">
        <f t="shared" si="37"/>
        <v>1</v>
      </c>
      <c r="O248" s="38">
        <v>1</v>
      </c>
      <c r="P248" s="38">
        <f t="shared" si="38"/>
        <v>1</v>
      </c>
      <c r="Q248" s="38">
        <f t="shared" si="39"/>
        <v>0</v>
      </c>
      <c r="R248" s="38">
        <f t="shared" si="40"/>
        <v>1</v>
      </c>
      <c r="S248" s="38">
        <v>2</v>
      </c>
      <c r="T248" s="38">
        <f t="shared" si="41"/>
        <v>4</v>
      </c>
      <c r="U248" s="38">
        <v>1</v>
      </c>
      <c r="V248" s="38">
        <f t="shared" si="42"/>
        <v>4</v>
      </c>
      <c r="W248" s="38">
        <f t="shared" si="43"/>
        <v>0</v>
      </c>
      <c r="X248" s="38">
        <f t="shared" si="44"/>
        <v>0</v>
      </c>
    </row>
    <row r="249" spans="1:25" x14ac:dyDescent="0.2">
      <c r="A249" s="10">
        <v>1100367</v>
      </c>
      <c r="B249" s="26" t="s">
        <v>1843</v>
      </c>
      <c r="C249" s="27" t="s">
        <v>1844</v>
      </c>
      <c r="D249" s="27" t="s">
        <v>1845</v>
      </c>
      <c r="E249" s="29" t="s">
        <v>60</v>
      </c>
      <c r="F249" s="28" t="s">
        <v>52</v>
      </c>
      <c r="G249" s="30">
        <v>42400</v>
      </c>
      <c r="H249" s="30">
        <v>41275</v>
      </c>
      <c r="I249" s="30">
        <v>47119</v>
      </c>
      <c r="J249" s="28"/>
      <c r="K249" s="53">
        <v>1</v>
      </c>
      <c r="L249" s="38">
        <v>0</v>
      </c>
      <c r="M249" s="38">
        <f t="shared" si="36"/>
        <v>0</v>
      </c>
      <c r="N249" s="38">
        <f t="shared" si="37"/>
        <v>0</v>
      </c>
      <c r="O249" s="38">
        <v>0</v>
      </c>
      <c r="P249" s="38">
        <f t="shared" si="38"/>
        <v>0</v>
      </c>
      <c r="Q249" s="38">
        <f t="shared" si="39"/>
        <v>0</v>
      </c>
      <c r="R249" s="38">
        <f t="shared" si="40"/>
        <v>0</v>
      </c>
      <c r="S249" s="38">
        <v>0</v>
      </c>
      <c r="T249" s="38">
        <f t="shared" si="41"/>
        <v>0</v>
      </c>
      <c r="U249" s="38">
        <v>1</v>
      </c>
      <c r="V249" s="38">
        <f t="shared" si="42"/>
        <v>0</v>
      </c>
      <c r="W249" s="38">
        <f t="shared" si="43"/>
        <v>0</v>
      </c>
      <c r="X249" s="38">
        <f t="shared" si="44"/>
        <v>0</v>
      </c>
    </row>
    <row r="250" spans="1:25" x14ac:dyDescent="0.2">
      <c r="A250" s="10">
        <v>2027107</v>
      </c>
      <c r="B250" s="26" t="s">
        <v>1846</v>
      </c>
      <c r="C250" s="27" t="s">
        <v>1847</v>
      </c>
      <c r="D250" s="27" t="s">
        <v>1848</v>
      </c>
      <c r="E250" s="29" t="s">
        <v>58</v>
      </c>
      <c r="F250" s="28" t="s">
        <v>52</v>
      </c>
      <c r="G250" s="30">
        <v>45940</v>
      </c>
      <c r="H250" s="30">
        <v>41275</v>
      </c>
      <c r="I250" s="30">
        <v>47119</v>
      </c>
      <c r="J250" s="28"/>
      <c r="K250" s="53">
        <v>1</v>
      </c>
      <c r="L250" s="38">
        <v>0</v>
      </c>
      <c r="M250" s="38">
        <f t="shared" si="36"/>
        <v>0</v>
      </c>
      <c r="N250" s="38">
        <f t="shared" si="37"/>
        <v>0</v>
      </c>
      <c r="O250" s="38">
        <v>0</v>
      </c>
      <c r="P250" s="38">
        <f t="shared" si="38"/>
        <v>0</v>
      </c>
      <c r="Q250" s="38">
        <f t="shared" si="39"/>
        <v>0</v>
      </c>
      <c r="R250" s="38">
        <f t="shared" si="40"/>
        <v>0</v>
      </c>
      <c r="S250" s="38">
        <v>2</v>
      </c>
      <c r="T250" s="38">
        <f t="shared" si="41"/>
        <v>0</v>
      </c>
      <c r="U250" s="38">
        <v>1</v>
      </c>
      <c r="V250" s="38">
        <f t="shared" si="42"/>
        <v>0</v>
      </c>
      <c r="W250" s="38">
        <f t="shared" si="43"/>
        <v>0</v>
      </c>
      <c r="X250" s="38">
        <f t="shared" si="44"/>
        <v>0</v>
      </c>
    </row>
    <row r="251" spans="1:25" x14ac:dyDescent="0.2">
      <c r="A251" s="10">
        <v>2016111</v>
      </c>
      <c r="B251" s="26" t="s">
        <v>1849</v>
      </c>
      <c r="C251" s="27" t="s">
        <v>1850</v>
      </c>
      <c r="D251" s="27" t="s">
        <v>1851</v>
      </c>
      <c r="E251" s="29" t="s">
        <v>1852</v>
      </c>
      <c r="F251" s="28" t="s">
        <v>52</v>
      </c>
      <c r="G251" s="30">
        <v>42400</v>
      </c>
      <c r="H251" s="30">
        <v>41578</v>
      </c>
      <c r="I251" s="30">
        <v>47422</v>
      </c>
      <c r="J251" s="28"/>
      <c r="K251" s="53">
        <v>1</v>
      </c>
      <c r="L251" s="38">
        <v>0</v>
      </c>
      <c r="M251" s="38">
        <f t="shared" si="36"/>
        <v>0</v>
      </c>
      <c r="N251" s="38">
        <f t="shared" si="37"/>
        <v>0</v>
      </c>
      <c r="O251" s="38">
        <v>0</v>
      </c>
      <c r="P251" s="38">
        <f t="shared" si="38"/>
        <v>0</v>
      </c>
      <c r="Q251" s="38">
        <f t="shared" si="39"/>
        <v>0</v>
      </c>
      <c r="R251" s="38">
        <f t="shared" si="40"/>
        <v>0</v>
      </c>
      <c r="S251" s="38">
        <v>2</v>
      </c>
      <c r="T251" s="38">
        <f t="shared" si="41"/>
        <v>0</v>
      </c>
      <c r="U251" s="38">
        <v>1</v>
      </c>
      <c r="V251" s="38">
        <f t="shared" si="42"/>
        <v>0</v>
      </c>
      <c r="W251" s="38">
        <f t="shared" si="43"/>
        <v>0</v>
      </c>
      <c r="X251" s="38">
        <f t="shared" si="44"/>
        <v>0</v>
      </c>
    </row>
    <row r="252" spans="1:25" x14ac:dyDescent="0.2">
      <c r="A252" s="10">
        <v>2021101</v>
      </c>
      <c r="B252" s="26" t="s">
        <v>1853</v>
      </c>
      <c r="C252" s="27" t="s">
        <v>1854</v>
      </c>
      <c r="D252" s="27" t="s">
        <v>1855</v>
      </c>
      <c r="E252" s="29" t="s">
        <v>58</v>
      </c>
      <c r="F252" s="28" t="s">
        <v>52</v>
      </c>
      <c r="G252" s="30">
        <v>43879</v>
      </c>
      <c r="H252" s="30">
        <v>41275</v>
      </c>
      <c r="I252" s="30">
        <v>47119</v>
      </c>
      <c r="J252" s="28"/>
      <c r="K252" s="28">
        <v>1</v>
      </c>
      <c r="L252" s="38">
        <v>0</v>
      </c>
      <c r="M252" s="38">
        <f t="shared" si="36"/>
        <v>0</v>
      </c>
      <c r="N252" s="38">
        <f t="shared" si="37"/>
        <v>0</v>
      </c>
      <c r="O252" s="38">
        <v>0</v>
      </c>
      <c r="P252" s="38">
        <f t="shared" si="38"/>
        <v>0</v>
      </c>
      <c r="Q252" s="38">
        <f t="shared" si="39"/>
        <v>0</v>
      </c>
      <c r="R252" s="38">
        <f t="shared" si="40"/>
        <v>0</v>
      </c>
      <c r="S252" s="38">
        <v>2</v>
      </c>
      <c r="T252" s="38">
        <f t="shared" si="41"/>
        <v>0</v>
      </c>
      <c r="U252" s="38">
        <v>1</v>
      </c>
      <c r="V252" s="38">
        <f t="shared" si="42"/>
        <v>0</v>
      </c>
      <c r="W252" s="38">
        <f t="shared" si="43"/>
        <v>0</v>
      </c>
      <c r="X252" s="38">
        <f t="shared" si="44"/>
        <v>0</v>
      </c>
    </row>
    <row r="253" spans="1:25" x14ac:dyDescent="0.2">
      <c r="A253" s="10">
        <v>7003882</v>
      </c>
      <c r="B253" s="26" t="s">
        <v>1856</v>
      </c>
      <c r="C253" s="27" t="s">
        <v>1857</v>
      </c>
      <c r="D253" s="27" t="s">
        <v>1858</v>
      </c>
      <c r="E253" s="29" t="s">
        <v>126</v>
      </c>
      <c r="F253" s="28" t="s">
        <v>52</v>
      </c>
      <c r="G253" s="30">
        <v>42124</v>
      </c>
      <c r="H253" s="30">
        <v>41275</v>
      </c>
      <c r="I253" s="30">
        <v>47119</v>
      </c>
      <c r="J253" s="28"/>
      <c r="K253" s="28">
        <v>1</v>
      </c>
      <c r="L253" s="38">
        <v>0</v>
      </c>
      <c r="M253" s="38">
        <f t="shared" si="36"/>
        <v>0</v>
      </c>
      <c r="N253" s="38">
        <f t="shared" si="37"/>
        <v>0</v>
      </c>
      <c r="O253" s="38">
        <v>0</v>
      </c>
      <c r="P253" s="38">
        <f t="shared" si="38"/>
        <v>0</v>
      </c>
      <c r="Q253" s="38">
        <f t="shared" si="39"/>
        <v>0</v>
      </c>
      <c r="R253" s="38">
        <f t="shared" si="40"/>
        <v>0</v>
      </c>
      <c r="S253" s="38">
        <v>2</v>
      </c>
      <c r="T253" s="38">
        <f t="shared" si="41"/>
        <v>0</v>
      </c>
      <c r="U253" s="38">
        <v>1</v>
      </c>
      <c r="V253" s="38">
        <f t="shared" si="42"/>
        <v>0</v>
      </c>
      <c r="W253" s="38">
        <f t="shared" si="43"/>
        <v>0</v>
      </c>
      <c r="X253" s="38">
        <f t="shared" si="44"/>
        <v>0</v>
      </c>
    </row>
    <row r="254" spans="1:25" x14ac:dyDescent="0.2">
      <c r="A254" s="10">
        <v>8002369</v>
      </c>
      <c r="B254" s="26" t="s">
        <v>1859</v>
      </c>
      <c r="C254" s="27" t="s">
        <v>1860</v>
      </c>
      <c r="D254" s="27" t="s">
        <v>1861</v>
      </c>
      <c r="E254" s="29" t="s">
        <v>139</v>
      </c>
      <c r="F254" s="28" t="s">
        <v>52</v>
      </c>
      <c r="G254" s="30">
        <v>42094</v>
      </c>
      <c r="H254" s="30">
        <v>41275</v>
      </c>
      <c r="I254" s="30">
        <v>47119</v>
      </c>
      <c r="J254" s="28"/>
      <c r="K254" s="28">
        <v>1</v>
      </c>
      <c r="L254" s="38">
        <v>0</v>
      </c>
      <c r="M254" s="38">
        <f t="shared" si="36"/>
        <v>0</v>
      </c>
      <c r="N254" s="38">
        <f t="shared" si="37"/>
        <v>0</v>
      </c>
      <c r="O254" s="38">
        <v>0</v>
      </c>
      <c r="P254" s="38">
        <f t="shared" si="38"/>
        <v>0</v>
      </c>
      <c r="Q254" s="38">
        <f t="shared" si="39"/>
        <v>0</v>
      </c>
      <c r="R254" s="38">
        <f t="shared" si="40"/>
        <v>0</v>
      </c>
      <c r="S254" s="38">
        <v>2</v>
      </c>
      <c r="T254" s="38">
        <f t="shared" si="41"/>
        <v>0</v>
      </c>
      <c r="U254" s="38">
        <v>1</v>
      </c>
      <c r="V254" s="38">
        <f t="shared" si="42"/>
        <v>0</v>
      </c>
      <c r="W254" s="38">
        <f t="shared" si="43"/>
        <v>0</v>
      </c>
      <c r="X254" s="38">
        <f t="shared" si="44"/>
        <v>0</v>
      </c>
    </row>
    <row r="255" spans="1:25" ht="25.5" x14ac:dyDescent="0.2">
      <c r="A255" s="10" t="s">
        <v>2021</v>
      </c>
      <c r="B255" s="26" t="s">
        <v>2022</v>
      </c>
      <c r="C255" s="27" t="s">
        <v>2023</v>
      </c>
      <c r="D255" s="27" t="s">
        <v>2024</v>
      </c>
      <c r="E255" s="29" t="s">
        <v>2025</v>
      </c>
      <c r="F255" s="28" t="s">
        <v>52</v>
      </c>
      <c r="G255" s="30">
        <v>43070</v>
      </c>
      <c r="H255" s="30">
        <v>41583</v>
      </c>
      <c r="I255" s="30">
        <v>47427</v>
      </c>
      <c r="J255" s="28"/>
      <c r="K255" s="28">
        <v>1</v>
      </c>
      <c r="L255" s="38">
        <v>0</v>
      </c>
      <c r="M255" s="38">
        <f t="shared" si="36"/>
        <v>0</v>
      </c>
      <c r="N255" s="38">
        <f t="shared" si="37"/>
        <v>0</v>
      </c>
      <c r="O255" s="38">
        <v>0</v>
      </c>
      <c r="P255" s="38">
        <f t="shared" si="38"/>
        <v>0</v>
      </c>
      <c r="Q255" s="38">
        <f t="shared" si="39"/>
        <v>0</v>
      </c>
      <c r="R255" s="38">
        <f t="shared" si="40"/>
        <v>0</v>
      </c>
      <c r="S255" s="38">
        <v>0</v>
      </c>
      <c r="T255" s="38">
        <f t="shared" si="41"/>
        <v>0</v>
      </c>
      <c r="U255" s="38">
        <v>1</v>
      </c>
      <c r="V255" s="38">
        <f t="shared" si="42"/>
        <v>0</v>
      </c>
      <c r="W255" s="38">
        <f t="shared" si="43"/>
        <v>0</v>
      </c>
      <c r="X255" s="38">
        <f t="shared" si="44"/>
        <v>0</v>
      </c>
      <c r="Y255" s="102"/>
    </row>
    <row r="256" spans="1:25" x14ac:dyDescent="0.2">
      <c r="A256" s="10">
        <v>2007696</v>
      </c>
      <c r="B256" s="26" t="s">
        <v>1886</v>
      </c>
      <c r="C256" s="27" t="s">
        <v>1887</v>
      </c>
      <c r="D256" s="27" t="s">
        <v>1888</v>
      </c>
      <c r="E256" s="29" t="s">
        <v>56</v>
      </c>
      <c r="F256" s="28" t="s">
        <v>52</v>
      </c>
      <c r="G256" s="30">
        <v>42094</v>
      </c>
      <c r="H256" s="30">
        <v>41583</v>
      </c>
      <c r="I256" s="30">
        <v>47427</v>
      </c>
      <c r="J256" s="28"/>
      <c r="K256" s="28">
        <v>1</v>
      </c>
      <c r="L256" s="38">
        <v>1</v>
      </c>
      <c r="M256" s="38">
        <f t="shared" si="36"/>
        <v>1</v>
      </c>
      <c r="N256" s="38">
        <f t="shared" si="37"/>
        <v>1</v>
      </c>
      <c r="O256" s="38">
        <v>0</v>
      </c>
      <c r="P256" s="38">
        <f t="shared" si="38"/>
        <v>1</v>
      </c>
      <c r="Q256" s="38">
        <f t="shared" si="39"/>
        <v>2</v>
      </c>
      <c r="R256" s="38">
        <f t="shared" si="40"/>
        <v>0</v>
      </c>
      <c r="S256" s="38">
        <v>2</v>
      </c>
      <c r="T256" s="38">
        <f t="shared" si="41"/>
        <v>0</v>
      </c>
      <c r="U256" s="38">
        <v>1</v>
      </c>
      <c r="V256" s="38">
        <f t="shared" si="42"/>
        <v>0</v>
      </c>
      <c r="W256" s="38">
        <f t="shared" si="43"/>
        <v>0.1</v>
      </c>
      <c r="X256" s="38">
        <f t="shared" si="44"/>
        <v>2</v>
      </c>
    </row>
    <row r="257" spans="1:24" x14ac:dyDescent="0.2">
      <c r="A257" s="10">
        <v>2007687</v>
      </c>
      <c r="B257" s="26" t="s">
        <v>1862</v>
      </c>
      <c r="C257" s="27" t="s">
        <v>1863</v>
      </c>
      <c r="D257" s="27" t="s">
        <v>1864</v>
      </c>
      <c r="E257" s="29" t="s">
        <v>139</v>
      </c>
      <c r="F257" s="28" t="s">
        <v>52</v>
      </c>
      <c r="G257" s="30">
        <v>42094</v>
      </c>
      <c r="H257" s="30">
        <v>41583</v>
      </c>
      <c r="I257" s="30">
        <v>47427</v>
      </c>
      <c r="J257" s="28"/>
      <c r="K257" s="28">
        <v>1</v>
      </c>
      <c r="L257" s="38">
        <v>1</v>
      </c>
      <c r="M257" s="38">
        <f t="shared" si="36"/>
        <v>1</v>
      </c>
      <c r="N257" s="38">
        <f t="shared" si="37"/>
        <v>1</v>
      </c>
      <c r="O257" s="38">
        <v>0</v>
      </c>
      <c r="P257" s="38">
        <f t="shared" si="38"/>
        <v>1</v>
      </c>
      <c r="Q257" s="38">
        <f t="shared" si="39"/>
        <v>2</v>
      </c>
      <c r="R257" s="38">
        <f t="shared" si="40"/>
        <v>0</v>
      </c>
      <c r="S257" s="38">
        <v>2</v>
      </c>
      <c r="T257" s="38">
        <f t="shared" si="41"/>
        <v>0</v>
      </c>
      <c r="U257" s="38">
        <v>1</v>
      </c>
      <c r="V257" s="38">
        <f t="shared" si="42"/>
        <v>0</v>
      </c>
      <c r="W257" s="38">
        <f t="shared" si="43"/>
        <v>0.1</v>
      </c>
      <c r="X257" s="38">
        <f t="shared" si="44"/>
        <v>2</v>
      </c>
    </row>
    <row r="258" spans="1:24" x14ac:dyDescent="0.2">
      <c r="A258" s="10">
        <v>2007686</v>
      </c>
      <c r="B258" s="26" t="s">
        <v>1865</v>
      </c>
      <c r="C258" s="27" t="s">
        <v>1866</v>
      </c>
      <c r="D258" s="27" t="s">
        <v>1867</v>
      </c>
      <c r="E258" s="29" t="s">
        <v>139</v>
      </c>
      <c r="F258" s="28" t="s">
        <v>52</v>
      </c>
      <c r="G258" s="30">
        <v>42094</v>
      </c>
      <c r="H258" s="30">
        <v>41583</v>
      </c>
      <c r="I258" s="30">
        <v>47427</v>
      </c>
      <c r="J258" s="28"/>
      <c r="K258" s="28">
        <v>1</v>
      </c>
      <c r="L258" s="38">
        <v>0</v>
      </c>
      <c r="M258" s="38">
        <f t="shared" si="36"/>
        <v>0</v>
      </c>
      <c r="N258" s="38">
        <f t="shared" si="37"/>
        <v>0</v>
      </c>
      <c r="O258" s="38">
        <v>0</v>
      </c>
      <c r="P258" s="38">
        <f t="shared" si="38"/>
        <v>0</v>
      </c>
      <c r="Q258" s="38">
        <f t="shared" si="39"/>
        <v>0</v>
      </c>
      <c r="R258" s="38">
        <f t="shared" si="40"/>
        <v>0</v>
      </c>
      <c r="S258" s="38">
        <v>0</v>
      </c>
      <c r="T258" s="38">
        <f t="shared" si="41"/>
        <v>0</v>
      </c>
      <c r="U258" s="38">
        <v>1</v>
      </c>
      <c r="V258" s="38">
        <f t="shared" si="42"/>
        <v>0</v>
      </c>
      <c r="W258" s="38">
        <f t="shared" si="43"/>
        <v>0</v>
      </c>
      <c r="X258" s="38">
        <f t="shared" si="44"/>
        <v>0</v>
      </c>
    </row>
    <row r="259" spans="1:24" x14ac:dyDescent="0.2">
      <c r="A259" s="10">
        <v>2007685</v>
      </c>
      <c r="B259" s="26" t="s">
        <v>1868</v>
      </c>
      <c r="C259" s="27" t="s">
        <v>1869</v>
      </c>
      <c r="D259" s="27" t="s">
        <v>1870</v>
      </c>
      <c r="E259" s="29" t="s">
        <v>139</v>
      </c>
      <c r="F259" s="28" t="s">
        <v>52</v>
      </c>
      <c r="G259" s="30">
        <v>42094</v>
      </c>
      <c r="H259" s="30">
        <v>41275</v>
      </c>
      <c r="I259" s="30">
        <v>47119</v>
      </c>
      <c r="J259" s="28"/>
      <c r="K259" s="28">
        <v>1</v>
      </c>
      <c r="L259" s="38">
        <v>1</v>
      </c>
      <c r="M259" s="38">
        <f t="shared" si="36"/>
        <v>1</v>
      </c>
      <c r="N259" s="38">
        <f t="shared" si="37"/>
        <v>1</v>
      </c>
      <c r="O259" s="38">
        <v>0</v>
      </c>
      <c r="P259" s="38">
        <f t="shared" si="38"/>
        <v>1</v>
      </c>
      <c r="Q259" s="38">
        <f t="shared" si="39"/>
        <v>2</v>
      </c>
      <c r="R259" s="38">
        <f t="shared" si="40"/>
        <v>0</v>
      </c>
      <c r="S259" s="38">
        <v>2</v>
      </c>
      <c r="T259" s="38">
        <f t="shared" si="41"/>
        <v>0</v>
      </c>
      <c r="U259" s="38">
        <v>1</v>
      </c>
      <c r="V259" s="38">
        <f t="shared" si="42"/>
        <v>0</v>
      </c>
      <c r="W259" s="38">
        <f t="shared" si="43"/>
        <v>0.1</v>
      </c>
      <c r="X259" s="38">
        <f t="shared" si="44"/>
        <v>2</v>
      </c>
    </row>
    <row r="260" spans="1:24" x14ac:dyDescent="0.2">
      <c r="A260" s="10">
        <v>2018216</v>
      </c>
      <c r="B260" s="26" t="s">
        <v>1871</v>
      </c>
      <c r="C260" s="27" t="s">
        <v>1872</v>
      </c>
      <c r="D260" s="27" t="s">
        <v>1873</v>
      </c>
      <c r="E260" s="29" t="s">
        <v>139</v>
      </c>
      <c r="F260" s="28" t="s">
        <v>52</v>
      </c>
      <c r="G260" s="30">
        <v>42094</v>
      </c>
      <c r="H260" s="30">
        <v>41275</v>
      </c>
      <c r="I260" s="30">
        <v>47119</v>
      </c>
      <c r="J260" s="28"/>
      <c r="K260" s="28">
        <v>1</v>
      </c>
      <c r="L260" s="38">
        <v>0</v>
      </c>
      <c r="M260" s="38">
        <f t="shared" si="36"/>
        <v>0</v>
      </c>
      <c r="N260" s="38">
        <f t="shared" si="37"/>
        <v>0</v>
      </c>
      <c r="O260" s="38">
        <v>0</v>
      </c>
      <c r="P260" s="38">
        <f t="shared" si="38"/>
        <v>0</v>
      </c>
      <c r="Q260" s="38">
        <f t="shared" si="39"/>
        <v>0</v>
      </c>
      <c r="R260" s="38">
        <f t="shared" si="40"/>
        <v>0</v>
      </c>
      <c r="S260" s="38">
        <v>0</v>
      </c>
      <c r="T260" s="38">
        <f t="shared" si="41"/>
        <v>0</v>
      </c>
      <c r="U260" s="38">
        <v>1</v>
      </c>
      <c r="V260" s="38">
        <f t="shared" si="42"/>
        <v>0</v>
      </c>
      <c r="W260" s="38">
        <f t="shared" si="43"/>
        <v>0</v>
      </c>
      <c r="X260" s="38">
        <f t="shared" si="44"/>
        <v>0</v>
      </c>
    </row>
    <row r="261" spans="1:24" x14ac:dyDescent="0.2">
      <c r="A261" s="10">
        <v>2007682</v>
      </c>
      <c r="B261" s="26" t="s">
        <v>1874</v>
      </c>
      <c r="C261" s="27" t="s">
        <v>1875</v>
      </c>
      <c r="D261" s="27" t="s">
        <v>1876</v>
      </c>
      <c r="E261" s="29" t="s">
        <v>139</v>
      </c>
      <c r="F261" s="28" t="s">
        <v>52</v>
      </c>
      <c r="G261" s="30">
        <v>42094</v>
      </c>
      <c r="H261" s="30">
        <v>41275</v>
      </c>
      <c r="I261" s="30">
        <v>47119</v>
      </c>
      <c r="J261" s="28"/>
      <c r="K261" s="28">
        <v>1</v>
      </c>
      <c r="L261" s="38">
        <v>1</v>
      </c>
      <c r="M261" s="38">
        <f t="shared" si="36"/>
        <v>1</v>
      </c>
      <c r="N261" s="38">
        <f t="shared" si="37"/>
        <v>1</v>
      </c>
      <c r="O261" s="38">
        <v>0</v>
      </c>
      <c r="P261" s="38">
        <f t="shared" si="38"/>
        <v>1</v>
      </c>
      <c r="Q261" s="38">
        <f t="shared" si="39"/>
        <v>2</v>
      </c>
      <c r="R261" s="38">
        <f t="shared" si="40"/>
        <v>0</v>
      </c>
      <c r="S261" s="38">
        <v>2</v>
      </c>
      <c r="T261" s="38">
        <f t="shared" si="41"/>
        <v>0</v>
      </c>
      <c r="U261" s="38">
        <v>1</v>
      </c>
      <c r="V261" s="38">
        <f t="shared" si="42"/>
        <v>0</v>
      </c>
      <c r="W261" s="38">
        <f t="shared" si="43"/>
        <v>0.1</v>
      </c>
      <c r="X261" s="38">
        <f t="shared" si="44"/>
        <v>2</v>
      </c>
    </row>
    <row r="262" spans="1:24" x14ac:dyDescent="0.2">
      <c r="A262" s="10">
        <v>2007681</v>
      </c>
      <c r="B262" s="26" t="s">
        <v>1877</v>
      </c>
      <c r="C262" s="27" t="s">
        <v>1878</v>
      </c>
      <c r="D262" s="27" t="s">
        <v>1879</v>
      </c>
      <c r="E262" s="29" t="s">
        <v>457</v>
      </c>
      <c r="F262" s="28" t="s">
        <v>52</v>
      </c>
      <c r="G262" s="30">
        <v>42094</v>
      </c>
      <c r="H262" s="30">
        <v>41275</v>
      </c>
      <c r="I262" s="30">
        <v>47119</v>
      </c>
      <c r="J262" s="28"/>
      <c r="K262" s="28">
        <v>1</v>
      </c>
      <c r="L262" s="38">
        <v>0</v>
      </c>
      <c r="M262" s="38">
        <f t="shared" si="36"/>
        <v>0</v>
      </c>
      <c r="N262" s="38">
        <f t="shared" si="37"/>
        <v>0</v>
      </c>
      <c r="O262" s="38">
        <v>0</v>
      </c>
      <c r="P262" s="38">
        <f t="shared" si="38"/>
        <v>0</v>
      </c>
      <c r="Q262" s="38">
        <f t="shared" si="39"/>
        <v>0</v>
      </c>
      <c r="R262" s="38">
        <f t="shared" si="40"/>
        <v>0</v>
      </c>
      <c r="S262" s="38">
        <v>0</v>
      </c>
      <c r="T262" s="38">
        <f t="shared" si="41"/>
        <v>0</v>
      </c>
      <c r="U262" s="38">
        <v>1</v>
      </c>
      <c r="V262" s="38">
        <f t="shared" si="42"/>
        <v>0</v>
      </c>
      <c r="W262" s="38">
        <f t="shared" si="43"/>
        <v>0</v>
      </c>
      <c r="X262" s="38">
        <f t="shared" si="44"/>
        <v>0</v>
      </c>
    </row>
    <row r="263" spans="1:24" x14ac:dyDescent="0.2">
      <c r="A263" s="10">
        <v>2007680</v>
      </c>
      <c r="B263" s="26" t="s">
        <v>1880</v>
      </c>
      <c r="C263" s="27" t="s">
        <v>1881</v>
      </c>
      <c r="D263" s="27" t="s">
        <v>1882</v>
      </c>
      <c r="E263" s="29" t="s">
        <v>457</v>
      </c>
      <c r="F263" s="28" t="s">
        <v>52</v>
      </c>
      <c r="G263" s="30">
        <v>42094</v>
      </c>
      <c r="H263" s="30">
        <v>41275</v>
      </c>
      <c r="I263" s="30">
        <v>47119</v>
      </c>
      <c r="J263" s="28"/>
      <c r="K263" s="28">
        <v>1</v>
      </c>
      <c r="L263" s="38">
        <v>0</v>
      </c>
      <c r="M263" s="38">
        <f t="shared" si="36"/>
        <v>0</v>
      </c>
      <c r="N263" s="38">
        <f t="shared" si="37"/>
        <v>0</v>
      </c>
      <c r="O263" s="38">
        <v>0</v>
      </c>
      <c r="P263" s="38">
        <f t="shared" si="38"/>
        <v>0</v>
      </c>
      <c r="Q263" s="38">
        <f t="shared" si="39"/>
        <v>0</v>
      </c>
      <c r="R263" s="38">
        <f t="shared" si="40"/>
        <v>0</v>
      </c>
      <c r="S263" s="38">
        <v>0</v>
      </c>
      <c r="T263" s="38">
        <f t="shared" si="41"/>
        <v>0</v>
      </c>
      <c r="U263" s="38">
        <v>1</v>
      </c>
      <c r="V263" s="38">
        <f t="shared" si="42"/>
        <v>0</v>
      </c>
      <c r="W263" s="38">
        <f t="shared" si="43"/>
        <v>0</v>
      </c>
      <c r="X263" s="38">
        <f t="shared" si="44"/>
        <v>0</v>
      </c>
    </row>
    <row r="264" spans="1:24" x14ac:dyDescent="0.2">
      <c r="A264" s="10">
        <v>2017734</v>
      </c>
      <c r="B264" s="26" t="s">
        <v>1883</v>
      </c>
      <c r="C264" s="27" t="s">
        <v>1884</v>
      </c>
      <c r="D264" s="27" t="s">
        <v>1885</v>
      </c>
      <c r="E264" s="29" t="s">
        <v>139</v>
      </c>
      <c r="F264" s="28" t="s">
        <v>52</v>
      </c>
      <c r="G264" s="30">
        <v>42094</v>
      </c>
      <c r="H264" s="30">
        <v>41275</v>
      </c>
      <c r="I264" s="30">
        <v>47119</v>
      </c>
      <c r="J264" s="28"/>
      <c r="K264" s="28">
        <v>1</v>
      </c>
      <c r="L264" s="38">
        <v>0</v>
      </c>
      <c r="M264" s="38">
        <f t="shared" si="36"/>
        <v>0</v>
      </c>
      <c r="N264" s="38">
        <f t="shared" si="37"/>
        <v>0</v>
      </c>
      <c r="O264" s="38">
        <v>0</v>
      </c>
      <c r="P264" s="38">
        <f t="shared" si="38"/>
        <v>0</v>
      </c>
      <c r="Q264" s="38">
        <f t="shared" si="39"/>
        <v>0</v>
      </c>
      <c r="R264" s="38">
        <f t="shared" si="40"/>
        <v>0</v>
      </c>
      <c r="S264" s="38">
        <v>0</v>
      </c>
      <c r="T264" s="38">
        <f t="shared" si="41"/>
        <v>0</v>
      </c>
      <c r="U264" s="38">
        <v>1</v>
      </c>
      <c r="V264" s="38">
        <f t="shared" si="42"/>
        <v>0</v>
      </c>
      <c r="W264" s="38">
        <f t="shared" si="43"/>
        <v>0</v>
      </c>
      <c r="X264" s="38">
        <f t="shared" si="44"/>
        <v>0</v>
      </c>
    </row>
    <row r="265" spans="1:24" x14ac:dyDescent="0.2">
      <c r="A265" s="10">
        <v>2014718</v>
      </c>
      <c r="B265" s="26" t="s">
        <v>1897</v>
      </c>
      <c r="C265" s="27" t="s">
        <v>1898</v>
      </c>
      <c r="D265" s="27" t="s">
        <v>1899</v>
      </c>
      <c r="E265" s="29" t="s">
        <v>60</v>
      </c>
      <c r="F265" s="28" t="s">
        <v>52</v>
      </c>
      <c r="G265" s="30">
        <v>42094</v>
      </c>
      <c r="H265" s="30">
        <v>41275</v>
      </c>
      <c r="I265" s="30">
        <v>47119</v>
      </c>
      <c r="J265" s="28"/>
      <c r="K265" s="28">
        <v>1</v>
      </c>
      <c r="L265" s="38">
        <v>0</v>
      </c>
      <c r="M265" s="38">
        <f t="shared" si="36"/>
        <v>0</v>
      </c>
      <c r="N265" s="38">
        <f t="shared" si="37"/>
        <v>0</v>
      </c>
      <c r="O265" s="38">
        <v>0</v>
      </c>
      <c r="P265" s="38">
        <f t="shared" si="38"/>
        <v>0</v>
      </c>
      <c r="Q265" s="38">
        <f t="shared" si="39"/>
        <v>0</v>
      </c>
      <c r="R265" s="38">
        <f t="shared" si="40"/>
        <v>0</v>
      </c>
      <c r="S265" s="38">
        <v>0</v>
      </c>
      <c r="T265" s="38">
        <f t="shared" si="41"/>
        <v>0</v>
      </c>
      <c r="U265" s="38">
        <v>1</v>
      </c>
      <c r="V265" s="38">
        <f t="shared" si="42"/>
        <v>0</v>
      </c>
      <c r="W265" s="38">
        <f t="shared" si="43"/>
        <v>0</v>
      </c>
      <c r="X265" s="38">
        <f t="shared" si="44"/>
        <v>0</v>
      </c>
    </row>
    <row r="266" spans="1:24" x14ac:dyDescent="0.2">
      <c r="A266" s="10">
        <v>2007677</v>
      </c>
      <c r="B266" s="26" t="s">
        <v>1889</v>
      </c>
      <c r="C266" s="27" t="s">
        <v>1890</v>
      </c>
      <c r="D266" s="27" t="s">
        <v>1891</v>
      </c>
      <c r="E266" s="29" t="s">
        <v>139</v>
      </c>
      <c r="F266" s="28" t="s">
        <v>52</v>
      </c>
      <c r="G266" s="30">
        <v>42094</v>
      </c>
      <c r="H266" s="30">
        <v>41275</v>
      </c>
      <c r="I266" s="30">
        <v>47119</v>
      </c>
      <c r="J266" s="28"/>
      <c r="K266" s="28">
        <v>1</v>
      </c>
      <c r="L266" s="38">
        <v>1</v>
      </c>
      <c r="M266" s="38">
        <f t="shared" si="36"/>
        <v>1</v>
      </c>
      <c r="N266" s="38">
        <f t="shared" si="37"/>
        <v>1</v>
      </c>
      <c r="O266" s="38">
        <v>0</v>
      </c>
      <c r="P266" s="38">
        <f t="shared" si="38"/>
        <v>1</v>
      </c>
      <c r="Q266" s="38">
        <f t="shared" si="39"/>
        <v>2</v>
      </c>
      <c r="R266" s="38">
        <f t="shared" si="40"/>
        <v>0</v>
      </c>
      <c r="S266" s="38">
        <v>2</v>
      </c>
      <c r="T266" s="38">
        <f t="shared" si="41"/>
        <v>0</v>
      </c>
      <c r="U266" s="38">
        <v>1</v>
      </c>
      <c r="V266" s="38">
        <f t="shared" si="42"/>
        <v>0</v>
      </c>
      <c r="W266" s="38">
        <f t="shared" si="43"/>
        <v>0.1</v>
      </c>
      <c r="X266" s="38">
        <f t="shared" si="44"/>
        <v>2</v>
      </c>
    </row>
    <row r="267" spans="1:24" x14ac:dyDescent="0.2">
      <c r="A267" s="10">
        <v>2007676</v>
      </c>
      <c r="B267" s="26" t="s">
        <v>1892</v>
      </c>
      <c r="C267" s="27" t="s">
        <v>618</v>
      </c>
      <c r="D267" s="27" t="s">
        <v>1893</v>
      </c>
      <c r="E267" s="29" t="s">
        <v>60</v>
      </c>
      <c r="F267" s="28" t="s">
        <v>52</v>
      </c>
      <c r="G267" s="30">
        <v>42094</v>
      </c>
      <c r="H267" s="30">
        <v>41275</v>
      </c>
      <c r="I267" s="30">
        <v>47119</v>
      </c>
      <c r="J267" s="28"/>
      <c r="K267" s="28">
        <v>1</v>
      </c>
      <c r="L267" s="38">
        <v>0</v>
      </c>
      <c r="M267" s="38">
        <f t="shared" si="36"/>
        <v>0</v>
      </c>
      <c r="N267" s="38">
        <f t="shared" si="37"/>
        <v>0</v>
      </c>
      <c r="O267" s="38">
        <v>0</v>
      </c>
      <c r="P267" s="38">
        <f t="shared" si="38"/>
        <v>0</v>
      </c>
      <c r="Q267" s="38">
        <f t="shared" si="39"/>
        <v>0</v>
      </c>
      <c r="R267" s="38">
        <f t="shared" si="40"/>
        <v>0</v>
      </c>
      <c r="S267" s="38">
        <v>0</v>
      </c>
      <c r="T267" s="38">
        <f t="shared" si="41"/>
        <v>0</v>
      </c>
      <c r="U267" s="38">
        <v>1</v>
      </c>
      <c r="V267" s="38">
        <f t="shared" si="42"/>
        <v>0</v>
      </c>
      <c r="W267" s="38">
        <f t="shared" si="43"/>
        <v>0</v>
      </c>
      <c r="X267" s="38">
        <f t="shared" si="44"/>
        <v>0</v>
      </c>
    </row>
    <row r="268" spans="1:24" x14ac:dyDescent="0.2">
      <c r="A268" s="10">
        <v>2007675</v>
      </c>
      <c r="B268" s="26" t="s">
        <v>1894</v>
      </c>
      <c r="C268" s="27" t="s">
        <v>1895</v>
      </c>
      <c r="D268" s="27" t="s">
        <v>1896</v>
      </c>
      <c r="E268" s="29" t="s">
        <v>139</v>
      </c>
      <c r="F268" s="28" t="s">
        <v>52</v>
      </c>
      <c r="G268" s="30">
        <v>42094</v>
      </c>
      <c r="H268" s="30">
        <v>41275</v>
      </c>
      <c r="I268" s="30">
        <v>47119</v>
      </c>
      <c r="J268" s="28"/>
      <c r="K268" s="28">
        <v>1</v>
      </c>
      <c r="L268" s="38">
        <v>0</v>
      </c>
      <c r="M268" s="38">
        <f t="shared" si="36"/>
        <v>0</v>
      </c>
      <c r="N268" s="38">
        <f t="shared" si="37"/>
        <v>0</v>
      </c>
      <c r="O268" s="38">
        <v>0</v>
      </c>
      <c r="P268" s="38">
        <f t="shared" si="38"/>
        <v>0</v>
      </c>
      <c r="Q268" s="38">
        <f t="shared" si="39"/>
        <v>0</v>
      </c>
      <c r="R268" s="38">
        <f t="shared" si="40"/>
        <v>0</v>
      </c>
      <c r="S268" s="38">
        <v>0</v>
      </c>
      <c r="T268" s="38">
        <f t="shared" si="41"/>
        <v>0</v>
      </c>
      <c r="U268" s="38">
        <v>1</v>
      </c>
      <c r="V268" s="38">
        <f t="shared" si="42"/>
        <v>0</v>
      </c>
      <c r="W268" s="38">
        <f t="shared" si="43"/>
        <v>0</v>
      </c>
      <c r="X268" s="38">
        <f t="shared" si="44"/>
        <v>0</v>
      </c>
    </row>
    <row r="269" spans="1:24" x14ac:dyDescent="0.2">
      <c r="A269" s="10">
        <v>2019498</v>
      </c>
      <c r="B269" s="26" t="s">
        <v>1900</v>
      </c>
      <c r="C269" s="27" t="s">
        <v>1901</v>
      </c>
      <c r="D269" s="27" t="s">
        <v>1902</v>
      </c>
      <c r="E269" s="29" t="s">
        <v>139</v>
      </c>
      <c r="F269" s="28" t="s">
        <v>52</v>
      </c>
      <c r="G269" s="30">
        <v>42094</v>
      </c>
      <c r="H269" s="30">
        <v>41583</v>
      </c>
      <c r="I269" s="30">
        <v>47427</v>
      </c>
      <c r="J269" s="28"/>
      <c r="K269" s="28">
        <v>1</v>
      </c>
      <c r="L269" s="38">
        <v>0</v>
      </c>
      <c r="M269" s="38">
        <f t="shared" si="36"/>
        <v>0</v>
      </c>
      <c r="N269" s="38">
        <f t="shared" si="37"/>
        <v>0</v>
      </c>
      <c r="O269" s="38">
        <v>0</v>
      </c>
      <c r="P269" s="38">
        <f t="shared" si="38"/>
        <v>0</v>
      </c>
      <c r="Q269" s="38">
        <f t="shared" si="39"/>
        <v>0</v>
      </c>
      <c r="R269" s="38">
        <f t="shared" si="40"/>
        <v>0</v>
      </c>
      <c r="S269" s="38">
        <v>0</v>
      </c>
      <c r="T269" s="38">
        <f t="shared" si="41"/>
        <v>0</v>
      </c>
      <c r="U269" s="38">
        <v>1</v>
      </c>
      <c r="V269" s="38">
        <f t="shared" si="42"/>
        <v>0</v>
      </c>
      <c r="W269" s="38">
        <f t="shared" si="43"/>
        <v>0</v>
      </c>
      <c r="X269" s="38">
        <f t="shared" si="44"/>
        <v>0</v>
      </c>
    </row>
    <row r="270" spans="1:24" x14ac:dyDescent="0.2">
      <c r="A270" s="10">
        <v>2007692</v>
      </c>
      <c r="B270" s="26" t="s">
        <v>1903</v>
      </c>
      <c r="C270" s="27" t="s">
        <v>1904</v>
      </c>
      <c r="D270" s="27" t="s">
        <v>1905</v>
      </c>
      <c r="E270" s="29" t="s">
        <v>139</v>
      </c>
      <c r="F270" s="28" t="s">
        <v>52</v>
      </c>
      <c r="G270" s="30">
        <v>42094</v>
      </c>
      <c r="H270" s="30">
        <v>41275</v>
      </c>
      <c r="I270" s="30">
        <v>47119</v>
      </c>
      <c r="J270" s="28"/>
      <c r="K270" s="28">
        <v>1</v>
      </c>
      <c r="L270" s="38">
        <v>1</v>
      </c>
      <c r="M270" s="38">
        <f t="shared" si="36"/>
        <v>1</v>
      </c>
      <c r="N270" s="38">
        <f t="shared" si="37"/>
        <v>1</v>
      </c>
      <c r="O270" s="38">
        <v>0</v>
      </c>
      <c r="P270" s="38">
        <f t="shared" si="38"/>
        <v>1</v>
      </c>
      <c r="Q270" s="38">
        <f t="shared" si="39"/>
        <v>2</v>
      </c>
      <c r="R270" s="38">
        <f t="shared" si="40"/>
        <v>0</v>
      </c>
      <c r="S270" s="38">
        <v>2</v>
      </c>
      <c r="T270" s="38">
        <f t="shared" si="41"/>
        <v>0</v>
      </c>
      <c r="U270" s="38">
        <v>1</v>
      </c>
      <c r="V270" s="38">
        <f t="shared" si="42"/>
        <v>0</v>
      </c>
      <c r="W270" s="38">
        <f t="shared" si="43"/>
        <v>0.1</v>
      </c>
      <c r="X270" s="38">
        <f t="shared" si="44"/>
        <v>2</v>
      </c>
    </row>
    <row r="271" spans="1:24" x14ac:dyDescent="0.2">
      <c r="A271" s="10">
        <v>2017613</v>
      </c>
      <c r="B271" s="26" t="s">
        <v>1906</v>
      </c>
      <c r="C271" s="27" t="s">
        <v>1907</v>
      </c>
      <c r="D271" s="27" t="s">
        <v>1908</v>
      </c>
      <c r="E271" s="29" t="s">
        <v>139</v>
      </c>
      <c r="F271" s="28" t="s">
        <v>52</v>
      </c>
      <c r="G271" s="30">
        <v>42094</v>
      </c>
      <c r="H271" s="30">
        <v>41583</v>
      </c>
      <c r="I271" s="30">
        <v>47427</v>
      </c>
      <c r="J271" s="28"/>
      <c r="K271" s="28">
        <v>1</v>
      </c>
      <c r="L271" s="38">
        <v>0</v>
      </c>
      <c r="M271" s="38">
        <f t="shared" si="36"/>
        <v>0</v>
      </c>
      <c r="N271" s="38">
        <f t="shared" si="37"/>
        <v>0</v>
      </c>
      <c r="O271" s="38">
        <v>0</v>
      </c>
      <c r="P271" s="38">
        <f t="shared" si="38"/>
        <v>0</v>
      </c>
      <c r="Q271" s="38">
        <f t="shared" si="39"/>
        <v>0</v>
      </c>
      <c r="R271" s="38">
        <f t="shared" si="40"/>
        <v>0</v>
      </c>
      <c r="S271" s="38">
        <v>0</v>
      </c>
      <c r="T271" s="38">
        <f t="shared" si="41"/>
        <v>0</v>
      </c>
      <c r="U271" s="38">
        <v>1</v>
      </c>
      <c r="V271" s="38">
        <f t="shared" si="42"/>
        <v>0</v>
      </c>
      <c r="W271" s="38">
        <f t="shared" si="43"/>
        <v>0</v>
      </c>
      <c r="X271" s="38">
        <f t="shared" si="44"/>
        <v>0</v>
      </c>
    </row>
    <row r="272" spans="1:24" x14ac:dyDescent="0.2">
      <c r="A272" s="10">
        <v>2007690</v>
      </c>
      <c r="B272" s="26" t="s">
        <v>1909</v>
      </c>
      <c r="C272" s="27" t="s">
        <v>1910</v>
      </c>
      <c r="D272" s="27" t="s">
        <v>1911</v>
      </c>
      <c r="E272" s="29" t="s">
        <v>139</v>
      </c>
      <c r="F272" s="28" t="s">
        <v>52</v>
      </c>
      <c r="G272" s="30">
        <v>42094</v>
      </c>
      <c r="H272" s="30">
        <v>41583</v>
      </c>
      <c r="I272" s="30">
        <v>47427</v>
      </c>
      <c r="J272" s="28"/>
      <c r="K272" s="28">
        <v>1</v>
      </c>
      <c r="L272" s="38">
        <v>0</v>
      </c>
      <c r="M272" s="38">
        <f t="shared" si="36"/>
        <v>0</v>
      </c>
      <c r="N272" s="38">
        <f t="shared" si="37"/>
        <v>0</v>
      </c>
      <c r="O272" s="38">
        <v>0</v>
      </c>
      <c r="P272" s="38">
        <f t="shared" si="38"/>
        <v>0</v>
      </c>
      <c r="Q272" s="38">
        <f t="shared" si="39"/>
        <v>0</v>
      </c>
      <c r="R272" s="38">
        <f t="shared" si="40"/>
        <v>0</v>
      </c>
      <c r="S272" s="38">
        <v>0</v>
      </c>
      <c r="T272" s="38">
        <f t="shared" si="41"/>
        <v>0</v>
      </c>
      <c r="U272" s="38">
        <v>1</v>
      </c>
      <c r="V272" s="38">
        <f t="shared" si="42"/>
        <v>0</v>
      </c>
      <c r="W272" s="38">
        <f t="shared" si="43"/>
        <v>0</v>
      </c>
      <c r="X272" s="38">
        <f t="shared" si="44"/>
        <v>0</v>
      </c>
    </row>
    <row r="273" spans="1:24" x14ac:dyDescent="0.2">
      <c r="A273" s="10">
        <v>2007689</v>
      </c>
      <c r="B273" s="26" t="s">
        <v>1912</v>
      </c>
      <c r="C273" s="27" t="s">
        <v>1913</v>
      </c>
      <c r="D273" s="27" t="s">
        <v>1914</v>
      </c>
      <c r="E273" s="29" t="s">
        <v>139</v>
      </c>
      <c r="F273" s="28" t="s">
        <v>52</v>
      </c>
      <c r="G273" s="30">
        <v>42094</v>
      </c>
      <c r="H273" s="30">
        <v>41583</v>
      </c>
      <c r="I273" s="30">
        <v>47427</v>
      </c>
      <c r="J273" s="28"/>
      <c r="K273" s="28">
        <v>1</v>
      </c>
      <c r="L273" s="38">
        <v>0</v>
      </c>
      <c r="M273" s="38">
        <f t="shared" si="36"/>
        <v>0</v>
      </c>
      <c r="N273" s="38">
        <f t="shared" si="37"/>
        <v>0</v>
      </c>
      <c r="O273" s="38">
        <v>0</v>
      </c>
      <c r="P273" s="38">
        <f t="shared" si="38"/>
        <v>0</v>
      </c>
      <c r="Q273" s="38">
        <f t="shared" si="39"/>
        <v>0</v>
      </c>
      <c r="R273" s="38">
        <f t="shared" si="40"/>
        <v>0</v>
      </c>
      <c r="S273" s="38">
        <v>0</v>
      </c>
      <c r="T273" s="38">
        <f t="shared" si="41"/>
        <v>0</v>
      </c>
      <c r="U273" s="38">
        <v>1</v>
      </c>
      <c r="V273" s="38">
        <f t="shared" si="42"/>
        <v>0</v>
      </c>
      <c r="W273" s="38">
        <f t="shared" si="43"/>
        <v>0</v>
      </c>
      <c r="X273" s="38">
        <f t="shared" si="44"/>
        <v>0</v>
      </c>
    </row>
    <row r="274" spans="1:24" x14ac:dyDescent="0.2">
      <c r="A274" s="10">
        <v>2007688</v>
      </c>
      <c r="B274" s="26" t="s">
        <v>1915</v>
      </c>
      <c r="C274" s="27" t="s">
        <v>1916</v>
      </c>
      <c r="D274" s="27" t="s">
        <v>1917</v>
      </c>
      <c r="E274" s="29" t="s">
        <v>139</v>
      </c>
      <c r="F274" s="28" t="s">
        <v>52</v>
      </c>
      <c r="G274" s="30">
        <v>42094</v>
      </c>
      <c r="H274" s="30">
        <v>41275</v>
      </c>
      <c r="I274" s="30">
        <v>47119</v>
      </c>
      <c r="J274" s="28"/>
      <c r="K274" s="28">
        <v>1</v>
      </c>
      <c r="L274" s="38">
        <v>0</v>
      </c>
      <c r="M274" s="38">
        <f t="shared" si="36"/>
        <v>0</v>
      </c>
      <c r="N274" s="38">
        <f t="shared" si="37"/>
        <v>0</v>
      </c>
      <c r="O274" s="38">
        <v>0</v>
      </c>
      <c r="P274" s="38">
        <f t="shared" si="38"/>
        <v>0</v>
      </c>
      <c r="Q274" s="38">
        <f t="shared" si="39"/>
        <v>0</v>
      </c>
      <c r="R274" s="38">
        <f t="shared" si="40"/>
        <v>0</v>
      </c>
      <c r="S274" s="38">
        <v>0</v>
      </c>
      <c r="T274" s="38">
        <f t="shared" si="41"/>
        <v>0</v>
      </c>
      <c r="U274" s="38">
        <v>1</v>
      </c>
      <c r="V274" s="38">
        <f t="shared" si="42"/>
        <v>0</v>
      </c>
      <c r="W274" s="38">
        <f t="shared" si="43"/>
        <v>0</v>
      </c>
      <c r="X274" s="38">
        <f t="shared" si="44"/>
        <v>0</v>
      </c>
    </row>
    <row r="275" spans="1:24" x14ac:dyDescent="0.2">
      <c r="A275" s="10">
        <v>8002434</v>
      </c>
      <c r="B275" s="26" t="s">
        <v>1918</v>
      </c>
      <c r="C275" s="27" t="s">
        <v>1919</v>
      </c>
      <c r="D275" s="27" t="s">
        <v>1920</v>
      </c>
      <c r="E275" s="29" t="s">
        <v>139</v>
      </c>
      <c r="F275" s="28" t="s">
        <v>52</v>
      </c>
      <c r="G275" s="30">
        <v>42094</v>
      </c>
      <c r="H275" s="30">
        <v>41275</v>
      </c>
      <c r="I275" s="30">
        <v>47119</v>
      </c>
      <c r="J275" s="28"/>
      <c r="K275" s="28">
        <v>1</v>
      </c>
      <c r="L275" s="38">
        <v>1</v>
      </c>
      <c r="M275" s="38">
        <f t="shared" si="36"/>
        <v>1</v>
      </c>
      <c r="N275" s="38">
        <f t="shared" si="37"/>
        <v>1</v>
      </c>
      <c r="O275" s="38">
        <v>1</v>
      </c>
      <c r="P275" s="38">
        <f t="shared" si="38"/>
        <v>1</v>
      </c>
      <c r="Q275" s="38">
        <f t="shared" si="39"/>
        <v>0</v>
      </c>
      <c r="R275" s="38">
        <f t="shared" si="40"/>
        <v>1</v>
      </c>
      <c r="S275" s="38">
        <v>0</v>
      </c>
      <c r="T275" s="38">
        <f t="shared" si="41"/>
        <v>4</v>
      </c>
      <c r="U275" s="38">
        <v>1</v>
      </c>
      <c r="V275" s="38">
        <f t="shared" si="42"/>
        <v>4</v>
      </c>
      <c r="W275" s="38">
        <f t="shared" si="43"/>
        <v>0</v>
      </c>
      <c r="X275" s="38">
        <f t="shared" si="44"/>
        <v>0</v>
      </c>
    </row>
    <row r="276" spans="1:24" ht="25.5" x14ac:dyDescent="0.2">
      <c r="A276" s="45" t="s">
        <v>3195</v>
      </c>
      <c r="B276" s="14" t="s">
        <v>3196</v>
      </c>
      <c r="C276" s="13" t="s">
        <v>3197</v>
      </c>
      <c r="D276" s="16" t="s">
        <v>3198</v>
      </c>
      <c r="E276" s="17" t="s">
        <v>3199</v>
      </c>
      <c r="F276" s="15" t="s">
        <v>52</v>
      </c>
      <c r="G276" s="18">
        <v>43344</v>
      </c>
      <c r="H276" s="18">
        <v>41275</v>
      </c>
      <c r="I276" s="18">
        <v>47119</v>
      </c>
      <c r="J276" s="39">
        <v>46528</v>
      </c>
      <c r="K276" s="12">
        <v>20</v>
      </c>
      <c r="L276" s="38">
        <v>1</v>
      </c>
      <c r="M276" s="38">
        <f t="shared" si="36"/>
        <v>1</v>
      </c>
      <c r="N276" s="38">
        <f t="shared" si="37"/>
        <v>1</v>
      </c>
      <c r="O276" s="38">
        <v>1</v>
      </c>
      <c r="P276" s="38">
        <f t="shared" si="38"/>
        <v>1</v>
      </c>
      <c r="Q276" s="38">
        <f t="shared" si="39"/>
        <v>0</v>
      </c>
      <c r="R276" s="38">
        <f t="shared" si="40"/>
        <v>1</v>
      </c>
      <c r="S276" s="38">
        <v>0</v>
      </c>
      <c r="T276" s="38">
        <f t="shared" si="41"/>
        <v>4</v>
      </c>
      <c r="U276" s="38">
        <v>1</v>
      </c>
      <c r="V276" s="38">
        <f t="shared" si="42"/>
        <v>4</v>
      </c>
      <c r="W276" s="38">
        <f t="shared" si="43"/>
        <v>0</v>
      </c>
      <c r="X276" s="38">
        <f t="shared" si="44"/>
        <v>0</v>
      </c>
    </row>
    <row r="277" spans="1:24" ht="25.5" x14ac:dyDescent="0.2">
      <c r="A277" s="45" t="s">
        <v>3195</v>
      </c>
      <c r="B277" s="14" t="s">
        <v>3196</v>
      </c>
      <c r="C277" s="13" t="s">
        <v>3197</v>
      </c>
      <c r="D277" s="16" t="s">
        <v>3200</v>
      </c>
      <c r="E277" s="17" t="s">
        <v>3199</v>
      </c>
      <c r="F277" s="15" t="s">
        <v>52</v>
      </c>
      <c r="G277" s="18">
        <v>43344</v>
      </c>
      <c r="H277" s="18">
        <v>41275</v>
      </c>
      <c r="I277" s="18">
        <v>47119</v>
      </c>
      <c r="J277" s="39">
        <v>46528</v>
      </c>
      <c r="K277" s="12">
        <v>20</v>
      </c>
      <c r="L277" s="38">
        <v>1</v>
      </c>
      <c r="M277" s="38">
        <f t="shared" si="36"/>
        <v>1</v>
      </c>
      <c r="N277" s="38">
        <f t="shared" si="37"/>
        <v>1</v>
      </c>
      <c r="O277" s="38">
        <v>1</v>
      </c>
      <c r="P277" s="38">
        <f t="shared" si="38"/>
        <v>1</v>
      </c>
      <c r="Q277" s="38">
        <f t="shared" si="39"/>
        <v>0</v>
      </c>
      <c r="R277" s="38">
        <f t="shared" si="40"/>
        <v>1</v>
      </c>
      <c r="S277" s="38">
        <v>0</v>
      </c>
      <c r="T277" s="38">
        <f t="shared" si="41"/>
        <v>4</v>
      </c>
      <c r="U277" s="38">
        <v>1</v>
      </c>
      <c r="V277" s="38">
        <f t="shared" si="42"/>
        <v>4</v>
      </c>
      <c r="W277" s="38">
        <f t="shared" si="43"/>
        <v>0</v>
      </c>
      <c r="X277" s="38">
        <f t="shared" si="44"/>
        <v>0</v>
      </c>
    </row>
    <row r="278" spans="1:24" ht="25.5" x14ac:dyDescent="0.2">
      <c r="A278" s="10" t="s">
        <v>1954</v>
      </c>
      <c r="B278" s="26" t="s">
        <v>1955</v>
      </c>
      <c r="C278" s="27" t="s">
        <v>1956</v>
      </c>
      <c r="D278" s="27">
        <v>17271138</v>
      </c>
      <c r="E278" s="29" t="s">
        <v>542</v>
      </c>
      <c r="F278" s="28" t="s">
        <v>52</v>
      </c>
      <c r="G278" s="30">
        <v>41710</v>
      </c>
      <c r="H278" s="30">
        <v>41275</v>
      </c>
      <c r="I278" s="30">
        <v>47119</v>
      </c>
      <c r="J278" s="28"/>
      <c r="K278" s="28">
        <v>1</v>
      </c>
      <c r="L278" s="38">
        <v>1</v>
      </c>
      <c r="M278" s="38">
        <f t="shared" si="36"/>
        <v>1</v>
      </c>
      <c r="N278" s="38">
        <f t="shared" si="37"/>
        <v>1</v>
      </c>
      <c r="O278" s="38">
        <v>1</v>
      </c>
      <c r="P278" s="38">
        <f t="shared" si="38"/>
        <v>1</v>
      </c>
      <c r="Q278" s="38">
        <f t="shared" si="39"/>
        <v>0</v>
      </c>
      <c r="R278" s="38">
        <f t="shared" si="40"/>
        <v>1</v>
      </c>
      <c r="S278" s="38">
        <v>0</v>
      </c>
      <c r="T278" s="38">
        <f t="shared" si="41"/>
        <v>4</v>
      </c>
      <c r="U278" s="38">
        <v>1</v>
      </c>
      <c r="V278" s="38">
        <f t="shared" si="42"/>
        <v>4</v>
      </c>
      <c r="W278" s="38">
        <f t="shared" si="43"/>
        <v>0</v>
      </c>
      <c r="X278" s="38">
        <f t="shared" si="44"/>
        <v>0</v>
      </c>
    </row>
    <row r="279" spans="1:24" ht="25.5" x14ac:dyDescent="0.2">
      <c r="A279" s="10" t="s">
        <v>1990</v>
      </c>
      <c r="B279" s="26" t="s">
        <v>1991</v>
      </c>
      <c r="C279" s="27" t="s">
        <v>1992</v>
      </c>
      <c r="D279" s="27">
        <v>17220677</v>
      </c>
      <c r="E279" s="29" t="s">
        <v>542</v>
      </c>
      <c r="F279" s="28" t="s">
        <v>52</v>
      </c>
      <c r="G279" s="30">
        <v>41731</v>
      </c>
      <c r="H279" s="30">
        <v>41275</v>
      </c>
      <c r="I279" s="30">
        <v>47119</v>
      </c>
      <c r="J279" s="28"/>
      <c r="K279" s="28">
        <v>1</v>
      </c>
      <c r="L279" s="38">
        <v>1</v>
      </c>
      <c r="M279" s="38">
        <f t="shared" si="36"/>
        <v>1</v>
      </c>
      <c r="N279" s="38">
        <f t="shared" si="37"/>
        <v>1</v>
      </c>
      <c r="O279" s="38">
        <v>1</v>
      </c>
      <c r="P279" s="38">
        <f t="shared" si="38"/>
        <v>1</v>
      </c>
      <c r="Q279" s="38">
        <f t="shared" si="39"/>
        <v>0</v>
      </c>
      <c r="R279" s="38">
        <f t="shared" si="40"/>
        <v>1</v>
      </c>
      <c r="S279" s="38">
        <v>0</v>
      </c>
      <c r="T279" s="38">
        <f t="shared" si="41"/>
        <v>4</v>
      </c>
      <c r="U279" s="38">
        <v>1</v>
      </c>
      <c r="V279" s="38">
        <f t="shared" si="42"/>
        <v>4</v>
      </c>
      <c r="W279" s="38">
        <f t="shared" si="43"/>
        <v>0</v>
      </c>
      <c r="X279" s="38">
        <f t="shared" si="44"/>
        <v>0</v>
      </c>
    </row>
    <row r="280" spans="1:24" ht="25.5" x14ac:dyDescent="0.2">
      <c r="A280" s="10" t="s">
        <v>1957</v>
      </c>
      <c r="B280" s="26" t="s">
        <v>1958</v>
      </c>
      <c r="C280" s="27" t="s">
        <v>1959</v>
      </c>
      <c r="D280" s="27">
        <v>16467485</v>
      </c>
      <c r="E280" s="29" t="s">
        <v>542</v>
      </c>
      <c r="F280" s="28" t="s">
        <v>52</v>
      </c>
      <c r="G280" s="30">
        <v>41561</v>
      </c>
      <c r="H280" s="30">
        <v>41275</v>
      </c>
      <c r="I280" s="30">
        <v>47119</v>
      </c>
      <c r="J280" s="28"/>
      <c r="K280" s="28">
        <v>1</v>
      </c>
      <c r="L280" s="38">
        <v>1</v>
      </c>
      <c r="M280" s="38">
        <f t="shared" si="36"/>
        <v>1</v>
      </c>
      <c r="N280" s="38">
        <f t="shared" si="37"/>
        <v>1</v>
      </c>
      <c r="O280" s="38">
        <v>1</v>
      </c>
      <c r="P280" s="38">
        <f t="shared" si="38"/>
        <v>1</v>
      </c>
      <c r="Q280" s="38">
        <f t="shared" si="39"/>
        <v>0</v>
      </c>
      <c r="R280" s="38">
        <f t="shared" si="40"/>
        <v>1</v>
      </c>
      <c r="S280" s="38">
        <v>0</v>
      </c>
      <c r="T280" s="38">
        <f t="shared" si="41"/>
        <v>4</v>
      </c>
      <c r="U280" s="38">
        <v>1</v>
      </c>
      <c r="V280" s="38">
        <f t="shared" si="42"/>
        <v>4</v>
      </c>
      <c r="W280" s="38">
        <f t="shared" si="43"/>
        <v>0</v>
      </c>
      <c r="X280" s="38">
        <f t="shared" si="44"/>
        <v>0</v>
      </c>
    </row>
    <row r="281" spans="1:24" x14ac:dyDescent="0.2">
      <c r="A281" s="10">
        <v>8002768</v>
      </c>
      <c r="B281" s="26" t="s">
        <v>1921</v>
      </c>
      <c r="C281" s="27" t="s">
        <v>1922</v>
      </c>
      <c r="D281" s="27" t="s">
        <v>1923</v>
      </c>
      <c r="E281" s="29" t="s">
        <v>56</v>
      </c>
      <c r="F281" s="28" t="s">
        <v>52</v>
      </c>
      <c r="G281" s="30">
        <v>44456</v>
      </c>
      <c r="H281" s="30">
        <v>41335</v>
      </c>
      <c r="I281" s="30">
        <v>47179</v>
      </c>
      <c r="J281" s="28"/>
      <c r="K281" s="28">
        <v>1</v>
      </c>
      <c r="L281" s="38">
        <v>0</v>
      </c>
      <c r="M281" s="38">
        <f t="shared" si="36"/>
        <v>0</v>
      </c>
      <c r="N281" s="38">
        <f t="shared" si="37"/>
        <v>0</v>
      </c>
      <c r="O281" s="38">
        <v>0</v>
      </c>
      <c r="P281" s="38">
        <f t="shared" si="38"/>
        <v>0</v>
      </c>
      <c r="Q281" s="38">
        <f t="shared" si="39"/>
        <v>0</v>
      </c>
      <c r="R281" s="38">
        <f t="shared" si="40"/>
        <v>0</v>
      </c>
      <c r="S281" s="38">
        <v>2</v>
      </c>
      <c r="T281" s="38">
        <f t="shared" si="41"/>
        <v>0</v>
      </c>
      <c r="U281" s="38">
        <v>1</v>
      </c>
      <c r="V281" s="38">
        <f t="shared" si="42"/>
        <v>0</v>
      </c>
      <c r="W281" s="38">
        <f t="shared" si="43"/>
        <v>0</v>
      </c>
      <c r="X281" s="38">
        <f t="shared" si="44"/>
        <v>0</v>
      </c>
    </row>
    <row r="282" spans="1:24" x14ac:dyDescent="0.2">
      <c r="A282" s="10">
        <v>2007592</v>
      </c>
      <c r="B282" s="26" t="s">
        <v>1924</v>
      </c>
      <c r="C282" s="27" t="s">
        <v>1925</v>
      </c>
      <c r="D282" s="27" t="s">
        <v>1926</v>
      </c>
      <c r="E282" s="29" t="s">
        <v>60</v>
      </c>
      <c r="F282" s="28" t="s">
        <v>52</v>
      </c>
      <c r="G282" s="30">
        <v>42094</v>
      </c>
      <c r="H282" s="30">
        <v>41332</v>
      </c>
      <c r="I282" s="30">
        <v>47176</v>
      </c>
      <c r="J282" s="28"/>
      <c r="K282" s="28">
        <v>1</v>
      </c>
      <c r="L282" s="38">
        <v>1</v>
      </c>
      <c r="M282" s="38">
        <f t="shared" si="36"/>
        <v>1</v>
      </c>
      <c r="N282" s="38">
        <f t="shared" si="37"/>
        <v>1</v>
      </c>
      <c r="O282" s="38">
        <v>0</v>
      </c>
      <c r="P282" s="38">
        <f t="shared" si="38"/>
        <v>1</v>
      </c>
      <c r="Q282" s="38">
        <f t="shared" si="39"/>
        <v>2</v>
      </c>
      <c r="R282" s="38">
        <f t="shared" si="40"/>
        <v>0</v>
      </c>
      <c r="S282" s="38">
        <v>0</v>
      </c>
      <c r="T282" s="38">
        <f t="shared" si="41"/>
        <v>0</v>
      </c>
      <c r="U282" s="38">
        <v>1</v>
      </c>
      <c r="V282" s="38">
        <f t="shared" si="42"/>
        <v>0</v>
      </c>
      <c r="W282" s="38">
        <f t="shared" si="43"/>
        <v>0.1</v>
      </c>
      <c r="X282" s="38">
        <f t="shared" si="44"/>
        <v>2</v>
      </c>
    </row>
    <row r="283" spans="1:24" x14ac:dyDescent="0.2">
      <c r="A283" s="56">
        <v>2015793</v>
      </c>
      <c r="B283" s="57" t="s">
        <v>1927</v>
      </c>
      <c r="C283" s="58" t="s">
        <v>1928</v>
      </c>
      <c r="D283" s="58" t="s">
        <v>1929</v>
      </c>
      <c r="E283" s="59" t="s">
        <v>56</v>
      </c>
      <c r="F283" s="60" t="s">
        <v>52</v>
      </c>
      <c r="G283" s="61">
        <v>43920</v>
      </c>
      <c r="H283" s="61">
        <v>41275</v>
      </c>
      <c r="I283" s="61">
        <v>47119</v>
      </c>
      <c r="J283" s="60"/>
      <c r="K283" s="60">
        <v>1</v>
      </c>
      <c r="L283" s="62">
        <v>0</v>
      </c>
      <c r="M283" s="62">
        <f t="shared" si="36"/>
        <v>0</v>
      </c>
      <c r="N283" s="62">
        <f t="shared" si="37"/>
        <v>0</v>
      </c>
      <c r="O283" s="62">
        <v>0</v>
      </c>
      <c r="P283" s="62">
        <f t="shared" si="38"/>
        <v>0</v>
      </c>
      <c r="Q283" s="62">
        <f t="shared" si="39"/>
        <v>0</v>
      </c>
      <c r="R283" s="62">
        <f t="shared" si="40"/>
        <v>0</v>
      </c>
      <c r="S283" s="62">
        <v>2</v>
      </c>
      <c r="T283" s="62">
        <f t="shared" si="41"/>
        <v>0</v>
      </c>
      <c r="U283" s="62">
        <v>1</v>
      </c>
      <c r="V283" s="62">
        <f t="shared" si="42"/>
        <v>0</v>
      </c>
      <c r="W283" s="62">
        <f t="shared" si="43"/>
        <v>0</v>
      </c>
      <c r="X283" s="62">
        <f t="shared" si="44"/>
        <v>0</v>
      </c>
    </row>
    <row r="284" spans="1:24" x14ac:dyDescent="0.2">
      <c r="A284" s="10">
        <v>2020421</v>
      </c>
      <c r="B284" s="26" t="s">
        <v>1930</v>
      </c>
      <c r="C284" s="27" t="s">
        <v>1931</v>
      </c>
      <c r="D284" s="27" t="s">
        <v>1932</v>
      </c>
      <c r="E284" s="29" t="s">
        <v>56</v>
      </c>
      <c r="F284" s="28" t="s">
        <v>52</v>
      </c>
      <c r="G284" s="30">
        <v>43003</v>
      </c>
      <c r="H284" s="30">
        <v>41536</v>
      </c>
      <c r="I284" s="30">
        <v>47380</v>
      </c>
      <c r="J284" s="28"/>
      <c r="K284" s="28">
        <v>1</v>
      </c>
      <c r="L284" s="38">
        <v>0</v>
      </c>
      <c r="M284" s="38">
        <f t="shared" si="36"/>
        <v>0</v>
      </c>
      <c r="N284" s="38">
        <f t="shared" si="37"/>
        <v>0</v>
      </c>
      <c r="O284" s="38">
        <v>0</v>
      </c>
      <c r="P284" s="38">
        <f t="shared" si="38"/>
        <v>0</v>
      </c>
      <c r="Q284" s="38">
        <f t="shared" si="39"/>
        <v>0</v>
      </c>
      <c r="R284" s="38">
        <f t="shared" si="40"/>
        <v>0</v>
      </c>
      <c r="S284" s="38">
        <v>2</v>
      </c>
      <c r="T284" s="38">
        <f t="shared" si="41"/>
        <v>0</v>
      </c>
      <c r="U284" s="38">
        <v>1</v>
      </c>
      <c r="V284" s="38">
        <f t="shared" si="42"/>
        <v>0</v>
      </c>
      <c r="W284" s="38">
        <f t="shared" si="43"/>
        <v>0</v>
      </c>
      <c r="X284" s="38">
        <f t="shared" si="44"/>
        <v>0</v>
      </c>
    </row>
    <row r="285" spans="1:24" x14ac:dyDescent="0.2">
      <c r="A285" s="10">
        <v>2019857</v>
      </c>
      <c r="B285" s="26" t="s">
        <v>1933</v>
      </c>
      <c r="C285" s="27" t="s">
        <v>1934</v>
      </c>
      <c r="D285" s="27" t="s">
        <v>1935</v>
      </c>
      <c r="E285" s="29" t="s">
        <v>51</v>
      </c>
      <c r="F285" s="28" t="s">
        <v>52</v>
      </c>
      <c r="G285" s="30">
        <v>41759</v>
      </c>
      <c r="H285" s="30">
        <v>41275</v>
      </c>
      <c r="I285" s="30">
        <v>47119</v>
      </c>
      <c r="J285" s="28"/>
      <c r="K285" s="28">
        <v>1</v>
      </c>
      <c r="L285" s="38">
        <v>1</v>
      </c>
      <c r="M285" s="38">
        <f t="shared" si="36"/>
        <v>1</v>
      </c>
      <c r="N285" s="38">
        <f t="shared" si="37"/>
        <v>1</v>
      </c>
      <c r="O285" s="38">
        <v>1</v>
      </c>
      <c r="P285" s="38">
        <f t="shared" si="38"/>
        <v>1</v>
      </c>
      <c r="Q285" s="38">
        <f t="shared" si="39"/>
        <v>0</v>
      </c>
      <c r="R285" s="38">
        <f t="shared" si="40"/>
        <v>1</v>
      </c>
      <c r="S285" s="38">
        <v>0</v>
      </c>
      <c r="T285" s="38">
        <f t="shared" si="41"/>
        <v>4</v>
      </c>
      <c r="U285" s="38">
        <v>1</v>
      </c>
      <c r="V285" s="38">
        <f t="shared" si="42"/>
        <v>4</v>
      </c>
      <c r="W285" s="38">
        <f t="shared" si="43"/>
        <v>0</v>
      </c>
      <c r="X285" s="38">
        <f t="shared" si="44"/>
        <v>0</v>
      </c>
    </row>
    <row r="286" spans="1:24" x14ac:dyDescent="0.2">
      <c r="A286" s="10">
        <v>2007066</v>
      </c>
      <c r="B286" s="26" t="s">
        <v>1936</v>
      </c>
      <c r="C286" s="27" t="s">
        <v>1937</v>
      </c>
      <c r="D286" s="27" t="s">
        <v>1938</v>
      </c>
      <c r="E286" s="29" t="s">
        <v>139</v>
      </c>
      <c r="F286" s="28" t="s">
        <v>52</v>
      </c>
      <c r="G286" s="30">
        <v>41973</v>
      </c>
      <c r="H286" s="30">
        <v>41344</v>
      </c>
      <c r="I286" s="30">
        <v>47188</v>
      </c>
      <c r="J286" s="28"/>
      <c r="K286" s="28">
        <v>1</v>
      </c>
      <c r="L286" s="38">
        <v>0</v>
      </c>
      <c r="M286" s="38">
        <f t="shared" si="36"/>
        <v>0</v>
      </c>
      <c r="N286" s="38">
        <f t="shared" si="37"/>
        <v>0</v>
      </c>
      <c r="O286" s="38">
        <v>0</v>
      </c>
      <c r="P286" s="38">
        <f t="shared" si="38"/>
        <v>0</v>
      </c>
      <c r="Q286" s="38">
        <f t="shared" si="39"/>
        <v>0</v>
      </c>
      <c r="R286" s="38">
        <f t="shared" si="40"/>
        <v>0</v>
      </c>
      <c r="S286" s="38">
        <v>2</v>
      </c>
      <c r="T286" s="38">
        <f t="shared" si="41"/>
        <v>0</v>
      </c>
      <c r="U286" s="38">
        <v>1</v>
      </c>
      <c r="V286" s="38">
        <f t="shared" si="42"/>
        <v>0</v>
      </c>
      <c r="W286" s="38">
        <f t="shared" si="43"/>
        <v>0</v>
      </c>
      <c r="X286" s="38">
        <f t="shared" si="44"/>
        <v>0</v>
      </c>
    </row>
    <row r="287" spans="1:24" x14ac:dyDescent="0.2">
      <c r="A287" s="10">
        <v>2006988</v>
      </c>
      <c r="B287" s="26" t="s">
        <v>1939</v>
      </c>
      <c r="C287" s="27" t="s">
        <v>1940</v>
      </c>
      <c r="D287" s="27" t="s">
        <v>1941</v>
      </c>
      <c r="E287" s="29" t="s">
        <v>56</v>
      </c>
      <c r="F287" s="28" t="s">
        <v>52</v>
      </c>
      <c r="G287" s="30">
        <v>41989</v>
      </c>
      <c r="H287" s="30">
        <v>41365</v>
      </c>
      <c r="I287" s="30">
        <v>47209</v>
      </c>
      <c r="J287" s="28"/>
      <c r="K287" s="28">
        <v>1</v>
      </c>
      <c r="L287" s="38">
        <v>0</v>
      </c>
      <c r="M287" s="38">
        <f t="shared" si="36"/>
        <v>0</v>
      </c>
      <c r="N287" s="38">
        <f t="shared" si="37"/>
        <v>0</v>
      </c>
      <c r="O287" s="38">
        <v>0</v>
      </c>
      <c r="P287" s="38">
        <f t="shared" si="38"/>
        <v>0</v>
      </c>
      <c r="Q287" s="38">
        <f t="shared" si="39"/>
        <v>0</v>
      </c>
      <c r="R287" s="38">
        <f t="shared" si="40"/>
        <v>0</v>
      </c>
      <c r="S287" s="38">
        <v>2</v>
      </c>
      <c r="T287" s="38">
        <f t="shared" si="41"/>
        <v>0</v>
      </c>
      <c r="U287" s="38">
        <v>1</v>
      </c>
      <c r="V287" s="38">
        <f t="shared" si="42"/>
        <v>0</v>
      </c>
      <c r="W287" s="38">
        <f t="shared" si="43"/>
        <v>0</v>
      </c>
      <c r="X287" s="38">
        <f t="shared" si="44"/>
        <v>0</v>
      </c>
    </row>
    <row r="288" spans="1:24" x14ac:dyDescent="0.2">
      <c r="A288" s="10">
        <v>2010658</v>
      </c>
      <c r="B288" s="26" t="s">
        <v>1942</v>
      </c>
      <c r="C288" s="27" t="s">
        <v>1943</v>
      </c>
      <c r="D288" s="27" t="s">
        <v>1944</v>
      </c>
      <c r="E288" s="29" t="s">
        <v>139</v>
      </c>
      <c r="F288" s="28" t="s">
        <v>52</v>
      </c>
      <c r="G288" s="30">
        <v>42825</v>
      </c>
      <c r="H288" s="30">
        <v>41275</v>
      </c>
      <c r="I288" s="30">
        <v>47119</v>
      </c>
      <c r="J288" s="28"/>
      <c r="K288" s="28">
        <v>1</v>
      </c>
      <c r="L288" s="38">
        <v>0</v>
      </c>
      <c r="M288" s="38">
        <f t="shared" si="36"/>
        <v>0</v>
      </c>
      <c r="N288" s="38">
        <f t="shared" si="37"/>
        <v>0</v>
      </c>
      <c r="O288" s="38">
        <v>0</v>
      </c>
      <c r="P288" s="38">
        <f t="shared" si="38"/>
        <v>0</v>
      </c>
      <c r="Q288" s="38">
        <f t="shared" si="39"/>
        <v>0</v>
      </c>
      <c r="R288" s="38">
        <f t="shared" si="40"/>
        <v>0</v>
      </c>
      <c r="S288" s="38">
        <v>2</v>
      </c>
      <c r="T288" s="38">
        <f t="shared" si="41"/>
        <v>0</v>
      </c>
      <c r="U288" s="38">
        <v>1</v>
      </c>
      <c r="V288" s="38">
        <f t="shared" si="42"/>
        <v>0</v>
      </c>
      <c r="W288" s="38">
        <f t="shared" si="43"/>
        <v>0</v>
      </c>
      <c r="X288" s="38">
        <f t="shared" si="44"/>
        <v>0</v>
      </c>
    </row>
  </sheetData>
  <autoFilter ref="A6:Y288" xr:uid="{3444688B-4439-409C-94B4-3F83A93CA1DD}">
    <sortState ref="A7:Y288">
      <sortCondition ref="B6:B288"/>
    </sortState>
  </autoFilter>
  <mergeCells count="25">
    <mergeCell ref="D4:D5"/>
    <mergeCell ref="E4:E5"/>
    <mergeCell ref="F4:F5"/>
    <mergeCell ref="A4:A5"/>
    <mergeCell ref="B4:B5"/>
    <mergeCell ref="C4:C5"/>
    <mergeCell ref="G4:G5"/>
    <mergeCell ref="H4:H5"/>
    <mergeCell ref="I4:I5"/>
    <mergeCell ref="L1:X2"/>
    <mergeCell ref="L4:L5"/>
    <mergeCell ref="M4:M5"/>
    <mergeCell ref="N4:N5"/>
    <mergeCell ref="O4:O5"/>
    <mergeCell ref="V4:V5"/>
    <mergeCell ref="W4:W5"/>
    <mergeCell ref="X4:X5"/>
    <mergeCell ref="K4:K5"/>
    <mergeCell ref="J4:J5"/>
    <mergeCell ref="P4:P5"/>
    <mergeCell ref="Q4:Q5"/>
    <mergeCell ref="R4:R5"/>
    <mergeCell ref="S4:S5"/>
    <mergeCell ref="T4:T5"/>
    <mergeCell ref="U4:U5"/>
  </mergeCells>
  <conditionalFormatting sqref="J4:J5">
    <cfRule type="cellIs" dxfId="0" priority="1" operator="between">
      <formula>46023</formula>
      <formula>46387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2027</vt:lpstr>
      <vt:lpstr>2028</vt:lpstr>
      <vt:lpstr>2029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 Евгений Михайлович</dc:creator>
  <cp:lastModifiedBy>Евгений</cp:lastModifiedBy>
  <dcterms:created xsi:type="dcterms:W3CDTF">2024-02-15T10:47:57Z</dcterms:created>
  <dcterms:modified xsi:type="dcterms:W3CDTF">2026-03-19T13:29:00Z</dcterms:modified>
</cp:coreProperties>
</file>